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47.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46.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42.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JUNIO 2025\ARCHIVOS A ENVIAR A LA SIV\"/>
    </mc:Choice>
  </mc:AlternateContent>
  <bookViews>
    <workbookView xWindow="0" yWindow="0" windowWidth="19200" windowHeight="7455" tabRatio="839" activeTab="2"/>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6"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19" hidden="1">'Nota 14'!$A$9:$F$389</definedName>
    <definedName name="_xlnm.Print_Area" localSheetId="3">ER!$A$1:$D$48</definedName>
  </definedNames>
  <calcPr calcId="152511"/>
</workbook>
</file>

<file path=xl/calcChain.xml><?xml version="1.0" encoding="utf-8"?>
<calcChain xmlns="http://schemas.openxmlformats.org/spreadsheetml/2006/main">
  <c r="A1" i="72" l="1"/>
  <c r="B10" i="72"/>
  <c r="C10" i="72"/>
  <c r="B26" i="72"/>
  <c r="C26" i="72"/>
  <c r="A1" i="63"/>
  <c r="A1" i="70"/>
  <c r="B11" i="70"/>
  <c r="C11" i="70"/>
  <c r="A1" i="62"/>
  <c r="A1" i="60"/>
  <c r="A1" i="64"/>
  <c r="B7" i="64"/>
  <c r="C7" i="64"/>
  <c r="A1" i="57"/>
  <c r="B7" i="57"/>
  <c r="C7" i="57"/>
  <c r="B12" i="57"/>
  <c r="C31" i="19" s="1"/>
  <c r="C12" i="57"/>
  <c r="A1" i="56"/>
  <c r="B7" i="56"/>
  <c r="C7" i="56"/>
  <c r="B15" i="56"/>
  <c r="C15" i="56"/>
  <c r="A1" i="69"/>
  <c r="B7" i="69"/>
  <c r="C7" i="69"/>
  <c r="B14" i="69"/>
  <c r="C28" i="19" s="1"/>
  <c r="C14" i="69"/>
  <c r="D28" i="19" s="1"/>
  <c r="A1" i="55"/>
  <c r="B8" i="55"/>
  <c r="C8" i="55"/>
  <c r="B16" i="55"/>
  <c r="C16" i="55"/>
  <c r="D26" i="19" s="1"/>
  <c r="A1" i="54"/>
  <c r="B8" i="54"/>
  <c r="C8" i="54"/>
  <c r="B16" i="54"/>
  <c r="C16" i="54"/>
  <c r="A1" i="52"/>
  <c r="B8" i="52"/>
  <c r="C8" i="52"/>
  <c r="F8" i="52"/>
  <c r="G8" i="52"/>
  <c r="B15" i="52"/>
  <c r="C20" i="19" s="1"/>
  <c r="C23" i="19" s="1"/>
  <c r="C15" i="52"/>
  <c r="F15" i="52"/>
  <c r="G15" i="52"/>
  <c r="A1" i="53"/>
  <c r="B8" i="53"/>
  <c r="C8" i="53"/>
  <c r="F8" i="53"/>
  <c r="G8" i="53"/>
  <c r="B16" i="53"/>
  <c r="C16" i="53"/>
  <c r="D18" i="19" s="1"/>
  <c r="F16" i="53"/>
  <c r="G16" i="53"/>
  <c r="B21" i="53"/>
  <c r="C21" i="53"/>
  <c r="A1" i="65"/>
  <c r="C11" i="65"/>
  <c r="F11" i="65"/>
  <c r="D13" i="65"/>
  <c r="G13" i="65"/>
  <c r="D14" i="65"/>
  <c r="D36" i="65" s="1"/>
  <c r="G14" i="65"/>
  <c r="D15" i="65"/>
  <c r="G15" i="65"/>
  <c r="G36" i="65" s="1"/>
  <c r="D16" i="65"/>
  <c r="G16" i="65"/>
  <c r="D17" i="65"/>
  <c r="G17" i="65"/>
  <c r="D18" i="65"/>
  <c r="G18" i="65"/>
  <c r="D19" i="65"/>
  <c r="G19" i="65"/>
  <c r="D20" i="65"/>
  <c r="G20" i="65"/>
  <c r="D21" i="65"/>
  <c r="G21" i="65"/>
  <c r="D22" i="65"/>
  <c r="G22" i="65"/>
  <c r="D23" i="65"/>
  <c r="G23" i="65"/>
  <c r="D24" i="65"/>
  <c r="G24" i="65"/>
  <c r="D25" i="65"/>
  <c r="G25" i="65"/>
  <c r="D26" i="65"/>
  <c r="G26" i="65"/>
  <c r="D27" i="65"/>
  <c r="G27" i="65"/>
  <c r="D28" i="65"/>
  <c r="G28" i="65"/>
  <c r="D29" i="65"/>
  <c r="G29" i="65"/>
  <c r="D30" i="65"/>
  <c r="G30" i="65"/>
  <c r="D31" i="65"/>
  <c r="G31" i="65"/>
  <c r="D32" i="65"/>
  <c r="G32" i="65"/>
  <c r="D33" i="65"/>
  <c r="G33" i="65"/>
  <c r="D34" i="65"/>
  <c r="G34" i="65"/>
  <c r="D35" i="65"/>
  <c r="G35" i="65"/>
  <c r="B36" i="65"/>
  <c r="C16" i="19" s="1"/>
  <c r="C36" i="65"/>
  <c r="E36" i="65"/>
  <c r="F36" i="65"/>
  <c r="A1" i="51"/>
  <c r="B9" i="51"/>
  <c r="C9" i="51"/>
  <c r="B21" i="51"/>
  <c r="C21" i="51"/>
  <c r="D14" i="19" s="1"/>
  <c r="A1" i="50"/>
  <c r="B9" i="50"/>
  <c r="C9" i="50"/>
  <c r="B32" i="50"/>
  <c r="B40" i="50"/>
  <c r="C40" i="50"/>
  <c r="A1" i="68"/>
  <c r="B7" i="68"/>
  <c r="C7" i="68"/>
  <c r="A1" i="49"/>
  <c r="B7" i="49"/>
  <c r="C7" i="49"/>
  <c r="B10" i="49"/>
  <c r="F57" i="25" s="1"/>
  <c r="C10" i="49"/>
  <c r="A1" i="48"/>
  <c r="B7" i="48"/>
  <c r="C7" i="48"/>
  <c r="A1" i="47"/>
  <c r="B7" i="47"/>
  <c r="C7" i="47"/>
  <c r="B8" i="47"/>
  <c r="F51" i="25" s="1"/>
  <c r="F58" i="25" s="1"/>
  <c r="F60" i="25" s="1"/>
  <c r="C8" i="47"/>
  <c r="G51" i="25" s="1"/>
  <c r="G58" i="25" s="1"/>
  <c r="G60" i="25" s="1"/>
  <c r="B20" i="47"/>
  <c r="C20" i="47"/>
  <c r="A1" i="14"/>
  <c r="B6" i="14"/>
  <c r="C6" i="14"/>
  <c r="B12" i="14"/>
  <c r="C12" i="14"/>
  <c r="A1" i="12"/>
  <c r="B6" i="12"/>
  <c r="C6" i="12"/>
  <c r="F6" i="12"/>
  <c r="G6" i="12"/>
  <c r="B14" i="12"/>
  <c r="F40" i="25" s="1"/>
  <c r="C14" i="12"/>
  <c r="F14" i="12"/>
  <c r="G14" i="12"/>
  <c r="A1" i="46"/>
  <c r="B7" i="46"/>
  <c r="C7" i="46"/>
  <c r="B13" i="46"/>
  <c r="C13" i="46"/>
  <c r="A1" i="45"/>
  <c r="B8" i="45"/>
  <c r="C8" i="45"/>
  <c r="B12" i="45"/>
  <c r="C12" i="45"/>
  <c r="A1" i="44"/>
  <c r="B7" i="44"/>
  <c r="C7" i="44"/>
  <c r="B12" i="44"/>
  <c r="C12" i="44"/>
  <c r="G37" i="25" s="1"/>
  <c r="A1" i="43"/>
  <c r="B8" i="43"/>
  <c r="C8" i="43"/>
  <c r="B15" i="43"/>
  <c r="C15" i="43"/>
  <c r="A1" i="8"/>
  <c r="D10" i="8"/>
  <c r="K10" i="8"/>
  <c r="D12" i="8"/>
  <c r="K12" i="8"/>
  <c r="D411" i="8"/>
  <c r="K411" i="8"/>
  <c r="D412" i="8"/>
  <c r="K412" i="8"/>
  <c r="D413" i="8"/>
  <c r="K413" i="8"/>
  <c r="D414" i="8"/>
  <c r="K414" i="8"/>
  <c r="D415" i="8"/>
  <c r="K415" i="8"/>
  <c r="D416" i="8"/>
  <c r="K416" i="8"/>
  <c r="D417" i="8"/>
  <c r="K417" i="8"/>
  <c r="D418" i="8"/>
  <c r="K418" i="8"/>
  <c r="D420" i="8"/>
  <c r="K420" i="8"/>
  <c r="D421" i="8"/>
  <c r="K421" i="8"/>
  <c r="D422" i="8"/>
  <c r="K422" i="8"/>
  <c r="D423" i="8"/>
  <c r="E423" i="8"/>
  <c r="L423" i="8"/>
  <c r="D427" i="8"/>
  <c r="K427" i="8"/>
  <c r="D429" i="8"/>
  <c r="K429" i="8"/>
  <c r="D430" i="8"/>
  <c r="K430" i="8"/>
  <c r="D1217" i="8"/>
  <c r="K1217" i="8"/>
  <c r="D1218" i="8"/>
  <c r="K1218" i="8"/>
  <c r="D1219" i="8"/>
  <c r="K1219" i="8"/>
  <c r="D1220" i="8"/>
  <c r="K1220" i="8"/>
  <c r="D1221" i="8"/>
  <c r="K1221" i="8"/>
  <c r="D1222" i="8"/>
  <c r="K1222" i="8"/>
  <c r="D1223" i="8"/>
  <c r="K1223" i="8"/>
  <c r="D1224" i="8"/>
  <c r="K1224" i="8"/>
  <c r="D1225" i="8"/>
  <c r="K1225" i="8"/>
  <c r="D1227" i="8"/>
  <c r="K1227" i="8"/>
  <c r="D1228" i="8"/>
  <c r="K1228" i="8"/>
  <c r="D1229" i="8"/>
  <c r="K1229" i="8"/>
  <c r="D1230" i="8"/>
  <c r="E1230" i="8"/>
  <c r="K1230" i="8"/>
  <c r="L1230" i="8"/>
  <c r="K1231" i="8"/>
  <c r="A1" i="10"/>
  <c r="D8" i="10"/>
  <c r="E8" i="10"/>
  <c r="C9" i="10"/>
  <c r="C10" i="10"/>
  <c r="C65" i="10"/>
  <c r="D65" i="10"/>
  <c r="C66" i="10"/>
  <c r="D67" i="10"/>
  <c r="F34" i="25" s="1"/>
  <c r="E67" i="10"/>
  <c r="G34" i="25" s="1"/>
  <c r="G41" i="25" s="1"/>
  <c r="D71" i="10"/>
  <c r="E71" i="10"/>
  <c r="C72" i="10"/>
  <c r="C73" i="10"/>
  <c r="C74" i="10"/>
  <c r="C75" i="10"/>
  <c r="D76" i="10"/>
  <c r="E76" i="10"/>
  <c r="A1" i="42"/>
  <c r="B7" i="42"/>
  <c r="C7" i="42"/>
  <c r="B11" i="42"/>
  <c r="C11" i="42"/>
  <c r="A1" i="41"/>
  <c r="B6" i="41"/>
  <c r="C6" i="41"/>
  <c r="B19" i="41"/>
  <c r="F28" i="25" s="1"/>
  <c r="C19" i="41"/>
  <c r="A1" i="9"/>
  <c r="B6" i="9"/>
  <c r="C6" i="9"/>
  <c r="B9" i="9"/>
  <c r="B16" i="9" s="1"/>
  <c r="F27" i="25" s="1"/>
  <c r="C9" i="9"/>
  <c r="C16" i="9" s="1"/>
  <c r="G27" i="25" s="1"/>
  <c r="B13" i="9"/>
  <c r="C13" i="9"/>
  <c r="A1" i="66"/>
  <c r="L16" i="66"/>
  <c r="M16" i="66"/>
  <c r="F17" i="66"/>
  <c r="K17" i="66"/>
  <c r="K44" i="66" s="1"/>
  <c r="L17" i="66"/>
  <c r="F18" i="66"/>
  <c r="L18" i="66" s="1"/>
  <c r="K18" i="66"/>
  <c r="F19" i="66"/>
  <c r="K19" i="66"/>
  <c r="L19" i="66"/>
  <c r="F20" i="66"/>
  <c r="L20" i="66" s="1"/>
  <c r="K20" i="66"/>
  <c r="F21" i="66"/>
  <c r="K21" i="66"/>
  <c r="L21" i="66"/>
  <c r="F22" i="66"/>
  <c r="K22" i="66"/>
  <c r="L22" i="66"/>
  <c r="F23" i="66"/>
  <c r="L23" i="66" s="1"/>
  <c r="K23" i="66"/>
  <c r="F24" i="66"/>
  <c r="K24" i="66"/>
  <c r="L24" i="66"/>
  <c r="F25" i="66"/>
  <c r="K25" i="66"/>
  <c r="L25" i="66"/>
  <c r="F26" i="66"/>
  <c r="L26" i="66" s="1"/>
  <c r="K26" i="66"/>
  <c r="F27" i="66"/>
  <c r="K27" i="66"/>
  <c r="L27" i="66"/>
  <c r="F28" i="66"/>
  <c r="L28" i="66" s="1"/>
  <c r="K28" i="66"/>
  <c r="F29" i="66"/>
  <c r="K29" i="66"/>
  <c r="L29" i="66"/>
  <c r="F30" i="66"/>
  <c r="K30" i="66"/>
  <c r="L30" i="66"/>
  <c r="F31" i="66"/>
  <c r="L31" i="66" s="1"/>
  <c r="K31" i="66"/>
  <c r="F32" i="66"/>
  <c r="K32" i="66"/>
  <c r="L32" i="66"/>
  <c r="F33" i="66"/>
  <c r="K33" i="66"/>
  <c r="L33" i="66"/>
  <c r="F34" i="66"/>
  <c r="L34" i="66" s="1"/>
  <c r="K34" i="66"/>
  <c r="F35" i="66"/>
  <c r="K35" i="66"/>
  <c r="L35" i="66"/>
  <c r="F36" i="66"/>
  <c r="L36" i="66" s="1"/>
  <c r="K36" i="66"/>
  <c r="F37" i="66"/>
  <c r="K37" i="66"/>
  <c r="L37" i="66"/>
  <c r="F38" i="66"/>
  <c r="K38" i="66"/>
  <c r="L38" i="66"/>
  <c r="F39" i="66"/>
  <c r="L39" i="66" s="1"/>
  <c r="K39" i="66"/>
  <c r="F40" i="66"/>
  <c r="K40" i="66"/>
  <c r="L40" i="66"/>
  <c r="F41" i="66"/>
  <c r="L41" i="66"/>
  <c r="F42" i="66"/>
  <c r="L42" i="66" s="1"/>
  <c r="F43" i="66"/>
  <c r="L43" i="66" s="1"/>
  <c r="B44" i="66"/>
  <c r="C44" i="66"/>
  <c r="D44" i="66"/>
  <c r="E44" i="66"/>
  <c r="F44" i="66"/>
  <c r="G44" i="66"/>
  <c r="H44" i="66"/>
  <c r="I44" i="66"/>
  <c r="J44" i="66"/>
  <c r="M44" i="66"/>
  <c r="M48" i="66" s="1"/>
  <c r="G26" i="25" s="1"/>
  <c r="F46" i="66"/>
  <c r="L46" i="66" s="1"/>
  <c r="A1" i="67"/>
  <c r="B7" i="67"/>
  <c r="C7" i="67"/>
  <c r="K15" i="67"/>
  <c r="B8" i="67" s="1"/>
  <c r="F25" i="25" s="1"/>
  <c r="L15" i="67"/>
  <c r="K16" i="67"/>
  <c r="L16" i="67"/>
  <c r="K17" i="67"/>
  <c r="L17" i="67"/>
  <c r="K18" i="67"/>
  <c r="L18" i="67"/>
  <c r="A1" i="7"/>
  <c r="B8" i="7"/>
  <c r="C8" i="7"/>
  <c r="B44" i="7"/>
  <c r="C44" i="7"/>
  <c r="B50" i="7"/>
  <c r="C50" i="7"/>
  <c r="A1" i="5"/>
  <c r="B10" i="5"/>
  <c r="C10" i="5"/>
  <c r="F10" i="5"/>
  <c r="G10" i="5"/>
  <c r="F17" i="5"/>
  <c r="F23" i="25" s="1"/>
  <c r="G17" i="5"/>
  <c r="G23" i="25" s="1"/>
  <c r="G30" i="25" s="1"/>
  <c r="B20" i="5"/>
  <c r="F18" i="25" s="1"/>
  <c r="C20" i="5"/>
  <c r="G18" i="25" s="1"/>
  <c r="A1" i="4"/>
  <c r="C8" i="4"/>
  <c r="D8" i="4"/>
  <c r="G11" i="4"/>
  <c r="G18" i="4"/>
  <c r="H20" i="4"/>
  <c r="G22" i="4"/>
  <c r="C27" i="4"/>
  <c r="F17" i="25" s="1"/>
  <c r="D27" i="4"/>
  <c r="G17" i="25" s="1"/>
  <c r="C32" i="4"/>
  <c r="D32" i="4"/>
  <c r="C54" i="4"/>
  <c r="D54" i="4"/>
  <c r="A1" i="38"/>
  <c r="B8" i="38"/>
  <c r="C8" i="38"/>
  <c r="B18" i="38"/>
  <c r="F15" i="25" s="1"/>
  <c r="C18" i="38"/>
  <c r="A1" i="3"/>
  <c r="C11" i="3"/>
  <c r="D11" i="3"/>
  <c r="C56" i="3"/>
  <c r="F14" i="25" s="1"/>
  <c r="D56" i="3"/>
  <c r="G14" i="25" s="1"/>
  <c r="D64" i="76"/>
  <c r="D112" i="76" s="1"/>
  <c r="E64" i="76"/>
  <c r="E112" i="76" s="1"/>
  <c r="D103" i="76"/>
  <c r="E103" i="76"/>
  <c r="D110" i="76"/>
  <c r="E110" i="76"/>
  <c r="B127" i="76"/>
  <c r="B131" i="76" s="1"/>
  <c r="D127" i="76"/>
  <c r="D131" i="76" s="1"/>
  <c r="B130" i="76"/>
  <c r="D130" i="76"/>
  <c r="B184" i="76"/>
  <c r="C184" i="76"/>
  <c r="D196" i="76"/>
  <c r="D197" i="76" s="1"/>
  <c r="B197" i="76"/>
  <c r="B239" i="76"/>
  <c r="C239" i="76"/>
  <c r="B250" i="76"/>
  <c r="D250" i="76"/>
  <c r="C344" i="76"/>
  <c r="B347" i="76"/>
  <c r="C347" i="76"/>
  <c r="D353" i="76"/>
  <c r="D354" i="76"/>
  <c r="D355" i="76"/>
  <c r="D356" i="76"/>
  <c r="D361" i="76" s="1"/>
  <c r="D371" i="76" s="1"/>
  <c r="D357" i="76"/>
  <c r="D358" i="76"/>
  <c r="D359" i="76"/>
  <c r="D360" i="76"/>
  <c r="B361" i="76"/>
  <c r="E361" i="76"/>
  <c r="D370" i="76"/>
  <c r="E370" i="76"/>
  <c r="E371" i="76"/>
  <c r="C401" i="76"/>
  <c r="C415" i="76" s="1"/>
  <c r="E401" i="76"/>
  <c r="C414" i="76"/>
  <c r="E414" i="76"/>
  <c r="E415" i="76"/>
  <c r="B424" i="76"/>
  <c r="D424" i="76"/>
  <c r="B432" i="76"/>
  <c r="D432" i="76"/>
  <c r="I583" i="76"/>
  <c r="J583" i="76"/>
  <c r="A1" i="1"/>
  <c r="H6" i="1"/>
  <c r="F7" i="1"/>
  <c r="A1" i="23"/>
  <c r="A6" i="23"/>
  <c r="B11" i="23"/>
  <c r="C11" i="23"/>
  <c r="B20" i="23"/>
  <c r="C20" i="23"/>
  <c r="B29" i="23"/>
  <c r="C29" i="23"/>
  <c r="B35" i="23"/>
  <c r="C35" i="23"/>
  <c r="B41" i="23"/>
  <c r="C41" i="23"/>
  <c r="A1" i="24"/>
  <c r="T15" i="24"/>
  <c r="T17" i="24"/>
  <c r="T19" i="24"/>
  <c r="T22" i="24"/>
  <c r="T27" i="24" s="1"/>
  <c r="T23" i="24"/>
  <c r="T24" i="24"/>
  <c r="T25" i="24"/>
  <c r="C27" i="24"/>
  <c r="F27" i="24"/>
  <c r="H27" i="24"/>
  <c r="J27" i="24"/>
  <c r="L27" i="24"/>
  <c r="N27" i="24"/>
  <c r="P27" i="24"/>
  <c r="R27" i="24"/>
  <c r="D29" i="24"/>
  <c r="F29" i="24"/>
  <c r="F38" i="24" s="1"/>
  <c r="G29" i="24"/>
  <c r="R29" i="24"/>
  <c r="R38" i="24" s="1"/>
  <c r="T29" i="24"/>
  <c r="T30" i="24"/>
  <c r="T31" i="24"/>
  <c r="T33" i="24"/>
  <c r="T34" i="24"/>
  <c r="T35" i="24"/>
  <c r="T36" i="24"/>
  <c r="C38" i="24"/>
  <c r="D38" i="24"/>
  <c r="H38" i="24"/>
  <c r="J38" i="24"/>
  <c r="L38" i="24"/>
  <c r="N38" i="24"/>
  <c r="P38" i="24"/>
  <c r="T38" i="24"/>
  <c r="A1" i="19"/>
  <c r="D1" i="19"/>
  <c r="A8" i="19"/>
  <c r="C12" i="19"/>
  <c r="D12" i="19"/>
  <c r="C13" i="19"/>
  <c r="C15" i="19" s="1"/>
  <c r="C19" i="19" s="1"/>
  <c r="D13" i="19"/>
  <c r="D15" i="19" s="1"/>
  <c r="D19" i="19" s="1"/>
  <c r="C14" i="19"/>
  <c r="D16" i="19"/>
  <c r="C17" i="19"/>
  <c r="D17" i="19"/>
  <c r="C18" i="19"/>
  <c r="D20" i="19"/>
  <c r="D23" i="19" s="1"/>
  <c r="C21" i="19"/>
  <c r="D21" i="19"/>
  <c r="C22" i="19"/>
  <c r="D22" i="19"/>
  <c r="C24" i="19"/>
  <c r="D24" i="19"/>
  <c r="C26" i="19"/>
  <c r="C30" i="19"/>
  <c r="D30" i="19"/>
  <c r="D31" i="19"/>
  <c r="A8" i="25"/>
  <c r="F11" i="25"/>
  <c r="G11" i="25"/>
  <c r="G15" i="25"/>
  <c r="F16" i="25"/>
  <c r="G16" i="25"/>
  <c r="F19" i="25"/>
  <c r="G19" i="25"/>
  <c r="F20" i="25"/>
  <c r="G20" i="25"/>
  <c r="F24" i="25"/>
  <c r="G24" i="25"/>
  <c r="G25" i="25"/>
  <c r="G28" i="25"/>
  <c r="F29" i="25"/>
  <c r="G29" i="25"/>
  <c r="F35" i="25"/>
  <c r="G35" i="25"/>
  <c r="F36" i="25"/>
  <c r="G36" i="25"/>
  <c r="F37" i="25"/>
  <c r="F38" i="25"/>
  <c r="G38" i="25"/>
  <c r="F39" i="25"/>
  <c r="G39" i="25"/>
  <c r="G40" i="25"/>
  <c r="F43" i="25"/>
  <c r="F45" i="25" s="1"/>
  <c r="G43" i="25"/>
  <c r="G45" i="25" s="1"/>
  <c r="F44" i="25"/>
  <c r="G44" i="25"/>
  <c r="F49" i="25"/>
  <c r="G49" i="25"/>
  <c r="F50" i="25"/>
  <c r="G50" i="25"/>
  <c r="F52" i="25"/>
  <c r="G52" i="25"/>
  <c r="F53" i="25"/>
  <c r="G53" i="25"/>
  <c r="F54" i="25"/>
  <c r="G54" i="25"/>
  <c r="F55" i="25"/>
  <c r="G55" i="25"/>
  <c r="F56" i="25"/>
  <c r="G56" i="25"/>
  <c r="G57" i="25"/>
  <c r="F59" i="25"/>
  <c r="G59" i="25"/>
  <c r="D63" i="74"/>
  <c r="F63" i="74"/>
  <c r="G63" i="74"/>
  <c r="F21" i="25" l="1"/>
  <c r="C25" i="19"/>
  <c r="C27" i="19" s="1"/>
  <c r="C29" i="19" s="1"/>
  <c r="C32" i="19" s="1"/>
  <c r="B9" i="64" s="1"/>
  <c r="B10" i="64" s="1"/>
  <c r="C33" i="19" s="1"/>
  <c r="G21" i="25"/>
  <c r="G31" i="25" s="1"/>
  <c r="D25" i="19"/>
  <c r="D27" i="19" s="1"/>
  <c r="D29" i="19" s="1"/>
  <c r="D32" i="19" s="1"/>
  <c r="C9" i="64" s="1"/>
  <c r="C10" i="64" s="1"/>
  <c r="D33" i="19" s="1"/>
  <c r="G47" i="25"/>
  <c r="G61" i="25" s="1"/>
  <c r="L44" i="66"/>
  <c r="L48" i="66" s="1"/>
  <c r="F26" i="25" s="1"/>
  <c r="F30" i="25" s="1"/>
  <c r="F41" i="25"/>
  <c r="F47" i="25" s="1"/>
  <c r="F61" i="25" s="1"/>
  <c r="F31" i="25" l="1"/>
</calcChain>
</file>

<file path=xl/sharedStrings.xml><?xml version="1.0" encoding="utf-8"?>
<sst xmlns="http://schemas.openxmlformats.org/spreadsheetml/2006/main" count="12497" uniqueCount="2405">
  <si>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</si>
  <si>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</si>
  <si>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</si>
  <si>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</si>
  <si>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</si>
  <si>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</si>
  <si>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</si>
  <si>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</si>
  <si>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</si>
  <si>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</si>
  <si>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</si>
  <si>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</si>
  <si>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</si>
  <si>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</si>
  <si>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</si>
  <si>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</si>
  <si>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</si>
  <si>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</si>
  <si>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</si>
  <si>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</si>
  <si>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</si>
  <si>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</si>
  <si>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</si>
  <si>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</si>
  <si>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</si>
  <si>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</si>
  <si>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</si>
  <si>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</si>
  <si>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</si>
  <si>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</si>
  <si>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</si>
  <si>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</si>
  <si>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</si>
  <si>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</si>
  <si>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</si>
  <si>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</si>
  <si>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</si>
  <si>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</si>
  <si>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</si>
  <si>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</si>
  <si>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</si>
  <si>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</si>
  <si>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</si>
  <si>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</si>
  <si>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</si>
  <si>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</si>
  <si>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</si>
  <si>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</si>
  <si>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</si>
  <si>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</si>
  <si>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</si>
  <si>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</si>
  <si>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</si>
  <si>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</si>
  <si>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</si>
  <si>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</si>
  <si>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</si>
  <si>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</si>
  <si>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</si>
  <si>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</si>
  <si>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</si>
  <si>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</si>
  <si>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</si>
  <si>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</si>
  <si>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</si>
  <si>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</si>
  <si>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</si>
  <si>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</si>
  <si>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</si>
  <si>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</si>
  <si>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</si>
  <si>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</si>
  <si>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</si>
  <si>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</si>
  <si>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</si>
  <si>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</si>
  <si>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</si>
  <si>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</si>
  <si>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</si>
  <si>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</si>
  <si>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</si>
  <si>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</si>
  <si>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</si>
  <si>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</si>
  <si>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</si>
  <si>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</si>
  <si>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</si>
  <si>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</si>
  <si>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</si>
  <si>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</si>
  <si>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</si>
  <si>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</si>
  <si>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</si>
  <si>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</si>
  <si>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</si>
  <si>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</si>
  <si>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</si>
  <si>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</si>
  <si>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</si>
  <si>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</si>
  <si>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</si>
  <si>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</si>
  <si>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</si>
  <si>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</si>
  <si>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</si>
  <si>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</si>
  <si>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</si>
  <si>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</si>
  <si>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</si>
  <si>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</si>
  <si>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</si>
  <si>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</si>
  <si>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</si>
  <si>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</si>
  <si>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</si>
  <si>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</si>
  <si>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</si>
  <si>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</si>
  <si>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</si>
  <si>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</si>
  <si>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</si>
  <si>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</si>
  <si>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</si>
  <si>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</si>
  <si>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</si>
  <si>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</si>
  <si>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</si>
  <si>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</si>
  <si>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</si>
  <si>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</si>
  <si>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</si>
  <si>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</si>
  <si>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</si>
  <si>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</si>
  <si>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</si>
  <si>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</si>
  <si>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</si>
  <si>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</si>
  <si>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</si>
  <si>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</si>
  <si>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</si>
  <si>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</si>
  <si>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</si>
  <si>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</si>
  <si>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</si>
  <si>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</si>
  <si>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</si>
  <si>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</si>
  <si>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</si>
  <si>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</si>
  <si>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</si>
  <si>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</si>
  <si>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</si>
  <si>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</si>
  <si>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</si>
  <si>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</si>
  <si>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</si>
  <si>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</si>
  <si>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</si>
  <si>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</si>
  <si>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</si>
  <si>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</si>
  <si>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</si>
  <si>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</si>
  <si>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</si>
  <si>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</si>
  <si>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</si>
  <si>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</si>
  <si>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</si>
  <si>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</si>
  <si>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</si>
  <si>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</si>
  <si>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</si>
  <si>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</si>
  <si>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</si>
  <si>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</si>
  <si>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</si>
  <si>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</si>
  <si>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</si>
  <si>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</si>
  <si>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</si>
  <si>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</si>
  <si>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</si>
  <si>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</si>
  <si>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</si>
  <si>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</si>
  <si>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</si>
  <si>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</si>
  <si>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</si>
  <si>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</si>
  <si>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</si>
  <si>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</si>
  <si>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</si>
  <si>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</si>
  <si>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</si>
  <si>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</si>
  <si>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</si>
  <si>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</si>
  <si>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</si>
  <si>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</si>
  <si>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</si>
  <si>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</si>
  <si>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</si>
  <si>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</si>
  <si>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</si>
  <si>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</si>
  <si>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</si>
  <si>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</si>
  <si>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</si>
  <si>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</si>
  <si>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</si>
  <si>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</si>
  <si>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</si>
  <si>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</si>
  <si>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</si>
  <si>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</si>
  <si>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</si>
  <si>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</si>
  <si>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</si>
  <si>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</si>
  <si>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</si>
  <si>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</si>
  <si>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</si>
  <si>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</si>
  <si>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</si>
  <si>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</si>
  <si>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</si>
  <si>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</si>
  <si>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</si>
  <si>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</si>
  <si>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</si>
  <si>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</si>
  <si>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</si>
  <si>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</si>
  <si>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</si>
  <si>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</si>
  <si>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</si>
  <si>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</si>
  <si>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</si>
  <si>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</si>
  <si>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</si>
  <si>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</si>
  <si>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</si>
  <si>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</si>
  <si>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</si>
  <si>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</si>
  <si>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</si>
  <si>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</si>
  <si>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</si>
  <si>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</si>
  <si>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</si>
  <si>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</si>
  <si>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</si>
  <si>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</si>
  <si>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</si>
  <si>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</si>
  <si>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</si>
  <si>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</si>
  <si>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</si>
  <si>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</si>
  <si>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</si>
  <si>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</si>
  <si>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</si>
  <si>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</si>
  <si>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</si>
  <si>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</si>
  <si>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</si>
  <si>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</si>
  <si>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</si>
  <si>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</si>
  <si>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</si>
  <si>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</si>
  <si>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</si>
  <si>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</si>
  <si>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</si>
  <si>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</si>
  <si>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</si>
  <si>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</si>
  <si>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</si>
  <si>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</si>
  <si>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</si>
  <si>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</si>
  <si>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</si>
  <si>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</si>
  <si>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</si>
  <si>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</si>
  <si>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</si>
  <si>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</si>
  <si>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</si>
  <si>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</si>
  <si>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</si>
  <si>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</si>
  <si>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</si>
  <si>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</si>
  <si>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</si>
  <si>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</si>
  <si>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</si>
  <si>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</si>
  <si>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</si>
  <si>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</si>
  <si>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</si>
  <si>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</si>
  <si>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</si>
  <si>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</si>
  <si>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</si>
  <si>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</si>
  <si>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</si>
  <si>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</si>
  <si>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</si>
  <si>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</si>
  <si>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</si>
  <si>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</si>
  <si>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</si>
  <si>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</si>
  <si>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</si>
  <si>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</si>
  <si>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</si>
  <si>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</si>
  <si>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</si>
  <si>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</si>
  <si>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</si>
  <si>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</si>
  <si>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</si>
  <si>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</si>
  <si>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</si>
  <si>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</si>
  <si>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</si>
  <si>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</si>
  <si>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</si>
  <si>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</si>
  <si>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</si>
  <si>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</si>
  <si>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</si>
  <si>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</si>
  <si>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</si>
  <si>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</si>
  <si>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</si>
  <si>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</si>
  <si>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</si>
  <si>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</si>
  <si>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</si>
  <si>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</si>
  <si>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</si>
  <si>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</si>
  <si>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</si>
  <si>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</si>
  <si>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</si>
  <si>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</si>
  <si>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</si>
  <si>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</si>
  <si>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</si>
  <si>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</si>
  <si>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</si>
  <si>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</si>
  <si>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</si>
  <si>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</si>
  <si>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</si>
  <si>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</si>
  <si>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</si>
  <si>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</si>
  <si>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</si>
  <si>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</si>
  <si>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</si>
  <si>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</si>
  <si>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</si>
  <si>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</si>
  <si>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</si>
  <si>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</si>
  <si>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</si>
  <si>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</si>
  <si>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</si>
  <si>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</si>
  <si>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</si>
  <si>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</si>
  <si>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</si>
  <si>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</si>
  <si>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</si>
  <si>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</si>
  <si>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</si>
  <si>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</si>
  <si>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</si>
  <si>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</si>
  <si>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</si>
  <si>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</si>
  <si>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</si>
  <si>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</si>
  <si>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</si>
  <si>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</si>
  <si>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</si>
  <si>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</si>
  <si>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</si>
  <si>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</si>
  <si>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</si>
  <si>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</si>
  <si>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</si>
  <si>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</si>
  <si>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</si>
  <si>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</si>
  <si>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</si>
  <si>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</si>
  <si>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</si>
  <si>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</si>
  <si>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</si>
  <si>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</si>
  <si>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</si>
  <si>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</si>
  <si>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</si>
  <si>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</si>
  <si>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</si>
  <si>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</si>
  <si>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</si>
  <si>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</si>
  <si>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</si>
  <si>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</si>
  <si>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</si>
  <si>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</si>
  <si>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</si>
  <si>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</si>
  <si>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</si>
  <si>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</si>
  <si>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</si>
  <si>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</si>
  <si>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</si>
  <si>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</si>
  <si>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</si>
  <si>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</si>
  <si>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</si>
  <si>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</si>
  <si>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</si>
  <si>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</si>
  <si>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</si>
  <si>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</si>
  <si>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</si>
  <si>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</si>
  <si>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</si>
  <si>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</si>
  <si>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</si>
  <si>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</si>
  <si>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</si>
  <si>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</si>
  <si>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</si>
  <si>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</si>
  <si>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</si>
  <si>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</si>
  <si>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</si>
  <si>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</si>
  <si>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</si>
  <si>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</si>
  <si>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</si>
  <si>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</si>
  <si>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</si>
  <si>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</si>
  <si>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</si>
  <si>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</si>
  <si>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</si>
  <si>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</si>
  <si>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</si>
  <si>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</si>
  <si>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</si>
  <si>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</si>
  <si>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</si>
  <si>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</si>
  <si>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</si>
  <si>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</si>
  <si>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</si>
  <si>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</si>
  <si>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</si>
  <si>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</si>
  <si>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</si>
  <si>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</si>
  <si>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</si>
  <si>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</si>
  <si>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</si>
  <si>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</si>
  <si>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</si>
  <si>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</si>
  <si>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</si>
  <si>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</si>
  <si>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</si>
  <si>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</si>
  <si>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</si>
  <si>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</si>
  <si>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</si>
  <si>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</si>
  <si>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</si>
  <si>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</si>
  <si>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</si>
  <si>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</si>
  <si>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</si>
  <si>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</si>
  <si>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</si>
  <si>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</si>
  <si>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</si>
  <si>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</si>
  <si>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</si>
  <si>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</si>
  <si>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</si>
  <si>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</si>
  <si>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</si>
  <si>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</si>
  <si>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</si>
  <si>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</si>
  <si>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</si>
  <si>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</si>
  <si>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</si>
  <si>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</si>
  <si>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</si>
  <si>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</si>
  <si>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</si>
  <si>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</si>
  <si>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</si>
  <si>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</si>
  <si>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</si>
  <si>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</si>
  <si>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</si>
  <si>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</si>
  <si>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</si>
  <si>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</si>
  <si>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</si>
  <si>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</si>
  <si>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</si>
  <si>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</si>
  <si>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</si>
  <si>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</si>
  <si>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</si>
  <si>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</si>
  <si>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</si>
  <si>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</si>
  <si>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</si>
  <si>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</si>
  <si>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</si>
  <si>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</si>
  <si>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</si>
  <si>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</si>
  <si>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</si>
  <si>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</si>
  <si>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</si>
  <si>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</si>
  <si>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</si>
  <si>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</si>
  <si>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</si>
  <si>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</si>
  <si>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</si>
  <si>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</si>
  <si>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</si>
  <si>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</si>
  <si>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</si>
  <si>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</si>
  <si>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</si>
  <si>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</si>
  <si>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</si>
  <si>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</si>
  <si>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</si>
  <si>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</si>
  <si>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</si>
  <si>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</si>
  <si>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</si>
  <si>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</si>
  <si>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</si>
  <si>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</si>
  <si>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</si>
  <si>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</si>
  <si>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</si>
  <si>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</si>
  <si>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</si>
  <si>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</si>
  <si>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</si>
  <si>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</si>
  <si>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</si>
  <si>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</si>
  <si>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</si>
  <si>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</si>
  <si>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</si>
  <si>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</si>
  <si>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</si>
  <si>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</si>
  <si>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</si>
  <si>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</si>
  <si>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</si>
  <si>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</si>
  <si>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</si>
  <si>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</si>
  <si>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</si>
  <si>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</si>
  <si>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</si>
  <si>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</si>
  <si>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</si>
  <si>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</si>
  <si>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</si>
  <si>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</si>
  <si>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</si>
  <si>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</si>
  <si>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</si>
  <si>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</si>
  <si>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</si>
  <si>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</si>
  <si>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</si>
  <si>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</si>
  <si>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</si>
  <si>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</si>
  <si>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</si>
  <si>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</si>
  <si>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</si>
  <si>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</si>
  <si>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</si>
  <si>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</si>
  <si>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</si>
  <si>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</si>
  <si>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</si>
  <si>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</si>
  <si>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</si>
  <si>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</si>
  <si>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</si>
  <si>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</si>
  <si>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</si>
  <si>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</si>
  <si>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</si>
  <si>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</si>
  <si>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</si>
  <si>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</si>
  <si>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</si>
  <si>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</si>
  <si>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</si>
  <si>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</si>
  <si>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</si>
  <si>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</si>
  <si>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</si>
  <si>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</si>
  <si>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</si>
  <si>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</si>
  <si>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</si>
  <si>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</si>
  <si>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</si>
  <si>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</si>
  <si>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</si>
  <si>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</si>
  <si>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</si>
  <si>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</si>
  <si>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</si>
  <si>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</si>
  <si>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</si>
  <si>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</si>
  <si>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</si>
  <si>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</si>
  <si>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</si>
  <si>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</si>
  <si>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</si>
  <si>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</si>
  <si>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</si>
  <si>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</si>
  <si>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</si>
  <si>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</si>
  <si>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</si>
  <si>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</si>
  <si>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</si>
  <si>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</si>
  <si>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</si>
  <si>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</si>
  <si>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</si>
  <si>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</si>
  <si>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</si>
  <si>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</si>
  <si>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</si>
  <si>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</si>
  <si>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</si>
  <si>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</si>
  <si>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</si>
  <si>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</si>
  <si>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</si>
  <si>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</si>
  <si>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</si>
  <si>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</si>
  <si>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</si>
  <si>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</si>
  <si>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</si>
  <si>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</si>
  <si>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</si>
  <si>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</si>
  <si>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</si>
  <si>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</si>
  <si>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</si>
  <si>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</si>
  <si>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</si>
  <si>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</si>
  <si>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</si>
  <si>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</si>
  <si>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</si>
  <si>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</si>
  <si>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</si>
  <si>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</si>
  <si>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</si>
  <si>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</si>
  <si>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</si>
  <si>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</si>
  <si>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</si>
  <si>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</si>
  <si>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</si>
  <si>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</si>
  <si>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</si>
  <si>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</si>
  <si>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</si>
  <si>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</si>
  <si>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</si>
  <si>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</si>
  <si>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</si>
  <si>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</si>
  <si>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</si>
  <si>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</si>
  <si>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</si>
  <si>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</si>
  <si>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</si>
  <si>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</si>
  <si>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</si>
  <si>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</si>
  <si>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</si>
  <si>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</si>
  <si>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</si>
  <si>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</si>
  <si>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</si>
  <si>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</si>
  <si>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</si>
  <si>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</si>
  <si>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</si>
  <si>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</si>
  <si>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</si>
  <si>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</si>
  <si>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</si>
  <si>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</si>
  <si>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</si>
  <si>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</si>
  <si>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</si>
  <si>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</si>
  <si>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</si>
  <si>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</si>
  <si>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</si>
  <si>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</si>
  <si>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</si>
  <si>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</si>
  <si>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</si>
  <si>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</si>
  <si>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</si>
  <si>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</si>
  <si>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</si>
  <si>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</si>
  <si>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</si>
  <si>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</si>
  <si>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</si>
  <si>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</si>
  <si>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</si>
  <si>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</si>
  <si>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</si>
  <si>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</si>
  <si>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</si>
  <si>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</si>
  <si>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</si>
  <si>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</si>
  <si>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</si>
  <si>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</si>
  <si>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</si>
  <si>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</si>
  <si>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</si>
  <si>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</si>
  <si>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</si>
  <si>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</si>
  <si>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</si>
  <si>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</si>
  <si>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</si>
  <si>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</si>
  <si>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</si>
  <si>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</si>
  <si>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</si>
  <si>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</si>
  <si>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</si>
  <si>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</si>
  <si>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</si>
  <si>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</si>
  <si>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</si>
  <si>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</si>
  <si>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</si>
  <si>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</si>
  <si>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</si>
  <si>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</si>
  <si>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</si>
  <si>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</si>
  <si>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</si>
  <si>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</si>
  <si>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</si>
  <si>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</si>
  <si>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</si>
  <si>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</si>
  <si>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</si>
  <si>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</si>
  <si>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</si>
  <si>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</si>
  <si>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</si>
  <si>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</si>
  <si>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</si>
  <si>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</si>
  <si>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</si>
  <si>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</si>
  <si>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</si>
  <si>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</si>
  <si>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</si>
  <si>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</si>
  <si>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</si>
  <si>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</si>
  <si>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</si>
  <si>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</si>
  <si>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</si>
  <si>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</si>
  <si>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</si>
  <si>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</si>
  <si>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</si>
  <si>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</si>
  <si>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</si>
  <si>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</si>
  <si>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</si>
  <si>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</si>
  <si>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</si>
  <si>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</si>
  <si>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</si>
  <si>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</si>
  <si>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</si>
  <si>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</si>
  <si>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</si>
  <si>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</si>
  <si>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</si>
  <si>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</si>
  <si>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</si>
  <si>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</si>
  <si>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</si>
  <si>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</si>
  <si>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</si>
  <si>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</si>
  <si>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</si>
  <si>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</si>
  <si>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</si>
  <si>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</si>
  <si>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</si>
  <si>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</si>
  <si>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</si>
  <si>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</si>
  <si>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</si>
  <si>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</si>
  <si>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</si>
  <si>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</si>
  <si>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</si>
  <si>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</si>
  <si>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</si>
  <si>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</si>
  <si>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</si>
  <si>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</si>
  <si>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</si>
  <si>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</si>
  <si>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</si>
  <si>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</si>
  <si>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</si>
  <si>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</si>
  <si>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</si>
  <si>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</si>
  <si>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Atlas</t>
  </si>
  <si>
    <t>Banco Continental S.A.E.C.A.</t>
  </si>
  <si>
    <t>Banco Do Brasil</t>
  </si>
  <si>
    <t>Banco Familiar S.A.E.C.A.</t>
  </si>
  <si>
    <t xml:space="preserve">Banco GNB Paraguay </t>
  </si>
  <si>
    <t>Banco Interfisa S.A.E.C.A</t>
  </si>
  <si>
    <t>Banco Itapúa S.A.E.C.A.</t>
  </si>
  <si>
    <t>Banco Itaú Paraguay S.A.</t>
  </si>
  <si>
    <t>Banco Nación Argentina</t>
  </si>
  <si>
    <t>Banco Nacional de Fomento</t>
  </si>
  <si>
    <t>Bancop S.A</t>
  </si>
  <si>
    <t>BBVA Banco</t>
  </si>
  <si>
    <t>Solar Financiera S.A.E.C.A</t>
  </si>
  <si>
    <t>Sudameris Bank S.A.E.C.A.</t>
  </si>
  <si>
    <t>TU Financiera</t>
  </si>
  <si>
    <t>Repuestos</t>
  </si>
  <si>
    <t>Importaciones en curso</t>
  </si>
  <si>
    <t>Tractores Valtra</t>
  </si>
  <si>
    <t>Plantadora Valtra</t>
  </si>
  <si>
    <t>Materiales de comunicación</t>
  </si>
  <si>
    <t>Materiales TEL</t>
  </si>
  <si>
    <t>Ordenes de trabajo material</t>
  </si>
  <si>
    <t>Materiales eléctricos industriales</t>
  </si>
  <si>
    <t>Automóviles Renault</t>
  </si>
  <si>
    <t>Equipos en arrendamiento</t>
  </si>
  <si>
    <t>Automóviles Volvo</t>
  </si>
  <si>
    <t>Ordenes de trabajo labor</t>
  </si>
  <si>
    <t>Implementos agrícolas</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</si>
  <si>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</si>
  <si>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</si>
  <si>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</si>
  <si>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</si>
  <si>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</si>
  <si>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</si>
  <si>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</si>
  <si>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</si>
  <si>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</si>
  <si>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</si>
  <si>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</si>
  <si>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</si>
  <si>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</si>
  <si>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PYRIE01F9841</t>
  </si>
  <si>
    <t>PYRIE04F8170</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</si>
  <si>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</si>
  <si>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</si>
  <si>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</si>
  <si>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</si>
  <si>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</si>
  <si>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</si>
  <si>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</si>
  <si>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</si>
  <si>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</si>
  <si>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</si>
  <si>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</si>
  <si>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</si>
  <si>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</si>
  <si>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</si>
  <si>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</si>
  <si>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</si>
  <si>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</si>
  <si>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</si>
  <si>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</si>
  <si>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</si>
  <si>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</si>
  <si>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</si>
  <si>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</si>
  <si>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</si>
  <si>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</si>
  <si>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</si>
  <si>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</si>
  <si>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</si>
  <si>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</si>
  <si>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</si>
  <si>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</si>
  <si>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</si>
  <si>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</si>
  <si>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</si>
  <si>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</si>
  <si>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BANCO DO BRASIL S.A.</t>
  </si>
  <si>
    <t>FIDEICOMISO  DE GARANTIA Y PAGO RIEDER &amp; CIA. S.A.C.I.</t>
  </si>
  <si>
    <t>Garantia fiduciaria en seguridad de bonos emitidos.</t>
  </si>
  <si>
    <t xml:space="preserve">BANCO ATLAS S.A. </t>
  </si>
  <si>
    <t>Retención de impuesto a la renta</t>
  </si>
  <si>
    <t>BANCO ATLAS S.A.</t>
  </si>
  <si>
    <t>A sola firma</t>
  </si>
  <si>
    <t>Con codeudor</t>
  </si>
  <si>
    <t>SOLAR AHORRO Y FINANZAS SAECA</t>
  </si>
  <si>
    <t>BANCOP S.A.</t>
  </si>
  <si>
    <t>28/11/2024</t>
  </si>
  <si>
    <t>23/11/2025</t>
  </si>
  <si>
    <t>18/11/2026</t>
  </si>
  <si>
    <t>13/11/2027</t>
  </si>
  <si>
    <t>Guarani</t>
  </si>
  <si>
    <t>Provisiones varias</t>
  </si>
  <si>
    <t>Gastos incurridos en ingresos diferidos</t>
  </si>
  <si>
    <t>Ventas por servicios</t>
  </si>
  <si>
    <t>Costo de ventas de mercaderias</t>
  </si>
  <si>
    <t>Costo de ventas de servicios</t>
  </si>
  <si>
    <t>Labor taller</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</si>
  <si>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</si>
  <si>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</si>
  <si>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</si>
  <si>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</si>
  <si>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</si>
  <si>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</si>
  <si>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</si>
  <si>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</si>
  <si>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</si>
  <si>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</si>
  <si>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</si>
  <si>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</si>
  <si>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</si>
  <si>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</si>
  <si>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</si>
  <si>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</si>
  <si>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</si>
  <si>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</si>
  <si>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</si>
  <si>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</si>
  <si>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</si>
  <si>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</si>
  <si>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</si>
  <si>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</si>
  <si>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</si>
  <si>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Telecomunicaciones</t>
  </si>
  <si>
    <t>Impuesto al Valor agregado a pagar</t>
  </si>
  <si>
    <t>NO APLICABLE</t>
  </si>
  <si>
    <t>Ventas  de mercaderias</t>
  </si>
  <si>
    <t>Castigos malos creditos</t>
  </si>
  <si>
    <t>Valores al cobro</t>
  </si>
  <si>
    <t>Fondo Fijo</t>
  </si>
  <si>
    <t>Cheques diferidos</t>
  </si>
  <si>
    <t>Insumos</t>
  </si>
  <si>
    <t>Mercaderias 10%</t>
  </si>
  <si>
    <t>Reserva Legal</t>
  </si>
  <si>
    <t>Resultado del periodo</t>
  </si>
  <si>
    <t>En Entidades Públicas</t>
  </si>
  <si>
    <t>La Sociedad adopta sus políticas de contabilidad, siguiendo los criterios de las Normas de Información Financiera (NIF) emitidas por el Consejo de Contadores Públicos del Paraguay</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</si>
  <si>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</si>
  <si>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</si>
  <si>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</si>
  <si>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</si>
  <si>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</si>
  <si>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Saldo M/E </t>
  </si>
  <si>
    <t>Guaraníes</t>
  </si>
  <si>
    <t>Gs.</t>
  </si>
  <si>
    <t>-</t>
  </si>
  <si>
    <t>US$</t>
  </si>
  <si>
    <t xml:space="preserve">  </t>
  </si>
  <si>
    <t>Total en Caja (a)</t>
  </si>
  <si>
    <t>Bancos</t>
  </si>
  <si>
    <t>Banco Basa</t>
  </si>
  <si>
    <t>Banco Atlas S.A.</t>
  </si>
  <si>
    <t>Total en Bancos (b)</t>
  </si>
  <si>
    <t>Otros Valores</t>
  </si>
  <si>
    <t>Cheque Cargos Diferidos</t>
  </si>
  <si>
    <t>Valores al Cobro</t>
  </si>
  <si>
    <t>Total en Otros Valores (c)</t>
  </si>
  <si>
    <t>Total Disponible (a) + (b) + (c)</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</si>
  <si>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</si>
  <si>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</si>
  <si>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</si>
  <si>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</si>
  <si>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</si>
  <si>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</si>
  <si>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</si>
  <si>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El saldo se compone como sigue:</t>
  </si>
  <si>
    <t>VOLVO CAR CORPORATION (UNIDADES)</t>
  </si>
  <si>
    <t>Siemens Industrial S.A.</t>
  </si>
  <si>
    <t>INCOMISA</t>
  </si>
  <si>
    <t>MAHINDRA AND MAHINDRA LTD</t>
  </si>
  <si>
    <t>PHOENIX CONTACT Gmb H &amp; Co. KG</t>
  </si>
  <si>
    <t>SIEMENS ENERGY BRASIL LTDA.</t>
  </si>
  <si>
    <t>Rittal Sistemas Eletromecânicos Ltda.</t>
  </si>
  <si>
    <t>TIANJIN CITY P.R.E. IMP &amp; EXP TRADE CO., LTD</t>
  </si>
  <si>
    <t>VOLVO CONSTRUCTION EQUIPMENT AB (REPUESTOS-PALAS CARGADORAS)</t>
  </si>
  <si>
    <t>ALI TARKAN OCAL</t>
  </si>
  <si>
    <t>CHADHA INC</t>
  </si>
  <si>
    <t>AGCO INTERNATIONAL GMBH (REPUESTOS)</t>
  </si>
  <si>
    <t xml:space="preserve">PRESEL SAC </t>
  </si>
  <si>
    <t>HMV INGENIEROS</t>
  </si>
  <si>
    <t>VTF LATIN AMERICA S.A.</t>
  </si>
  <si>
    <t>TOTALES</t>
  </si>
  <si>
    <t xml:space="preserve">Garantía y Reclamos </t>
  </si>
  <si>
    <t>Dirección General de Aduanas</t>
  </si>
  <si>
    <t>Depósitos en Garantía</t>
  </si>
  <si>
    <t>Anticipo a despachantes</t>
  </si>
  <si>
    <t>Alquileres Pág. Por Adelantado</t>
  </si>
  <si>
    <t>Anticipo a proveedores locales</t>
  </si>
  <si>
    <t>Total Otros Créditos</t>
  </si>
  <si>
    <t>Este rubro comprende; en guaraníes:</t>
  </si>
  <si>
    <t>Mercaderías</t>
  </si>
  <si>
    <t>Importe en G.</t>
  </si>
  <si>
    <t>Productos en proceso</t>
  </si>
  <si>
    <t>Costos Devaluados</t>
  </si>
  <si>
    <t>Costos aplicables a Ingresos no Realizados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</si>
  <si>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</si>
  <si>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</si>
  <si>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</si>
  <si>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</si>
  <si>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</si>
  <si>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</si>
  <si>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</si>
  <si>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</si>
  <si>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</si>
  <si>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</si>
  <si>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</si>
  <si>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</si>
  <si>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Banco</t>
  </si>
  <si>
    <t>Importe</t>
  </si>
  <si>
    <t>T° C°</t>
  </si>
  <si>
    <t>Préstamos en Moneda Extranjera</t>
  </si>
  <si>
    <t>Total Préstamo en Moneda Extranjera</t>
  </si>
  <si>
    <t>Préstamos en Moneda Nacional</t>
  </si>
  <si>
    <t>Total Préstamos en Moneda Nacional</t>
  </si>
  <si>
    <t>Total Préstamos Bancarios</t>
  </si>
  <si>
    <t>Guaranies</t>
  </si>
  <si>
    <t xml:space="preserve">VOLVO CONSTRUCTION EQUIPMENT AB </t>
  </si>
  <si>
    <t>Ajuste al Patrimonio Neto.</t>
  </si>
  <si>
    <t>PATRIMONIO NETO</t>
  </si>
  <si>
    <t>CAPITAL SOCIAL</t>
  </si>
  <si>
    <t xml:space="preserve">  Capital Integrado</t>
  </si>
  <si>
    <t>RESERVAS</t>
  </si>
  <si>
    <t xml:space="preserve">   Reserva General</t>
  </si>
  <si>
    <t xml:space="preserve">   Reserva Legal</t>
  </si>
  <si>
    <t xml:space="preserve">   Reserva de Revalúo</t>
  </si>
  <si>
    <t xml:space="preserve">   Ajuste al patrimonio neto</t>
  </si>
  <si>
    <t>RESULTADOS</t>
  </si>
  <si>
    <t xml:space="preserve">   Acumulado</t>
  </si>
  <si>
    <t xml:space="preserve">   Del Ejercicio</t>
  </si>
  <si>
    <t>TOTAL PATRIMONIO NETO</t>
  </si>
  <si>
    <t>Los siguientes bienes de propiedad de la Sociedad han sido puestos en garantía de obligaciones financieras.</t>
  </si>
  <si>
    <t>Terrenos y construcciones  (Artigas 1945)</t>
  </si>
  <si>
    <t>Terrenos (Avda. Artigas c/Peru)</t>
  </si>
  <si>
    <t>Terrenos y construcciones ( 20.000 m2 Avda. Monseñor Rodríguez Km. 5 Ciudad del Este )</t>
  </si>
  <si>
    <t>Certificado de depósito de ahorro</t>
  </si>
  <si>
    <t>Muebles y Útiles</t>
  </si>
  <si>
    <t>Enseres Domésticos</t>
  </si>
  <si>
    <t>Equipos Informáticos</t>
  </si>
  <si>
    <t>Cartelerías</t>
  </si>
  <si>
    <t>Maquinarias e Implementos - Forest.</t>
  </si>
  <si>
    <t>Herramientas - Forest.</t>
  </si>
  <si>
    <t>Transporte Aéreo</t>
  </si>
  <si>
    <t xml:space="preserve">Obras en Curso </t>
  </si>
  <si>
    <t>Ingresos por proyectos</t>
  </si>
  <si>
    <t>Mahindra</t>
  </si>
  <si>
    <t>VDB</t>
  </si>
  <si>
    <t>Fábrica de Tableros</t>
  </si>
  <si>
    <t>CMA CGM SA</t>
  </si>
  <si>
    <t>JUSAN S.A.</t>
  </si>
  <si>
    <t>BRASTRAFO</t>
  </si>
  <si>
    <t>Letras a pagar</t>
  </si>
  <si>
    <t>Financiera CEFISA S.A.E.C.A.</t>
  </si>
  <si>
    <t>31/10/2024</t>
  </si>
  <si>
    <t>20/10/2024</t>
  </si>
  <si>
    <t>20/11/2024</t>
  </si>
  <si>
    <t>20/12/2024</t>
  </si>
  <si>
    <t>20/10/2025</t>
  </si>
  <si>
    <t>20/11/2025</t>
  </si>
  <si>
    <t>20/12/2025</t>
  </si>
  <si>
    <t>15/10/2024</t>
  </si>
  <si>
    <t>16/10/2024</t>
  </si>
  <si>
    <t>15/11/2024</t>
  </si>
  <si>
    <t>16/11/2024</t>
  </si>
  <si>
    <t>15/12/2024</t>
  </si>
  <si>
    <t>16/12/2024</t>
  </si>
  <si>
    <t>15/10/2025</t>
  </si>
  <si>
    <t>16/10/2025</t>
  </si>
  <si>
    <t>15/11/2025</t>
  </si>
  <si>
    <t>16/11/2025</t>
  </si>
  <si>
    <t>15/12/2025</t>
  </si>
  <si>
    <t>16/12/2025</t>
  </si>
  <si>
    <t>VOLVO CONSTRUCTION EQUIPMENT NORTH AMERICA,LLC (REP.MAQ.V.)</t>
  </si>
  <si>
    <t>vencimiento</t>
  </si>
  <si>
    <t>Capital</t>
  </si>
  <si>
    <t>Corto plazo</t>
  </si>
  <si>
    <t>Largo plazo</t>
  </si>
  <si>
    <t>Series</t>
  </si>
  <si>
    <t>Total Series en USD</t>
  </si>
  <si>
    <t>Otros acreedores y provisiones varias</t>
  </si>
  <si>
    <t>MAS</t>
  </si>
  <si>
    <t xml:space="preserve">INFORMACION GENERAL DE LA ENTIDAD </t>
  </si>
  <si>
    <t>Información al:</t>
  </si>
  <si>
    <t>1.              IDENTIFICACIÓN:</t>
  </si>
  <si>
    <t>1.1            NOMBRE O RAZON SOCIAL</t>
  </si>
  <si>
    <t>1.2            ANTECEDENTES DE CONSTITUCIÓN SOCIAL Y REFORMAS ESTATUTARIAS</t>
  </si>
  <si>
    <t>1.3            RUC</t>
  </si>
  <si>
    <t>80002612-8</t>
  </si>
  <si>
    <t>1.4            ACTIVIDAD PRINCIPAL SEGÚN INSCRIPCION EN EL RUC</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</si>
  <si>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</si>
  <si>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</si>
  <si>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</si>
  <si>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</si>
  <si>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</si>
  <si>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</si>
  <si>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</si>
  <si>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</si>
  <si>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</si>
  <si>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</si>
  <si>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</si>
  <si>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</si>
  <si>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</si>
  <si>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</si>
  <si>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</si>
  <si>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</si>
  <si>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</si>
  <si>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</si>
  <si>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</si>
  <si>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</si>
  <si>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</si>
  <si>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</si>
  <si>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</si>
  <si>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</si>
  <si>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Carlos Enrique</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</si>
  <si>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</si>
  <si>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</si>
  <si>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</si>
  <si>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</si>
  <si>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</si>
  <si>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</si>
  <si>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</si>
  <si>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</si>
  <si>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</si>
  <si>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</si>
  <si>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</si>
  <si>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</si>
  <si>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</si>
  <si>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</si>
  <si>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</si>
  <si>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</si>
  <si>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</si>
  <si>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</si>
  <si>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</si>
  <si>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Voto</t>
  </si>
  <si>
    <t>%  de participación del capital integrado</t>
  </si>
  <si>
    <t>Francisco Javier Rieder Celle</t>
  </si>
  <si>
    <t>Juan Rodolfo Rieder Celle</t>
  </si>
  <si>
    <t>Carlos Enrique Rieder Celle</t>
  </si>
  <si>
    <t>Hilda Judith Rieder Celle</t>
  </si>
  <si>
    <t>Jorge Oscar Rieder Celle</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</si>
  <si>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</si>
  <si>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</si>
  <si>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</si>
  <si>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</si>
  <si>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</si>
  <si>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</si>
  <si>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</si>
  <si>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</si>
  <si>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Aporte para aumento de capital</t>
  </si>
  <si>
    <t>Terrenos (Propiedad rural 9.528 has.  Padrón Nº 1 Distrito de Itacua - Dpto. de Concepción).</t>
  </si>
  <si>
    <t>Hipotecaria</t>
  </si>
  <si>
    <t>BANCO BASA S.A.</t>
  </si>
  <si>
    <t>Warrant</t>
  </si>
  <si>
    <t>10/10/2024</t>
  </si>
  <si>
    <t>30/10/2026</t>
  </si>
  <si>
    <t>29/11/2026</t>
  </si>
  <si>
    <t>29/12/2026</t>
  </si>
  <si>
    <t>25/10/2027</t>
  </si>
  <si>
    <t>24/11/2027</t>
  </si>
  <si>
    <t>24/12/2027</t>
  </si>
  <si>
    <t>19/10/2028</t>
  </si>
  <si>
    <t>18/11/2028</t>
  </si>
  <si>
    <t>18/12/2028</t>
  </si>
  <si>
    <t>14/10/2029</t>
  </si>
  <si>
    <t>13/11/2029</t>
  </si>
  <si>
    <t>13/12/2029</t>
  </si>
  <si>
    <t>28/10/2032</t>
  </si>
  <si>
    <t>27/11/2032</t>
  </si>
  <si>
    <t>31/12/2032</t>
  </si>
  <si>
    <t>11/11/2024</t>
  </si>
  <si>
    <t>11/12/2024</t>
  </si>
  <si>
    <t>12/12/2024</t>
  </si>
  <si>
    <t>31/12/2026</t>
  </si>
  <si>
    <t>27/10/2027</t>
  </si>
  <si>
    <t>26/11/2027</t>
  </si>
  <si>
    <t>26/12/2027</t>
  </si>
  <si>
    <t>21/10/2028</t>
  </si>
  <si>
    <t>20/11/2028</t>
  </si>
  <si>
    <t>20/12/2028</t>
  </si>
  <si>
    <t>16/10/2029</t>
  </si>
  <si>
    <t>15/11/2029</t>
  </si>
  <si>
    <t>15/12/2029</t>
  </si>
  <si>
    <t>11/10/2030</t>
  </si>
  <si>
    <t>10/11/2030</t>
  </si>
  <si>
    <t>10/12/2030</t>
  </si>
  <si>
    <t>30/10/2032</t>
  </si>
  <si>
    <t>29/11/2032</t>
  </si>
  <si>
    <t>14/10/2024</t>
  </si>
  <si>
    <t>19/12/2025</t>
  </si>
  <si>
    <t>30/12/2024</t>
  </si>
  <si>
    <t>30/12/2025</t>
  </si>
  <si>
    <t>28/10/2024</t>
  </si>
  <si>
    <t>10/11/2024</t>
  </si>
  <si>
    <t>10/12/2024</t>
  </si>
  <si>
    <t>28/12/2024</t>
  </si>
  <si>
    <t>10/10/2025</t>
  </si>
  <si>
    <t>28/10/2025</t>
  </si>
  <si>
    <t>10/11/2025</t>
  </si>
  <si>
    <t>28/11/2025</t>
  </si>
  <si>
    <t>10/12/2025</t>
  </si>
  <si>
    <t>28/12/2025</t>
  </si>
  <si>
    <t>15/10/2026</t>
  </si>
  <si>
    <t>28/10/2026</t>
  </si>
  <si>
    <t>15/11/2026</t>
  </si>
  <si>
    <t>28/11/2026</t>
  </si>
  <si>
    <t>15/12/2026</t>
  </si>
  <si>
    <t>28/12/2026</t>
  </si>
  <si>
    <t>30/10/2024</t>
  </si>
  <si>
    <t>30/11/2024</t>
  </si>
  <si>
    <t>31/12/2024</t>
  </si>
  <si>
    <t>30/10/2025</t>
  </si>
  <si>
    <t>31/10/2025</t>
  </si>
  <si>
    <t>30/11/2025</t>
  </si>
  <si>
    <t>31/12/2025</t>
  </si>
  <si>
    <t>30/11/2026</t>
  </si>
  <si>
    <t>30/12/2026</t>
  </si>
  <si>
    <t>Banco Rio S.A</t>
  </si>
  <si>
    <t>SIEMENS S.A.S.(COLOMBIA)</t>
  </si>
  <si>
    <t>ATRHOL - AGENCIA E TRANSPORTES HORIZONTINA Ltda.</t>
  </si>
  <si>
    <t xml:space="preserve">Unify Gmbh &amp; Co. KG </t>
  </si>
  <si>
    <t>SENAB CONCEPT</t>
  </si>
  <si>
    <t xml:space="preserve">VOLVO TRUCKS CORPORATION </t>
  </si>
  <si>
    <t>VCE</t>
  </si>
  <si>
    <t>e  Aportes para aumento de capital</t>
  </si>
  <si>
    <t>Acciones en copropiedad Francisco Javier Rieder Celle, Juan Rodolfo Rieder Celle, Carlos Enrique Rieder Celle, Jorge Oscar Rieder Celle y Hilda Judith Rieder Celle</t>
  </si>
  <si>
    <t>Acciones a colocar</t>
  </si>
  <si>
    <t>Ingresos neto por venta de activo fijo</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</si>
  <si>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</si>
  <si>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BUPA WORLDWIDE PREMIUM TRUST</t>
  </si>
  <si>
    <t>EUROFRANCE</t>
  </si>
  <si>
    <t>SEMIKRON</t>
  </si>
  <si>
    <t>MAERSK A/S</t>
  </si>
  <si>
    <t>Pulverizadora Valtra</t>
  </si>
  <si>
    <t>Implementos Valtra</t>
  </si>
  <si>
    <t>Implementos Civemasa</t>
  </si>
  <si>
    <t>Implementos usados en trámite</t>
  </si>
  <si>
    <t>JF Máquinas Agrícolas</t>
  </si>
  <si>
    <t>Automóviles usados Volvo</t>
  </si>
  <si>
    <t>Automóviles usados Renault</t>
  </si>
  <si>
    <t>Pala cargadora SDLG</t>
  </si>
  <si>
    <t>Productos terminados al 10%</t>
  </si>
  <si>
    <t>Materiales obras</t>
  </si>
  <si>
    <t>Stock combustibles y lubricantes</t>
  </si>
  <si>
    <t>En este rubro se imputan los gastos realizados por la empresa que son amortizados y son las siguientes cuentas: papelería y útiles, gastos de Bolsa, gastos publicitarios a devengar, etc.</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</si>
  <si>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</si>
  <si>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SIEMENS S.A. (ARGENTINA)</t>
  </si>
  <si>
    <t>AGCO DO BRASIL SOLUCOES AGRICOLAS LTDA. (RMJ) (REPUESTOS)</t>
  </si>
  <si>
    <t>TELEFONICA GLOBAL SOLUTIONS, S.L.U</t>
  </si>
  <si>
    <t>SIEMENS S.A.S.</t>
  </si>
  <si>
    <t>Unify Gmbh &amp; Co. KG</t>
  </si>
  <si>
    <t>VOLVO CAR CORPORATION (REPUESTOS - AUTOMOVILES)</t>
  </si>
  <si>
    <t>VOLVO DO BRASIL VEICULOS  LTDA. (CBU) (CAMIONES/BUSES)</t>
  </si>
  <si>
    <t>TU FINANCIERA S.A.E.C.A.</t>
  </si>
  <si>
    <t>OBRAS EN CURSO</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</si>
  <si>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</si>
  <si>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 xml:space="preserve">   Reserva de Revalúo técnico</t>
  </si>
  <si>
    <t>STATCOM</t>
  </si>
  <si>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</si>
  <si>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</si>
  <si>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</si>
  <si>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</si>
  <si>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</si>
  <si>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</si>
  <si>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</si>
  <si>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</si>
  <si>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</si>
  <si>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Entidad</t>
  </si>
  <si>
    <t>División Negocio</t>
  </si>
  <si>
    <t>ID de llamado</t>
  </si>
  <si>
    <t>Contrato</t>
  </si>
  <si>
    <t>Licitacion</t>
  </si>
  <si>
    <t>Tipo de Garantia</t>
  </si>
  <si>
    <t>Documento Firmando</t>
  </si>
  <si>
    <t>Monto Asegurado Gs.</t>
  </si>
  <si>
    <t>Monto Asegurado Usd.</t>
  </si>
  <si>
    <t>Vigencia.</t>
  </si>
  <si>
    <t>ASEGURADORA YACYRETA</t>
  </si>
  <si>
    <t>ANDE - San Lorenzo</t>
  </si>
  <si>
    <t>Riedertech</t>
  </si>
  <si>
    <t>N° Contrato: 7821/2019</t>
  </si>
  <si>
    <t>LPI:  1503/2019</t>
  </si>
  <si>
    <t>Garantía Todo Riesgo</t>
  </si>
  <si>
    <t xml:space="preserve">Oferta </t>
  </si>
  <si>
    <t>Hasta 30/07/2025</t>
  </si>
  <si>
    <t>N° Contrato: 7878/2019</t>
  </si>
  <si>
    <t>LPI: 1487/2019</t>
  </si>
  <si>
    <t>ASEPASA SEGUROS</t>
  </si>
  <si>
    <t>EBY-KITS 2</t>
  </si>
  <si>
    <t>OC:79889</t>
  </si>
  <si>
    <t>Garantia de adjudicacion</t>
  </si>
  <si>
    <t>Propuesta de Seguro</t>
  </si>
  <si>
    <t>Garantia de anticipo</t>
  </si>
  <si>
    <t>Luque - Capiata</t>
  </si>
  <si>
    <t>N° Contrato: 9010/2022</t>
  </si>
  <si>
    <t>LPI: 1600/2021</t>
  </si>
  <si>
    <t>Ejecucion de contrato</t>
  </si>
  <si>
    <t>Hasta 31/10/2025</t>
  </si>
  <si>
    <t>Hasta 28/10/2025</t>
  </si>
  <si>
    <t xml:space="preserve">CONTRA GARANTIA </t>
  </si>
  <si>
    <t>ANDE</t>
  </si>
  <si>
    <t xml:space="preserve">MEC </t>
  </si>
  <si>
    <t>Rieder Internet</t>
  </si>
  <si>
    <t xml:space="preserve">CONTRATO N°06/2022 </t>
  </si>
  <si>
    <t xml:space="preserve">LPN N°04/2022 CONTRATACIÓN DE SERVICIOS DE INTERNET SATELITAL PARA ESTABLECIMIENTOS EDUCATIVOS DEL MEC </t>
  </si>
  <si>
    <t xml:space="preserve">COPACO </t>
  </si>
  <si>
    <t xml:space="preserve">LPN N°15/2017 " PROVISIÓN Y MONTAJE DE ACONDICIONADORES DE AIRE Y ACCESORIOS EN VARIAS CENTRALES </t>
  </si>
  <si>
    <t>CONTRATO 41/2018</t>
  </si>
  <si>
    <t>SUMINISTRO DE CABLES DE FIBRA ÓPTICA , ELEMENTOS GPON , ACCESORIOS E INSTRUMENTOS PARA MONTAJES Y MANTENIMIENTO</t>
  </si>
  <si>
    <t>LA CONSOLIDADA S.A DE SEGUROS</t>
  </si>
  <si>
    <t>Fiel Cumplimiento de Contrato</t>
  </si>
  <si>
    <t>ANDE - Yguazú</t>
  </si>
  <si>
    <t>N° Contrato: 7989/2020</t>
  </si>
  <si>
    <t>LPI: 1542/2019</t>
  </si>
  <si>
    <t>Garantía de Anticipo</t>
  </si>
  <si>
    <t>Oferta y Pagaré</t>
  </si>
  <si>
    <t>Contragarantía</t>
  </si>
  <si>
    <t>Parque Caballero</t>
  </si>
  <si>
    <t>N° Contrato: 7895/2019</t>
  </si>
  <si>
    <t>LPI: 1484/2019</t>
  </si>
  <si>
    <t>Garantía Fiel cumplimiento de contrato</t>
  </si>
  <si>
    <t xml:space="preserve">I.P.S </t>
  </si>
  <si>
    <t>CONTRATO N°233.2023</t>
  </si>
  <si>
    <t xml:space="preserve">PAGARÉ - CONTRA GARANTIA </t>
  </si>
  <si>
    <t>Tractor</t>
  </si>
  <si>
    <t>Ministerio de Agricultura y Ganadería</t>
  </si>
  <si>
    <t>Garantia Fiel Cumplimiento del contrato</t>
  </si>
  <si>
    <t>Nº Contrato: 7821/2019</t>
  </si>
  <si>
    <t>LPI: 1503/2019</t>
  </si>
  <si>
    <t>Garantía Anticipo</t>
  </si>
  <si>
    <t>TAJY S.A.</t>
  </si>
  <si>
    <t>EMY (EBY)</t>
  </si>
  <si>
    <t>Y-EMY-AMPLYA</t>
  </si>
  <si>
    <t>Garantia de ejecucion de contrato</t>
  </si>
  <si>
    <t>Hasta 06/10/2025</t>
  </si>
  <si>
    <t>Obras en curso</t>
  </si>
  <si>
    <t>CODEGA S.A.</t>
  </si>
  <si>
    <t>Automóviles usados Tractores</t>
  </si>
  <si>
    <t>Motoniveladora SLDG</t>
  </si>
  <si>
    <t>Excavadora VCE</t>
  </si>
  <si>
    <t>Provisiones de mercaderias SAP</t>
  </si>
  <si>
    <t>Rodados</t>
  </si>
  <si>
    <t>AJAY AUTOMOBILES</t>
  </si>
  <si>
    <t>CHONGQING SHINDARY INDUSTRY &amp; COMMERCE CO LTD</t>
  </si>
  <si>
    <t>FOTON INTENACIONAL CO., LTD</t>
  </si>
  <si>
    <t>GRIMALDI AGENCIES ARGENTINA S.A.</t>
  </si>
  <si>
    <t xml:space="preserve">HUBBELL DO BRASIL, IND COM IMP E EXP DE EQUIPAMIENTOS </t>
  </si>
  <si>
    <t>RODO RIVA TRANSPORTES LTDA.</t>
  </si>
  <si>
    <t>AGCO DO BRASIL SOLCOES AGRICOLAS LTDA (CAPACITACION)</t>
  </si>
  <si>
    <t>BOX 21 VIAGENS, EVENTOS E PARTCIPACOES LTDA - ME</t>
  </si>
  <si>
    <t>SWEDISH LORRY PARTS ( SLP )</t>
  </si>
  <si>
    <t>WUHAN FIBERHOME INTERNATIONAL TECHNOLOGIES CO LTD</t>
  </si>
  <si>
    <t>PROYECCION ELECTROLUZ SRL</t>
  </si>
  <si>
    <t>CENTRO TECNOLOGICO DE METROLOGIA</t>
  </si>
  <si>
    <t>BALIKESIR ELEKTROMEKANIK SANAYI</t>
  </si>
  <si>
    <t>PRESEL EMPRESA INDIVIDUAL DE RESPONSABILIDAD LIMITADA</t>
  </si>
  <si>
    <t>Leravo SA</t>
  </si>
  <si>
    <t>EPLAN S.A</t>
  </si>
  <si>
    <t>SHANDONG LINGONG CONSTRUCTION MACHINERY CO.,LTD (UNIDADES)</t>
  </si>
  <si>
    <t xml:space="preserve">AGCO DO BRASIL SOLUCOES AGRICOLAS LTDA. (PM)(PIV)(UNIDADES) </t>
  </si>
  <si>
    <t xml:space="preserve">SHANDONG LINGONG CONSTRUCTION MACHINERY CO.,LTD </t>
  </si>
  <si>
    <t xml:space="preserve">TIANJIN CITY P.R.E. IMP &amp; EXP TRADE CO., LTD </t>
  </si>
  <si>
    <t xml:space="preserve">VOLVO PARTS CORPORATION (REPUESTOS - CAMIONES) </t>
  </si>
  <si>
    <t>1/6/2024</t>
  </si>
  <si>
    <t>30/8/2024</t>
  </si>
  <si>
    <t>26/2/2025</t>
  </si>
  <si>
    <t>27/5/2025</t>
  </si>
  <si>
    <t>13/5/2024</t>
  </si>
  <si>
    <t>12/6/2024</t>
  </si>
  <si>
    <t>12/7/2024</t>
  </si>
  <si>
    <t>11/8/2024</t>
  </si>
  <si>
    <t>10/9/2024</t>
  </si>
  <si>
    <t>9/11/2024</t>
  </si>
  <si>
    <t>9/12/2024</t>
  </si>
  <si>
    <t>8/1/2025</t>
  </si>
  <si>
    <t>7/2/2025</t>
  </si>
  <si>
    <t>9/3/2025</t>
  </si>
  <si>
    <t>8/4/2025</t>
  </si>
  <si>
    <t>8/5/2025</t>
  </si>
  <si>
    <t>7/6/2025</t>
  </si>
  <si>
    <t>15/5/2024</t>
  </si>
  <si>
    <t>14/6/2024</t>
  </si>
  <si>
    <t>14/7/2024</t>
  </si>
  <si>
    <t>13/8/2024</t>
  </si>
  <si>
    <t>12/9/2024</t>
  </si>
  <si>
    <t>10/1/2025</t>
  </si>
  <si>
    <t>9/2/2025</t>
  </si>
  <si>
    <t>11/3/2025</t>
  </si>
  <si>
    <t>10/4/2025</t>
  </si>
  <si>
    <t>10/5/2025</t>
  </si>
  <si>
    <t>9/6/2025</t>
  </si>
  <si>
    <t>19/11/2024</t>
  </si>
  <si>
    <t>19/12/2024</t>
  </si>
  <si>
    <t>20/1/2025</t>
  </si>
  <si>
    <t>19/2/2025</t>
  </si>
  <si>
    <t>19/3/2025</t>
  </si>
  <si>
    <t>21/4/2025</t>
  </si>
  <si>
    <t>19/5/2025</t>
  </si>
  <si>
    <t>19/6/2025</t>
  </si>
  <si>
    <t>28/6/2024</t>
  </si>
  <si>
    <t>21/5/2025</t>
  </si>
  <si>
    <t>20/6/2025</t>
  </si>
  <si>
    <t>13/6/2024</t>
  </si>
  <si>
    <t>12/8/2024</t>
  </si>
  <si>
    <t>12/11/2024</t>
  </si>
  <si>
    <t>13/1/2025</t>
  </si>
  <si>
    <t>ZETA BANCO S.A.</t>
  </si>
  <si>
    <t>5/8/2024</t>
  </si>
  <si>
    <t>14/8/2024</t>
  </si>
  <si>
    <t>BANCO ITAÚ PARAGUAY S.A.</t>
  </si>
  <si>
    <t>23/7/2024</t>
  </si>
  <si>
    <t>Fideicomiso</t>
  </si>
  <si>
    <t>22/8/2024</t>
  </si>
  <si>
    <t>21/9/2024</t>
  </si>
  <si>
    <t>21/10/2024</t>
  </si>
  <si>
    <t>19/1/2025</t>
  </si>
  <si>
    <t>18/2/2025</t>
  </si>
  <si>
    <t>20/3/2025</t>
  </si>
  <si>
    <t>19/4/2025</t>
  </si>
  <si>
    <t>18/6/2025</t>
  </si>
  <si>
    <t>19/8/2024</t>
  </si>
  <si>
    <t>BANCO CONTINENTAL S.A.E.C.A.</t>
  </si>
  <si>
    <t>23/10/2024</t>
  </si>
  <si>
    <t>BANCO SUDAMERIS BANK S.A.E.C.A.</t>
  </si>
  <si>
    <t>16/5/2024</t>
  </si>
  <si>
    <t>4/6/2024</t>
  </si>
  <si>
    <t>21/6/2024</t>
  </si>
  <si>
    <t>16/7/2024</t>
  </si>
  <si>
    <t>26/6/2024</t>
  </si>
  <si>
    <t>ZETA BANCO S.A.E.C.A.</t>
  </si>
  <si>
    <t>20/5/2024</t>
  </si>
  <si>
    <t>30/5/2024</t>
  </si>
  <si>
    <t>20/6/2024</t>
  </si>
  <si>
    <t>20/7/2024</t>
  </si>
  <si>
    <t>20/8/2024</t>
  </si>
  <si>
    <t>20/9/2024</t>
  </si>
  <si>
    <t>20/2/2025</t>
  </si>
  <si>
    <t>20/4/2025</t>
  </si>
  <si>
    <t>30/4/2025</t>
  </si>
  <si>
    <t>30/5/2025</t>
  </si>
  <si>
    <t>6/5/2024</t>
  </si>
  <si>
    <t>8/5/2024</t>
  </si>
  <si>
    <t>6/6/2024</t>
  </si>
  <si>
    <t>8/6/2024</t>
  </si>
  <si>
    <t>6/7/2024</t>
  </si>
  <si>
    <t>8/7/2024</t>
  </si>
  <si>
    <t>6/8/2024</t>
  </si>
  <si>
    <t>8/8/2024</t>
  </si>
  <si>
    <t>6/9/2024</t>
  </si>
  <si>
    <t>8/9/2024</t>
  </si>
  <si>
    <t>6/10/2024</t>
  </si>
  <si>
    <t>8/10/2024</t>
  </si>
  <si>
    <t>6/11/2024</t>
  </si>
  <si>
    <t>8/11/2024</t>
  </si>
  <si>
    <t>6/12/2024</t>
  </si>
  <si>
    <t>8/12/2024</t>
  </si>
  <si>
    <t>6/1/2025</t>
  </si>
  <si>
    <t>6/2/2025</t>
  </si>
  <si>
    <t>8/2/2025</t>
  </si>
  <si>
    <t>6/3/2025</t>
  </si>
  <si>
    <t>8/3/2025</t>
  </si>
  <si>
    <t>6/4/2025</t>
  </si>
  <si>
    <t>6/5/2025</t>
  </si>
  <si>
    <t>6/6/2025</t>
  </si>
  <si>
    <t>8/6/2025</t>
  </si>
  <si>
    <t>18/5/2024</t>
  </si>
  <si>
    <t>18/6/2024</t>
  </si>
  <si>
    <t>18/7/2024</t>
  </si>
  <si>
    <t>18/8/2024</t>
  </si>
  <si>
    <t>18/9/2024</t>
  </si>
  <si>
    <t>18/10/2024</t>
  </si>
  <si>
    <t>18/11/2024</t>
  </si>
  <si>
    <t>18/12/2024</t>
  </si>
  <si>
    <t>18/1/2025</t>
  </si>
  <si>
    <t>18/3/2025</t>
  </si>
  <si>
    <t>18/4/2025</t>
  </si>
  <si>
    <t>18/5/2025</t>
  </si>
  <si>
    <t>30/6/2024</t>
  </si>
  <si>
    <t>15/7/2024</t>
  </si>
  <si>
    <t>30/7/2024</t>
  </si>
  <si>
    <t>20/5/2025</t>
  </si>
  <si>
    <t>15/6/2024</t>
  </si>
  <si>
    <t>16/6/2024</t>
  </si>
  <si>
    <t>15/8/2024</t>
  </si>
  <si>
    <t>16/8/2024</t>
  </si>
  <si>
    <t>15/9/2024</t>
  </si>
  <si>
    <t>16/9/2024</t>
  </si>
  <si>
    <t>15/1/2025</t>
  </si>
  <si>
    <t>16/1/2025</t>
  </si>
  <si>
    <t>15/2/2025</t>
  </si>
  <si>
    <t>16/2/2025</t>
  </si>
  <si>
    <t>15/3/2025</t>
  </si>
  <si>
    <t>16/3/2025</t>
  </si>
  <si>
    <t>15/4/2025</t>
  </si>
  <si>
    <t>16/4/2025</t>
  </si>
  <si>
    <t>15/5/2025</t>
  </si>
  <si>
    <t>16/5/2025</t>
  </si>
  <si>
    <t>15/6/2025</t>
  </si>
  <si>
    <t>16/6/2025</t>
  </si>
  <si>
    <t>28/2/2025</t>
  </si>
  <si>
    <t>30/6/2025</t>
  </si>
  <si>
    <t>10/4/2024</t>
  </si>
  <si>
    <t>10/5/2024</t>
  </si>
  <si>
    <t>10/7/2024</t>
  </si>
  <si>
    <t>28/7/2024</t>
  </si>
  <si>
    <t>10/8/2024</t>
  </si>
  <si>
    <t>28/8/2024</t>
  </si>
  <si>
    <t>28/9/2024</t>
  </si>
  <si>
    <t>30/9/2024</t>
  </si>
  <si>
    <t>5/10/2024</t>
  </si>
  <si>
    <t>28/1/2025</t>
  </si>
  <si>
    <t>10/2/2025</t>
  </si>
  <si>
    <t>10/3/2025</t>
  </si>
  <si>
    <t>28/3/2025</t>
  </si>
  <si>
    <t>31/3/2025</t>
  </si>
  <si>
    <t>5/4/2025</t>
  </si>
  <si>
    <t>28/4/2025</t>
  </si>
  <si>
    <t>28/5/2025</t>
  </si>
  <si>
    <t>10/6/2025</t>
  </si>
  <si>
    <t>28/6/2025</t>
  </si>
  <si>
    <t>31/7/2024</t>
  </si>
  <si>
    <t>31/8/2024</t>
  </si>
  <si>
    <t>30/1/2025</t>
  </si>
  <si>
    <t>31/1/2025</t>
  </si>
  <si>
    <t>30/3/2025</t>
  </si>
  <si>
    <t>31/5/2025</t>
  </si>
  <si>
    <t>19/6/2024</t>
  </si>
  <si>
    <t>19/7/2024</t>
  </si>
  <si>
    <t>19/9/2024</t>
  </si>
  <si>
    <t>19/10/2024</t>
  </si>
  <si>
    <t>29/4/2025</t>
  </si>
  <si>
    <t>29/7/2024</t>
  </si>
  <si>
    <t>29/8/2024</t>
  </si>
  <si>
    <t>29/9/2024</t>
  </si>
  <si>
    <t>29/10/2024</t>
  </si>
  <si>
    <t>29/11/2024</t>
  </si>
  <si>
    <t>29/12/2024</t>
  </si>
  <si>
    <t>29/1/2025</t>
  </si>
  <si>
    <t>29/3/2025</t>
  </si>
  <si>
    <t>29/5/2025</t>
  </si>
  <si>
    <t>29/6/2025</t>
  </si>
  <si>
    <t>17/5/2024</t>
  </si>
  <si>
    <t>17/6/2024</t>
  </si>
  <si>
    <t>17/7/2024</t>
  </si>
  <si>
    <t>17/9/2024</t>
  </si>
  <si>
    <t>17/10/2024</t>
  </si>
  <si>
    <t>17/12/2024</t>
  </si>
  <si>
    <t>17/1/2025</t>
  </si>
  <si>
    <t>17/2/2025</t>
  </si>
  <si>
    <t>17/3/2025</t>
  </si>
  <si>
    <t>17/4/2025</t>
  </si>
  <si>
    <t>17/6/2025</t>
  </si>
  <si>
    <t>23/8/2024</t>
  </si>
  <si>
    <t>25/8/2025</t>
  </si>
  <si>
    <t>21/2/2026</t>
  </si>
  <si>
    <t>22/5/2026</t>
  </si>
  <si>
    <t>20/8/2026</t>
  </si>
  <si>
    <t>16/2/2027</t>
  </si>
  <si>
    <t>17/5/2027</t>
  </si>
  <si>
    <t>15/8/2027</t>
  </si>
  <si>
    <t>11/2/2028</t>
  </si>
  <si>
    <t>11/5/2028</t>
  </si>
  <si>
    <t>9/8/2028</t>
  </si>
  <si>
    <t>7/11/2028</t>
  </si>
  <si>
    <t>5/2/2029</t>
  </si>
  <si>
    <t>6/5/2029</t>
  </si>
  <si>
    <t>4/8/2029</t>
  </si>
  <si>
    <t>2/11/2029</t>
  </si>
  <si>
    <t>31/1/2030</t>
  </si>
  <si>
    <t>7/7/2025</t>
  </si>
  <si>
    <t>6/8/2025</t>
  </si>
  <si>
    <t>5/9/2025</t>
  </si>
  <si>
    <t>5/10/2025</t>
  </si>
  <si>
    <t>4/11/2025</t>
  </si>
  <si>
    <t>4/12/2025</t>
  </si>
  <si>
    <t>3/1/2026</t>
  </si>
  <si>
    <t>2/2/2026</t>
  </si>
  <si>
    <t>4/3/2026</t>
  </si>
  <si>
    <t>3/4/2026</t>
  </si>
  <si>
    <t>3/5/2026</t>
  </si>
  <si>
    <t>2/6/2026</t>
  </si>
  <si>
    <t>2/7/2026</t>
  </si>
  <si>
    <t>1/8/2026</t>
  </si>
  <si>
    <t>31/8/2026</t>
  </si>
  <si>
    <t>30/9/2026</t>
  </si>
  <si>
    <t>28/1/2027</t>
  </si>
  <si>
    <t>27/2/2027</t>
  </si>
  <si>
    <t>29/3/2027</t>
  </si>
  <si>
    <t>28/4/2027</t>
  </si>
  <si>
    <t>28/5/2027</t>
  </si>
  <si>
    <t>27/6/2027</t>
  </si>
  <si>
    <t>27/7/2027</t>
  </si>
  <si>
    <t>26/8/2027</t>
  </si>
  <si>
    <t>25/9/2027</t>
  </si>
  <si>
    <t>23/1/2028</t>
  </si>
  <si>
    <t>22/2/2028</t>
  </si>
  <si>
    <t>23/3/2028</t>
  </si>
  <si>
    <t>22/4/2028</t>
  </si>
  <si>
    <t>22/5/2028</t>
  </si>
  <si>
    <t>21/6/2028</t>
  </si>
  <si>
    <t>21/7/2028</t>
  </si>
  <si>
    <t>20/8/2028</t>
  </si>
  <si>
    <t>19/9/2028</t>
  </si>
  <si>
    <t>17/1/2029</t>
  </si>
  <si>
    <t>16/2/2029</t>
  </si>
  <si>
    <t>18/3/2029</t>
  </si>
  <si>
    <t>17/4/2029</t>
  </si>
  <si>
    <t>17/5/2029</t>
  </si>
  <si>
    <t>16/6/2029</t>
  </si>
  <si>
    <t>16/7/2029</t>
  </si>
  <si>
    <t>15/8/2029</t>
  </si>
  <si>
    <t>14/9/2029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</si>
  <si>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</si>
  <si>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</si>
  <si>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</si>
  <si>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</si>
  <si>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</si>
  <si>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</si>
  <si>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</si>
  <si>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</si>
  <si>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</si>
  <si>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</si>
  <si>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</si>
  <si>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</si>
  <si>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</si>
  <si>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</si>
  <si>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</si>
  <si>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</si>
  <si>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</si>
  <si>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</si>
  <si>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</si>
  <si>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</si>
  <si>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</si>
  <si>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</si>
  <si>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</si>
  <si>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</si>
  <si>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</si>
  <si>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</si>
  <si>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</si>
  <si>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</si>
  <si>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</si>
  <si>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</si>
  <si>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</si>
  <si>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</si>
  <si>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</si>
  <si>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</si>
  <si>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9/7/2025</t>
  </si>
  <si>
    <t>8/8/2025</t>
  </si>
  <si>
    <t>7/9/2025</t>
  </si>
  <si>
    <t>7/10/2025</t>
  </si>
  <si>
    <t>6/11/2025</t>
  </si>
  <si>
    <t>6/12/2025</t>
  </si>
  <si>
    <t>5/1/2026</t>
  </si>
  <si>
    <t>4/2/2026</t>
  </si>
  <si>
    <t>6/3/2026</t>
  </si>
  <si>
    <t>5/4/2026</t>
  </si>
  <si>
    <t>5/5/2026</t>
  </si>
  <si>
    <t>4/6/2026</t>
  </si>
  <si>
    <t>4/7/2026</t>
  </si>
  <si>
    <t>3/8/2026</t>
  </si>
  <si>
    <t>2/9/2026</t>
  </si>
  <si>
    <t>2/10/2026</t>
  </si>
  <si>
    <t>1/11/2026</t>
  </si>
  <si>
    <t>1/12/2026</t>
  </si>
  <si>
    <t>30/1/2027</t>
  </si>
  <si>
    <t>1/3/2027</t>
  </si>
  <si>
    <t>31/3/2027</t>
  </si>
  <si>
    <t>30/4/2027</t>
  </si>
  <si>
    <t>30/5/2027</t>
  </si>
  <si>
    <t>29/6/2027</t>
  </si>
  <si>
    <t>29/7/2027</t>
  </si>
  <si>
    <t>28/8/2027</t>
  </si>
  <si>
    <t>27/9/2027</t>
  </si>
  <si>
    <t>25/1/2028</t>
  </si>
  <si>
    <t>24/2/2028</t>
  </si>
  <si>
    <t>25/3/2028</t>
  </si>
  <si>
    <t>24/4/2028</t>
  </si>
  <si>
    <t>24/5/2028</t>
  </si>
  <si>
    <t>23/6/2028</t>
  </si>
  <si>
    <t>23/7/2028</t>
  </si>
  <si>
    <t>22/8/2028</t>
  </si>
  <si>
    <t>21/9/2028</t>
  </si>
  <si>
    <t>19/1/2029</t>
  </si>
  <si>
    <t>18/2/2029</t>
  </si>
  <si>
    <t>20/3/2029</t>
  </si>
  <si>
    <t>19/4/2029</t>
  </si>
  <si>
    <t>19/5/2029</t>
  </si>
  <si>
    <t>18/6/2029</t>
  </si>
  <si>
    <t>18/7/2029</t>
  </si>
  <si>
    <t>17/8/2029</t>
  </si>
  <si>
    <t>16/9/2029</t>
  </si>
  <si>
    <t>14/1/2030</t>
  </si>
  <si>
    <t>13/2/2030</t>
  </si>
  <si>
    <t>15/3/2030</t>
  </si>
  <si>
    <t>14/4/2030</t>
  </si>
  <si>
    <t>14/5/2030</t>
  </si>
  <si>
    <t>13/6/2030</t>
  </si>
  <si>
    <t>13/7/2030</t>
  </si>
  <si>
    <t>12/8/2030</t>
  </si>
  <si>
    <t>11/9/2030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</si>
  <si>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</si>
  <si>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</si>
  <si>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</si>
  <si>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</si>
  <si>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</si>
  <si>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</si>
  <si>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</si>
  <si>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</si>
  <si>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</si>
  <si>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</si>
  <si>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</si>
  <si>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</si>
  <si>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</si>
  <si>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</si>
  <si>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</si>
  <si>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</si>
  <si>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</si>
  <si>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</si>
  <si>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</si>
  <si>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</si>
  <si>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</si>
  <si>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</si>
  <si>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21/7/2025</t>
  </si>
  <si>
    <t>19/8/2025</t>
  </si>
  <si>
    <t>19/9/2025</t>
  </si>
  <si>
    <t>19/11/2025</t>
  </si>
  <si>
    <t>19/1/2026</t>
  </si>
  <si>
    <t>19/2/2026</t>
  </si>
  <si>
    <t>19/3/2026</t>
  </si>
  <si>
    <t>20/4/2026</t>
  </si>
  <si>
    <t>19/5/2026</t>
  </si>
  <si>
    <t>19/6/2026</t>
  </si>
  <si>
    <t>20/7/2026</t>
  </si>
  <si>
    <t>19/8/2026</t>
  </si>
  <si>
    <t>21/9/2026</t>
  </si>
  <si>
    <t>19/10/2026</t>
  </si>
  <si>
    <t>19/11/2026</t>
  </si>
  <si>
    <t>21/12/2026</t>
  </si>
  <si>
    <t>19/1/2027</t>
  </si>
  <si>
    <t>19/2/2027</t>
  </si>
  <si>
    <t>19/3/2027</t>
  </si>
  <si>
    <t>19/4/2027</t>
  </si>
  <si>
    <t>19/5/2027</t>
  </si>
  <si>
    <t>21/6/2027</t>
  </si>
  <si>
    <t>19/7/2027</t>
  </si>
  <si>
    <t>19/8/2027</t>
  </si>
  <si>
    <t>20/9/2027</t>
  </si>
  <si>
    <t>19/10/2027</t>
  </si>
  <si>
    <t>19/11/2027</t>
  </si>
  <si>
    <t>20/12/2027</t>
  </si>
  <si>
    <t>19/1/2028</t>
  </si>
  <si>
    <t>21/2/2028</t>
  </si>
  <si>
    <t>20/3/2028</t>
  </si>
  <si>
    <t>19/4/2028</t>
  </si>
  <si>
    <t>19/5/2028</t>
  </si>
  <si>
    <t>19/6/2028</t>
  </si>
  <si>
    <t>19/7/2028</t>
  </si>
  <si>
    <t>21/8/2028</t>
  </si>
  <si>
    <t>19/12/2028</t>
  </si>
  <si>
    <t>19/2/2029</t>
  </si>
  <si>
    <t>20/8/2025</t>
  </si>
  <si>
    <t>18/2/2026</t>
  </si>
  <si>
    <t>20/3/2026</t>
  </si>
  <si>
    <t>20/5/2026</t>
  </si>
  <si>
    <t>18/9/2026</t>
  </si>
  <si>
    <t>18/12/2026</t>
  </si>
  <si>
    <t>18/1/2027</t>
  </si>
  <si>
    <t>17/2/2027</t>
  </si>
  <si>
    <t>18/6/2027</t>
  </si>
  <si>
    <t>18/8/2027</t>
  </si>
  <si>
    <t>17/9/2027</t>
  </si>
  <si>
    <t>18/10/2027</t>
  </si>
  <si>
    <t>17/11/2027</t>
  </si>
  <si>
    <t>17/12/2027</t>
  </si>
  <si>
    <t>17/1/2028</t>
  </si>
  <si>
    <t>16/2/2028</t>
  </si>
  <si>
    <t>17/3/2028</t>
  </si>
  <si>
    <t>17/4/2028</t>
  </si>
  <si>
    <t>17/5/2028</t>
  </si>
  <si>
    <t>16/6/2028</t>
  </si>
  <si>
    <t>17/7/2028</t>
  </si>
  <si>
    <t>16/8/2028</t>
  </si>
  <si>
    <t>15/9/2028</t>
  </si>
  <si>
    <t>16/10/2028</t>
  </si>
  <si>
    <t>15/11/2028</t>
  </si>
  <si>
    <t>15/12/2028</t>
  </si>
  <si>
    <t>15/1/2029</t>
  </si>
  <si>
    <t>14/2/2029</t>
  </si>
  <si>
    <t>16/3/2029</t>
  </si>
  <si>
    <t>18/7/2025</t>
  </si>
  <si>
    <t>17/8/2025</t>
  </si>
  <si>
    <t>16/9/2025</t>
  </si>
  <si>
    <t>14/1/2026</t>
  </si>
  <si>
    <t>13/2/2026</t>
  </si>
  <si>
    <t>15/3/2026</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</si>
  <si>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</si>
  <si>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</si>
  <si>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</si>
  <si>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</si>
  <si>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</si>
  <si>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</si>
  <si>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</si>
  <si>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</si>
  <si>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</si>
  <si>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</si>
  <si>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</si>
  <si>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</si>
  <si>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</si>
  <si>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</si>
  <si>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</si>
  <si>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</si>
  <si>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</si>
  <si>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</si>
  <si>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</si>
  <si>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</si>
  <si>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</si>
  <si>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</si>
  <si>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</si>
  <si>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</si>
  <si>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</si>
  <si>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</si>
  <si>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</si>
  <si>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</si>
  <si>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</si>
  <si>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</si>
  <si>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</si>
  <si>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</si>
  <si>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</si>
  <si>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</si>
  <si>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</si>
  <si>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</si>
  <si>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</si>
  <si>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</si>
  <si>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</si>
  <si>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</si>
  <si>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</si>
  <si>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</si>
  <si>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</si>
  <si>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</si>
  <si>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</si>
  <si>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</si>
  <si>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</si>
  <si>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</si>
  <si>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</si>
  <si>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</si>
  <si>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30/5/2026</t>
  </si>
  <si>
    <t>30/11/2027</t>
  </si>
  <si>
    <t>6/7/2025</t>
  </si>
  <si>
    <t>8/7/2025</t>
  </si>
  <si>
    <t>6/9/2025</t>
  </si>
  <si>
    <t>8/9/2025</t>
  </si>
  <si>
    <t>6/10/2025</t>
  </si>
  <si>
    <t>8/10/2025</t>
  </si>
  <si>
    <t>8/11/2025</t>
  </si>
  <si>
    <t>8/12/2025</t>
  </si>
  <si>
    <t>6/1/2026</t>
  </si>
  <si>
    <t>8/1/2026</t>
  </si>
  <si>
    <t>6/2/2026</t>
  </si>
  <si>
    <t>8/2/2026</t>
  </si>
  <si>
    <t>8/3/2026</t>
  </si>
  <si>
    <t>6/4/2026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</si>
  <si>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</si>
  <si>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</si>
  <si>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</si>
  <si>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</si>
  <si>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</si>
  <si>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</si>
  <si>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</si>
  <si>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</si>
  <si>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</si>
  <si>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</si>
  <si>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</si>
  <si>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</si>
  <si>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</si>
  <si>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</si>
  <si>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</si>
  <si>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</si>
  <si>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</si>
  <si>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</si>
  <si>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</si>
  <si>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</si>
  <si>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</si>
  <si>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18/8/2025</t>
  </si>
  <si>
    <t>18/9/2025</t>
  </si>
  <si>
    <t>18/10/2025</t>
  </si>
  <si>
    <t>18/11/2025</t>
  </si>
  <si>
    <t>18/12/2025</t>
  </si>
  <si>
    <t>18/1/2026</t>
  </si>
  <si>
    <t>18/3/2026</t>
  </si>
  <si>
    <t>18/4/2026</t>
  </si>
  <si>
    <t>18/5/2026</t>
  </si>
  <si>
    <t>18/6/2026</t>
  </si>
  <si>
    <t>18/7/2026</t>
  </si>
  <si>
    <t>18/8/2026</t>
  </si>
  <si>
    <t>18/10/2026</t>
  </si>
  <si>
    <t>18/2/2027</t>
  </si>
  <si>
    <t>18/3/2027</t>
  </si>
  <si>
    <t>18/4/2027</t>
  </si>
  <si>
    <t>18/5/2027</t>
  </si>
  <si>
    <t>18/7/2027</t>
  </si>
  <si>
    <t>18/9/2027</t>
  </si>
  <si>
    <t>18/11/2027</t>
  </si>
  <si>
    <t>18/12/2027</t>
  </si>
  <si>
    <t>18/1/2028</t>
  </si>
  <si>
    <t>18/2/2028</t>
  </si>
  <si>
    <t>18/3/2028</t>
  </si>
  <si>
    <t>18/4/2028</t>
  </si>
  <si>
    <t>18/5/2028</t>
  </si>
  <si>
    <t>18/6/2028</t>
  </si>
  <si>
    <t>18/7/2028</t>
  </si>
  <si>
    <t>18/8/2028</t>
  </si>
  <si>
    <t>18/9/2028</t>
  </si>
  <si>
    <t>18/10/2028</t>
  </si>
  <si>
    <t>18/1/2029</t>
  </si>
  <si>
    <t>18/4/2029</t>
  </si>
  <si>
    <t>18/5/2029</t>
  </si>
  <si>
    <t>18/8/2029</t>
  </si>
  <si>
    <t>18/9/2029</t>
  </si>
  <si>
    <t>18/10/2029</t>
  </si>
  <si>
    <t>18/11/2029</t>
  </si>
  <si>
    <t>18/12/2029</t>
  </si>
  <si>
    <t>18/1/2030</t>
  </si>
  <si>
    <t>18/2/2030</t>
  </si>
  <si>
    <t>18/3/2030</t>
  </si>
  <si>
    <t>18/4/2030</t>
  </si>
  <si>
    <t>18/5/2030</t>
  </si>
  <si>
    <t>18/6/2030</t>
  </si>
  <si>
    <t>18/7/2030</t>
  </si>
  <si>
    <t>18/8/2030</t>
  </si>
  <si>
    <t>18/9/2030</t>
  </si>
  <si>
    <t>18/10/2030</t>
  </si>
  <si>
    <t>20/7/2025</t>
  </si>
  <si>
    <t>20/9/2025</t>
  </si>
  <si>
    <t>20/1/2026</t>
  </si>
  <si>
    <t>20/2/2026</t>
  </si>
  <si>
    <t>15/7/2025</t>
  </si>
  <si>
    <t>16/7/2025</t>
  </si>
  <si>
    <t>15/8/2025</t>
  </si>
  <si>
    <t>16/8/2025</t>
  </si>
  <si>
    <t>15/9/2025</t>
  </si>
  <si>
    <t>15/1/2026</t>
  </si>
  <si>
    <t>16/1/2026</t>
  </si>
  <si>
    <t>15/2/2026</t>
  </si>
  <si>
    <t>16/2/2026</t>
  </si>
  <si>
    <t>16/3/2026</t>
  </si>
  <si>
    <t>15/4/2026</t>
  </si>
  <si>
    <t>16/4/2026</t>
  </si>
  <si>
    <t>16/5/2026</t>
  </si>
  <si>
    <t>30/8/2025</t>
  </si>
  <si>
    <t>10/7/2025</t>
  </si>
  <si>
    <t>28/7/2025</t>
  </si>
  <si>
    <t>10/8/2025</t>
  </si>
  <si>
    <t>28/8/2025</t>
  </si>
  <si>
    <t>10/9/2025</t>
  </si>
  <si>
    <t>28/9/2025</t>
  </si>
  <si>
    <t>30/9/2025</t>
  </si>
  <si>
    <t>10/1/2026</t>
  </si>
  <si>
    <t>28/1/2026</t>
  </si>
  <si>
    <t>28/2/2026</t>
  </si>
  <si>
    <t>28/3/2026</t>
  </si>
  <si>
    <t>28/4/2026</t>
  </si>
  <si>
    <t>15/5/2026</t>
  </si>
  <si>
    <t>28/5/2026</t>
  </si>
  <si>
    <t>15/6/2026</t>
  </si>
  <si>
    <t>15/7/2026</t>
  </si>
  <si>
    <t>28/7/2026</t>
  </si>
  <si>
    <t>15/8/2026</t>
  </si>
  <si>
    <t>28/8/2026</t>
  </si>
  <si>
    <t>15/9/2026</t>
  </si>
  <si>
    <t>28/9/2026</t>
  </si>
  <si>
    <t>15/1/2027</t>
  </si>
  <si>
    <t>15/2/2027</t>
  </si>
  <si>
    <t>15/3/2027</t>
  </si>
  <si>
    <t>15/4/2027</t>
  </si>
  <si>
    <t>15/5/2027</t>
  </si>
  <si>
    <t>15/6/2027</t>
  </si>
  <si>
    <t>15/7/2027</t>
  </si>
  <si>
    <t>30/7/2025</t>
  </si>
  <si>
    <t>31/7/2025</t>
  </si>
  <si>
    <t>31/8/2025</t>
  </si>
  <si>
    <t>30/1/2026</t>
  </si>
  <si>
    <t>31/1/2026</t>
  </si>
  <si>
    <t>30/3/2026</t>
  </si>
  <si>
    <t>30/4/2026</t>
  </si>
  <si>
    <t>30/6/2026</t>
  </si>
  <si>
    <t>30/7/2026</t>
  </si>
  <si>
    <t>30/8/2026</t>
  </si>
  <si>
    <t>28/2/2027</t>
  </si>
  <si>
    <t>30/3/2027</t>
  </si>
  <si>
    <t>30/6/2027</t>
  </si>
  <si>
    <t>30/7/2027</t>
  </si>
  <si>
    <t>19/7/2025</t>
  </si>
  <si>
    <t>19/10/2025</t>
  </si>
  <si>
    <t>29/9/2026</t>
  </si>
  <si>
    <t>29/7/2025</t>
  </si>
  <si>
    <t>29/8/2025</t>
  </si>
  <si>
    <t>29/9/2025</t>
  </si>
  <si>
    <t>29/10/2025</t>
  </si>
  <si>
    <t>29/11/2025</t>
  </si>
  <si>
    <t>29/12/2025</t>
  </si>
  <si>
    <t>29/1/2026</t>
  </si>
  <si>
    <t>29/3/2026</t>
  </si>
  <si>
    <t>29/4/2026</t>
  </si>
  <si>
    <t>29/5/2026</t>
  </si>
  <si>
    <t>29/6/2026</t>
  </si>
  <si>
    <t>29/7/2026</t>
  </si>
  <si>
    <t>29/8/2026</t>
  </si>
  <si>
    <t>29/10/2026</t>
  </si>
  <si>
    <t>29/1/2027</t>
  </si>
  <si>
    <t>29/4/2027</t>
  </si>
  <si>
    <t>29/5/2027</t>
  </si>
  <si>
    <t>29/8/2027</t>
  </si>
  <si>
    <t>29/9/2027</t>
  </si>
  <si>
    <t>29/10/2027</t>
  </si>
  <si>
    <t>29/11/2027</t>
  </si>
  <si>
    <t>29/12/2027</t>
  </si>
  <si>
    <t>17/7/2025</t>
  </si>
  <si>
    <t>Saldo al 31 de diciembre de 2023</t>
  </si>
  <si>
    <t>TRENCH HIGH VOLTAGE PRODUCTS LTD.</t>
  </si>
  <si>
    <t>SHANDONG WEIMAN MACHINERY CO.,LTD</t>
  </si>
  <si>
    <t>PPC (Shanghai) Trading Ltd</t>
  </si>
  <si>
    <t>PPC SANTANA EQUIPAMENTOS ELETRICOS LTDA</t>
  </si>
  <si>
    <t>VOLVO CONSTRUCTION EQUIPAMENT AB (RESPUESTOS-PALAS CARGADORAS)</t>
  </si>
  <si>
    <t>FORJASUL CANOAS SA IND METALURGICA</t>
  </si>
  <si>
    <t xml:space="preserve">GSN SERVICIOS LTDA </t>
  </si>
  <si>
    <t xml:space="preserve">MONTREAL INDUSTRIA DE TAPETES LTDA </t>
  </si>
  <si>
    <t>TREETECH TECNOLOGIA LTDA</t>
  </si>
  <si>
    <t>BRASTRAFO SERVICIO EM TRANSFORMADORES</t>
  </si>
  <si>
    <t>Papeleria y utiles</t>
  </si>
  <si>
    <t>Varios a vencer</t>
  </si>
  <si>
    <t>Gastos de Casa de Bolsa a Diferir</t>
  </si>
  <si>
    <t>Solar Ahorro y Finanzas S.A.E.C.A.</t>
  </si>
  <si>
    <t>Tu Financiera S.A.E.C.A.</t>
  </si>
  <si>
    <t>Sudameris Bank</t>
  </si>
  <si>
    <t>Zeta Banco S.A.E.C.A.</t>
  </si>
  <si>
    <t>Bancop</t>
  </si>
  <si>
    <t xml:space="preserve"> Aportes para aumento de capital</t>
  </si>
  <si>
    <t>Fondo fijo</t>
  </si>
  <si>
    <t>UENO BANK</t>
  </si>
  <si>
    <t>Euros</t>
  </si>
  <si>
    <t>Zeta Banco</t>
  </si>
  <si>
    <t>Terrenos y construcciones (Matrícula S08/2060 Padrón 2230 del Distrito de Katuete )</t>
  </si>
  <si>
    <t>G. 4.745.459.434.-</t>
  </si>
  <si>
    <t>BANCO ITAU PARAGUAY S.A.</t>
  </si>
  <si>
    <t>Al 30 de Junio de 2024</t>
  </si>
  <si>
    <r>
      <t xml:space="preserve">Por el ejercicio anual </t>
    </r>
    <r>
      <rPr>
        <b/>
        <sz val="9"/>
        <color indexed="8"/>
        <rFont val="Tahoma"/>
        <family val="2"/>
      </rPr>
      <t xml:space="preserve">Nº 61 </t>
    </r>
    <r>
      <rPr>
        <sz val="9"/>
        <color indexed="8"/>
        <rFont val="Tahoma"/>
        <family val="2"/>
      </rPr>
      <t xml:space="preserve">iniciado el </t>
    </r>
    <r>
      <rPr>
        <b/>
        <sz val="9"/>
        <color indexed="8"/>
        <rFont val="Tahoma"/>
        <family val="2"/>
      </rPr>
      <t>01 de enero hasta el 30 de junio de 2025</t>
    </r>
    <r>
      <rPr>
        <sz val="9"/>
        <color indexed="8"/>
        <rFont val="Tahoma"/>
        <family val="2"/>
      </rPr>
      <t>, presentado en forma comparativa con el ejercicio anterior (Segundo trimestre).</t>
    </r>
  </si>
  <si>
    <t>Nota 28 - Otros Ingresos y gastos no operativos</t>
  </si>
  <si>
    <t>Otros ingresos y egresos no operativos</t>
  </si>
  <si>
    <t>Valores Negociables</t>
  </si>
  <si>
    <t>Titulos y Acciones a colocar</t>
  </si>
  <si>
    <t>Unidades usadas en trámite tractores</t>
  </si>
  <si>
    <t>Unidades usadas en trámite Renault</t>
  </si>
  <si>
    <t xml:space="preserve">AGCO ARGENTINA SA  </t>
  </si>
  <si>
    <t>FREEPIK COMPANY, SL</t>
  </si>
  <si>
    <t>HDX COMERCIO DE MAQUINAS ESPECIAIS</t>
  </si>
  <si>
    <t>VOLVO DO BRASIL VEICULOS (SPT) (REPUESTOS - CAMIONES)</t>
  </si>
  <si>
    <t>ZTT INTERNATIONAL LIMITED</t>
  </si>
  <si>
    <t>4/7/2025</t>
  </si>
  <si>
    <t>20/6/2026</t>
  </si>
  <si>
    <t>5/8/2025</t>
  </si>
  <si>
    <t>5/2/2026</t>
  </si>
  <si>
    <t>SUDAMERIS BANK S.A.E.C.A.</t>
  </si>
  <si>
    <t>7/5/2025</t>
  </si>
  <si>
    <t>4/9/2025</t>
  </si>
  <si>
    <t>3/11/2025</t>
  </si>
  <si>
    <t>3/12/2025</t>
  </si>
  <si>
    <t>2/1/2026</t>
  </si>
  <si>
    <t>3/3/2026</t>
  </si>
  <si>
    <t>4/5/2026</t>
  </si>
  <si>
    <t>1/6/2026</t>
  </si>
  <si>
    <t>27/2/2026</t>
  </si>
  <si>
    <t>INTERFISA BANCO SAECA</t>
  </si>
  <si>
    <t>3/7/2025</t>
  </si>
  <si>
    <t>2/10/2025</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</si>
  <si>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</si>
  <si>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</si>
  <si>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</si>
  <si>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</si>
  <si>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</si>
  <si>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</si>
  <si>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</si>
  <si>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</si>
  <si>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</si>
  <si>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</si>
  <si>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</si>
  <si>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</si>
  <si>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</si>
  <si>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</si>
  <si>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</si>
  <si>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</si>
  <si>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</si>
  <si>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</si>
  <si>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</si>
  <si>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</si>
  <si>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5/8/2026</t>
  </si>
  <si>
    <t>5/2/2027</t>
  </si>
  <si>
    <t>5/8/2027</t>
  </si>
  <si>
    <t>1/7/2026</t>
  </si>
  <si>
    <t>31/7/2026</t>
  </si>
  <si>
    <t>30/10/2027</t>
  </si>
  <si>
    <t>30/4/2028</t>
  </si>
  <si>
    <t>30/4/2029</t>
  </si>
  <si>
    <t>30/8/2027</t>
  </si>
  <si>
    <t>30/9/2027</t>
  </si>
  <si>
    <t>30/12/2027</t>
  </si>
  <si>
    <t>30/1/2028</t>
  </si>
  <si>
    <t>27/2/2028</t>
  </si>
  <si>
    <t>30/3/2028</t>
  </si>
  <si>
    <t>30/5/2028</t>
  </si>
  <si>
    <t>30/6/2028</t>
  </si>
  <si>
    <t>30/7/2028</t>
  </si>
  <si>
    <t>30/8/2028</t>
  </si>
  <si>
    <t>30/11/2028</t>
  </si>
  <si>
    <t>30/12/2028</t>
  </si>
  <si>
    <t>30/1/2029</t>
  </si>
  <si>
    <t>30/3/2029</t>
  </si>
  <si>
    <t>30/5/2029</t>
  </si>
  <si>
    <t>30/6/2029</t>
  </si>
  <si>
    <t>30/7/2029</t>
  </si>
  <si>
    <t>30/8/2029</t>
  </si>
  <si>
    <t>30/9/2029</t>
  </si>
  <si>
    <t>30/10/2029</t>
  </si>
  <si>
    <t>30/11/2029</t>
  </si>
  <si>
    <t>30/12/2029</t>
  </si>
  <si>
    <t>30/1/2030</t>
  </si>
  <si>
    <t>27/2/2030</t>
  </si>
  <si>
    <t>30/3/2030</t>
  </si>
  <si>
    <t>30/4/2030</t>
  </si>
  <si>
    <t>30/5/2030</t>
  </si>
  <si>
    <t>30/6/2030</t>
  </si>
  <si>
    <t>30/7/2030</t>
  </si>
  <si>
    <t>30/8/2030</t>
  </si>
  <si>
    <t>30/9/2030</t>
  </si>
  <si>
    <t>30/10/2030</t>
  </si>
  <si>
    <t>30/11/2030</t>
  </si>
  <si>
    <t>30/12/2030</t>
  </si>
  <si>
    <t>30/1/2031</t>
  </si>
  <si>
    <t>2/11/2026</t>
  </si>
  <si>
    <t>22/4/2027</t>
  </si>
  <si>
    <r>
      <t>“Rieder &amp; Compañía” Sociedad Anónima, Comercial e Industrial</t>
    </r>
    <r>
      <rPr>
        <sz val="8"/>
        <color indexed="8"/>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</si>
  <si>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Comercio al por mayor de maquinarias, equipo y suministros agrícolas.</t>
  </si>
  <si>
    <t>Saldo al 31 de diciembre de 2024</t>
  </si>
  <si>
    <t>al 30 de junio de 2025</t>
  </si>
  <si>
    <t>Saldo al 30 de junio de 2025</t>
  </si>
  <si>
    <t>Terrenos (Avda. Artigas c/Peru) Ex taller 2</t>
  </si>
  <si>
    <t>Garantía fiduciaria</t>
  </si>
  <si>
    <t>USD 2.300.000,00</t>
  </si>
  <si>
    <t>SUDAMERIS BANK S.E.C.A.</t>
  </si>
  <si>
    <t>Al 30 de Junio de 2025</t>
  </si>
  <si>
    <t xml:space="preserve">NOTAS A LOS ESTADOS FINANCIEROS </t>
  </si>
  <si>
    <t>1. EL ENTE</t>
  </si>
  <si>
    <t>2.Políticas de Contabilidad.</t>
  </si>
  <si>
    <t>a) Moneda de cuenta</t>
  </si>
  <si>
    <t>b) Efectos de Inflación</t>
  </si>
  <si>
    <t>e) Propiedad, planta y equipos</t>
  </si>
  <si>
    <t>f) Valuación de exixtencias</t>
  </si>
  <si>
    <t>g)  Previsión por incobrables</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</si>
  <si>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</si>
  <si>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g.1 La empresa constituyó previsiones para hacer frente a eventuales incobrables en el presente ejercicio de acuerdo al siguiente detalle:</t>
  </si>
  <si>
    <t>Previsiones deducibles</t>
  </si>
  <si>
    <t>G.  3.084.559.442.-</t>
  </si>
  <si>
    <t xml:space="preserve">Previsiones no deducibles </t>
  </si>
  <si>
    <r>
      <t xml:space="preserve"> </t>
    </r>
    <r>
      <rPr>
        <u/>
        <sz val="10"/>
        <color indexed="8"/>
        <rFont val="Tahoma"/>
        <family val="2"/>
      </rPr>
      <t>G. 37.564.800.000.-</t>
    </r>
  </si>
  <si>
    <t>Total previsiones</t>
  </si>
  <si>
    <t>G. 40.649.359.442.-</t>
  </si>
  <si>
    <t>g.2 Previsión por obsolescencia. La empresa constituyó previsiones por las mercaderías y repuestos que pudieran ser de poca rotación y obsoleto, conforme al siguiente detalle:</t>
  </si>
  <si>
    <t>Previsiones por obsolescencia deducibles                     G. 35.012.289.718.-</t>
  </si>
  <si>
    <r>
      <t xml:space="preserve">Previsiones por obsolescencia no deducibles                 </t>
    </r>
    <r>
      <rPr>
        <u/>
        <sz val="10"/>
        <color indexed="8"/>
        <rFont val="Tahoma"/>
        <family val="2"/>
      </rPr>
      <t>G. 34.628.241.506.-</t>
    </r>
  </si>
  <si>
    <t>Total de previsiones                                                   G. 69.640.531.224.-</t>
  </si>
  <si>
    <t>3. Disponibilidades</t>
  </si>
  <si>
    <t xml:space="preserve">Comprende; en guaraníes: </t>
  </si>
  <si>
    <t>UENO Bank</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</si>
  <si>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</si>
  <si>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SIEMENS ENERGY SAS</t>
  </si>
  <si>
    <t>Especifer Indústria e Comércio de Ferramentas Ltda.</t>
  </si>
  <si>
    <t>LINEA INDUSTRIA METALURGICA LTDA - CECIL</t>
  </si>
  <si>
    <t>CABELTE-CABOS ELECTRICOS E TELEFONICOS</t>
  </si>
  <si>
    <t>En este rubro se exponen las facturas con cargo a nuestras representadas por los servicios de garantía brindadas a los clientes, cuyas maquinarias se encuentran dentro de la mencionada garantía, anticipos a despachantes, aduanas, etc.</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</si>
  <si>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</si>
  <si>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</si>
  <si>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</si>
  <si>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El saldo de las obligaciones de bonos bursátiles se compone como sigue, en guaraníes:</t>
  </si>
  <si>
    <t>Ingresos a realizar</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</si>
  <si>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</si>
  <si>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</si>
  <si>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Corresponden a contratos de infraestructuras y energía en las zonas sur, este y central del país bajo el concepto de llave en mano con clientes del sector privado y público en Consorcio con otras empresas, las cuales se están ejecutando y son los siguientes:</t>
  </si>
  <si>
    <t>Aseguradora</t>
  </si>
  <si>
    <t xml:space="preserve">INTERCONTINENTAL </t>
  </si>
  <si>
    <t>GARANTIA DE FIEL CUMPLIMIENTO DE CONTRATO</t>
  </si>
  <si>
    <t>hasta 30/04/2025</t>
  </si>
  <si>
    <t xml:space="preserve">consolidada </t>
  </si>
  <si>
    <t>UNIVERSIDAD POLITÉCNICA TAIWAN PARAGUAY</t>
  </si>
  <si>
    <t>contrato 01/2024</t>
  </si>
  <si>
    <t xml:space="preserve">Servicio de internet </t>
  </si>
  <si>
    <t>CUMPLIMIENTO DE CONTRATO</t>
  </si>
  <si>
    <t>LA CONSOLIDADA</t>
  </si>
  <si>
    <t xml:space="preserve">MINISTERIO DE INDUSTRIA Y COMERCIO </t>
  </si>
  <si>
    <t>contrato 15/2024</t>
  </si>
  <si>
    <t>servicio de internet de contingencia</t>
  </si>
  <si>
    <t>hasta 31/08/2025</t>
  </si>
  <si>
    <t>AFD</t>
  </si>
  <si>
    <t>contrato  06/2024</t>
  </si>
  <si>
    <t>hasta 30/09/2025</t>
  </si>
  <si>
    <t>SINAFOCAL</t>
  </si>
  <si>
    <t>contrato 28/2024</t>
  </si>
  <si>
    <t>servicio de internet backup</t>
  </si>
  <si>
    <t>hasta 30/10/2025</t>
  </si>
  <si>
    <t>ANEAES</t>
  </si>
  <si>
    <t>contrato 04/2024</t>
  </si>
  <si>
    <t>seervicio de internet de contingencia</t>
  </si>
  <si>
    <t xml:space="preserve">PAGARE A LA ORDEN </t>
  </si>
  <si>
    <t>hasta 31/10/2025</t>
  </si>
  <si>
    <t>JEM</t>
  </si>
  <si>
    <t>contrato 08/2024</t>
  </si>
  <si>
    <t>servicio de internet plurianual</t>
  </si>
  <si>
    <t>hasta 31/01/2026</t>
  </si>
  <si>
    <t>Defensoría del pueblo</t>
  </si>
  <si>
    <t>contrato 06/2024</t>
  </si>
  <si>
    <t>adq. De servicios de vpn via fibra optica</t>
  </si>
  <si>
    <t>hasta 30/04/2026</t>
  </si>
  <si>
    <t>contrato 9536/2024</t>
  </si>
  <si>
    <t xml:space="preserve"> servicio de enlace de datos e internet para agencias regionales</t>
  </si>
  <si>
    <t>hasta 05/12/2026</t>
  </si>
  <si>
    <t>Hasta 30/05/2025</t>
  </si>
  <si>
    <t>N° Contrato: 7878/2020</t>
  </si>
  <si>
    <t>LPI: 1487/2020</t>
  </si>
  <si>
    <t>hasta 31-12-2025</t>
  </si>
  <si>
    <t>EL COMERCIO PARAGUAYO</t>
  </si>
  <si>
    <t>N° Contrato: 7989/2021</t>
  </si>
  <si>
    <t>LPI: 1542/2020</t>
  </si>
  <si>
    <t>Fondo de reparo</t>
  </si>
  <si>
    <t>hasta 31/12/2025</t>
  </si>
  <si>
    <t xml:space="preserve">ROYAL S.A </t>
  </si>
  <si>
    <t>N° Contrato: 7989/2022</t>
  </si>
  <si>
    <t>LPI: 1542/2021</t>
  </si>
  <si>
    <t>Anticipo</t>
  </si>
  <si>
    <t>La Paraguaya S.A.</t>
  </si>
  <si>
    <t>hasta 27/08/2025</t>
  </si>
  <si>
    <t>hasta 30-12-2023</t>
  </si>
  <si>
    <t>Hasta 31/12/2025</t>
  </si>
  <si>
    <t>Seguro Contra Todo Riesgo</t>
  </si>
  <si>
    <t>Hasta 03/10/2025</t>
  </si>
  <si>
    <t>Hasta 18/09/2025</t>
  </si>
  <si>
    <t>Hasta 30/09/2025</t>
  </si>
  <si>
    <t>EBY-KITS 3</t>
  </si>
  <si>
    <t>N° Contrato: 1044/2024</t>
  </si>
  <si>
    <t>Hasta 16/04/2026</t>
  </si>
  <si>
    <t>Garantía cumplimiento de contrato</t>
  </si>
  <si>
    <t>Hasta 14/01/2028</t>
  </si>
  <si>
    <t>AÑA CUA (EBY)</t>
  </si>
  <si>
    <t>Y-E2-AMPLYA</t>
  </si>
  <si>
    <t>Hasta 17/06/2025</t>
  </si>
  <si>
    <t>Hasta 16/06/2025</t>
  </si>
  <si>
    <t>SEGURIDAD SEGUROS S.A</t>
  </si>
  <si>
    <t>Hasta 06/10/2026</t>
  </si>
  <si>
    <t>Responsabilidad Civil</t>
  </si>
  <si>
    <t>Hasta 16/7/2024</t>
  </si>
  <si>
    <t>ANDE - LT 500</t>
  </si>
  <si>
    <t>N° Contrato: 9389/2023</t>
  </si>
  <si>
    <t>LPI: 1684/2022</t>
  </si>
  <si>
    <t>hasta 11-4-26</t>
  </si>
  <si>
    <t>ANDE - ACARAY</t>
  </si>
  <si>
    <t>N° Contrato: 9658/2024</t>
  </si>
  <si>
    <t>LPI: 1815/2024</t>
  </si>
  <si>
    <t>Hasta 20-02-2027</t>
  </si>
  <si>
    <t>N° Contrato: 9658/2025</t>
  </si>
  <si>
    <t>N° Contrato: 9658/2026</t>
  </si>
  <si>
    <t>N° Contrato: 9658/2027</t>
  </si>
  <si>
    <t>CORTE SUPREMA DE JUSTICIA</t>
  </si>
  <si>
    <t xml:space="preserve">Tecomunicaciones </t>
  </si>
  <si>
    <t>contrato 033/2024</t>
  </si>
  <si>
    <t>adq. De servicio de mantenimiento de sistema de telefonia</t>
  </si>
  <si>
    <t>hasta 31/01/2027</t>
  </si>
  <si>
    <t>CONTRATO N°83/2018</t>
  </si>
  <si>
    <t>hasta 31/05/2025</t>
  </si>
  <si>
    <t xml:space="preserve"> hasta 31/05/2025</t>
  </si>
  <si>
    <t>ANTICIPO</t>
  </si>
  <si>
    <t>hasta 30/06/2025</t>
  </si>
  <si>
    <t>CONGRESO NACIONAL</t>
  </si>
  <si>
    <t>contrato 24/2024</t>
  </si>
  <si>
    <t>servicio de mantenimiento de equipos y  sistems</t>
  </si>
  <si>
    <t>LPN SBE 117/22 CONTRATACION DE SERVICIOS DE MONITOREO Y DE MANTENIMIENTO PREVENTIVO Y CORRECTIVO DE LA RED DE FIBRA ÓPTICA</t>
  </si>
  <si>
    <t>hasta 12/07/2025</t>
  </si>
  <si>
    <t>Ministerio de salud publica</t>
  </si>
  <si>
    <t>contrato 30/2024</t>
  </si>
  <si>
    <t>Adq. Y puesta en marcha de call center para la Direc Nac de SALUD MENTAL</t>
  </si>
  <si>
    <t>hasta 19/07/2025</t>
  </si>
  <si>
    <t>contrato 9662/2024</t>
  </si>
  <si>
    <t xml:space="preserve">adq. De central telefonica y modulos de expansión </t>
  </si>
  <si>
    <t>hasta 29/04/2026</t>
  </si>
  <si>
    <t>Aseguradora Yasyreta</t>
  </si>
  <si>
    <t xml:space="preserve">ITAIPU BINACIONAL </t>
  </si>
  <si>
    <t>BUSES</t>
  </si>
  <si>
    <t>NA 0819-24</t>
  </si>
  <si>
    <t>Contrato N° 4500077327/2024</t>
  </si>
  <si>
    <t>Adquisicion de 06 (Seis) Buses Turisticos con capacidad de 49 pasajeros para Transporte Interno y uso Turistico</t>
  </si>
  <si>
    <t>Garantia de Anticipo</t>
  </si>
  <si>
    <t>Propuesta de Seguro + Contra garantia</t>
  </si>
  <si>
    <t>hasta 25/08/2025</t>
  </si>
  <si>
    <t>ROYAL SEGUROS</t>
  </si>
  <si>
    <t>MUNICIPALIDAD DE FILADELFIA</t>
  </si>
  <si>
    <t>Contrato N° 02/2025</t>
  </si>
  <si>
    <t>Adquisicion de tractor agricola con rotativa</t>
  </si>
  <si>
    <t>hasta 27/07/2025</t>
  </si>
  <si>
    <t>Contrato N° 06/2024</t>
  </si>
  <si>
    <t>LPN Adquisición de Tractores e Implementos Agrícolas para la DEAG</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</si>
  <si>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512.408.000.000.000 se encuentran integrados.   </t>
  </si>
  <si>
    <t>d) Reconocimiento de ingresos y egresos.</t>
  </si>
  <si>
    <t>AL 30 DE JUNIO DE 2025</t>
  </si>
  <si>
    <t>c) Moneda Extranjera.</t>
  </si>
  <si>
    <t>Bentley Systems International Limited</t>
  </si>
  <si>
    <t>Jova Ingenieria S.R.L</t>
  </si>
  <si>
    <t>Genio Comercial S.A.</t>
  </si>
  <si>
    <t>Shandong Jingpeng CNC Machinery Co., Ltd</t>
  </si>
  <si>
    <t>OTROS ANTICIPOS</t>
  </si>
  <si>
    <t>Proveedores del Exterior</t>
  </si>
  <si>
    <t>Total GS.</t>
  </si>
  <si>
    <t>Interfisa Banco S.A.E.C.A.</t>
  </si>
  <si>
    <t>VENCIMIENTOS DE BONOS BURSATILES  CAPITAL  EN  USD AL 30.06.2025</t>
  </si>
  <si>
    <t>Corresponde a documentos firmados por financiamiento de proveedores del exterior por compra de maquinarias pesadas como excavadoras, palas cargadoras y camiones. Su composición al  30/06/2025 es el siguiente:</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</si>
  <si>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30 de junio de 2025, se compone de la siguiente manera: </t>
  </si>
  <si>
    <t>80002736-1</t>
  </si>
  <si>
    <t>80013503-2</t>
  </si>
  <si>
    <r>
      <t>Títulos y Acciones a colocar:</t>
    </r>
    <r>
      <rPr>
        <sz val="10"/>
        <color indexed="8"/>
        <rFont val="Tahoma"/>
        <family val="2"/>
      </rPr>
      <t xml:space="preserve"> RIEDER &amp; CIA. S.A.C.I. ha comprado acciones de la empresa que eran propiedad de PUERTO MAX S.A.G.I.C en la suma de G. 6.236.000.000.- Esta decisión ha sido ratificada en la Asamblea Extraordinaria Nº 72 de fecha 16/05/2024.</t>
    </r>
  </si>
  <si>
    <t>4.  Valores negociables.</t>
  </si>
  <si>
    <t>5. Clientes</t>
  </si>
  <si>
    <t>6. Anticipo de Proveedores del Exterior</t>
  </si>
  <si>
    <t>7. Otros Créditos</t>
  </si>
  <si>
    <t>8. Existencias</t>
  </si>
  <si>
    <t>9.  Otros Gastos a devengar</t>
  </si>
  <si>
    <t>10. Títulos y Acciones</t>
  </si>
  <si>
    <r>
      <t>10.1</t>
    </r>
    <r>
      <rPr>
        <sz val="10"/>
        <color indexed="8"/>
        <rFont val="Tahoma"/>
        <family val="2"/>
      </rPr>
      <t xml:space="preserve"> La empresa CITSA trabaja como subcontratista de los proyectos de telecomunicaciones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582 acciones corresponden a RIEDER &amp; CIA. S.A.C.I., totalizando una inversión en dicha empresa de G. 5.820.000.000.-</t>
    </r>
  </si>
  <si>
    <r>
      <t>10.2</t>
    </r>
    <r>
      <rPr>
        <sz val="10"/>
        <color indexed="8"/>
        <rFont val="Tahoma"/>
        <family val="2"/>
      </rPr>
      <t xml:space="preserve"> En fecha 30/03/2024 la empresa ha adquirido 7558 acciones nominativas de la empresa CODEGA S.A. por valor de G. 887.847.410.-</t>
    </r>
  </si>
  <si>
    <t>11. Aportes en Otras Empresas</t>
  </si>
  <si>
    <t>12. Cargos Diferidos</t>
  </si>
  <si>
    <t>13. Proveedores del Exterior</t>
  </si>
  <si>
    <t>14. Obligaciones Bancarias</t>
  </si>
  <si>
    <t>15. Bonos Bursátiles</t>
  </si>
  <si>
    <t xml:space="preserve">16.    Letras a pagar </t>
  </si>
  <si>
    <t>17. Obras en curso</t>
  </si>
  <si>
    <t>18. Patrimonio Neto</t>
  </si>
  <si>
    <t>19. Contratos en Ejecución</t>
  </si>
  <si>
    <t>20. Activos Gravados.</t>
  </si>
  <si>
    <t>21. Garantías otorgadas por licitaciones</t>
  </si>
  <si>
    <t>En el mes de Octubre/2024 fue vendida la propiedad rural de 9.530 has. que se encontraba en Garantía de pago de bonos y en Marzo/2025 fue vendida una propiedad de 20.000 m2 situada en Ciudad del Este. Dichas propiedades a ser vendidas, los importes correspondientes a dichos revaluos técnicos fueron afectados nuevamente al Patrimonio Neto, lo que produjo su disminución.</t>
  </si>
  <si>
    <t>f  Reserva de revaluo técnico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</si>
</sst>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0,"/>
    <numFmt numFmtId="173" formatCode="#,##0\ ;\(#,##0\)"/>
    <numFmt numFmtId="174" formatCode="_(* #,##0_);_(* \(#,##0\);_(* &quot;-&quot;_);_(@_)"/>
    <numFmt numFmtId="175" formatCode="_-* #,##0\ _€_-;\-* #,##0\ _€_-;_-* &quot;-&quot;??\ _€_-;_-@_-"/>
    <numFmt numFmtId="176" formatCode="General_)"/>
    <numFmt numFmtId="177" formatCode="_ * #,##0.00_ ;_ * \-#,##0.00_ ;_ * &quot;-&quot;_ ;_ @_ "/>
    <numFmt numFmtId="178" formatCode="#,##0_ ;\-#,##0\ "/>
  </numFmts>
  <fonts count="101"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sz val="8"/>
      <color indexed="8"/>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i/>
      <sz val="9"/>
      <name val="Arial"/>
      <family val="2"/>
    </font>
    <font>
      <sz val="11"/>
      <name val="Calibri"/>
      <family val="2"/>
    </font>
    <font>
      <b/>
      <sz val="11"/>
      <name val="Calibri"/>
      <family val="2"/>
    </font>
    <font>
      <i/>
      <sz val="9"/>
      <name val="Calibri"/>
      <family val="2"/>
    </font>
    <font>
      <b/>
      <sz val="9"/>
      <color indexed="8"/>
      <name val="Tahoma"/>
      <family val="2"/>
    </font>
    <font>
      <b/>
      <sz val="9"/>
      <name val="Tahoma"/>
      <family val="2"/>
    </font>
    <font>
      <sz val="9"/>
      <color indexed="8"/>
      <name val="Tahoma"/>
      <family val="2"/>
    </font>
    <font>
      <sz val="12"/>
      <name val="Courier"/>
      <family val="3"/>
    </font>
    <font>
      <b/>
      <sz val="10"/>
      <name val="Tahoma"/>
      <family val="2"/>
    </font>
    <font>
      <sz val="10"/>
      <name val="Tahoma"/>
      <family val="2"/>
    </font>
    <font>
      <sz val="9"/>
      <name val="Tahoma"/>
      <family val="2"/>
    </font>
    <font>
      <u/>
      <sz val="10"/>
      <color indexed="8"/>
      <name val="Tahoma"/>
      <family val="2"/>
    </font>
    <font>
      <u/>
      <sz val="10"/>
      <name val="Tahoma"/>
      <family val="2"/>
    </font>
    <font>
      <b/>
      <u/>
      <sz val="10"/>
      <name val="Tahoma"/>
      <family val="2"/>
    </font>
    <font>
      <sz val="10"/>
      <color indexed="8"/>
      <name val="Tahoma"/>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11"/>
      <color theme="1"/>
      <name val="Arial"/>
      <family val="2"/>
    </font>
    <font>
      <sz val="8"/>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sz val="10"/>
      <color theme="0"/>
      <name val="Arial Black"/>
      <family val="2"/>
    </font>
    <font>
      <b/>
      <sz val="10"/>
      <color theme="0"/>
      <name val="Arial"/>
      <family val="2"/>
    </font>
    <font>
      <b/>
      <sz val="11"/>
      <color theme="0"/>
      <name val="Arial Black"/>
      <family val="2"/>
    </font>
    <font>
      <b/>
      <sz val="10"/>
      <color rgb="FF000000"/>
      <name val="Arial"/>
      <family val="2"/>
    </font>
    <font>
      <sz val="11"/>
      <name val="Calibri"/>
      <family val="2"/>
      <scheme val="minor"/>
    </font>
    <font>
      <sz val="9"/>
      <name val="Calibri"/>
      <family val="2"/>
      <scheme val="minor"/>
    </font>
    <font>
      <b/>
      <sz val="10"/>
      <color theme="0"/>
      <name val="Arial Black"/>
      <family val="2"/>
    </font>
    <font>
      <sz val="10"/>
      <color theme="1"/>
      <name val="Arial Black"/>
      <family val="2"/>
    </font>
    <font>
      <sz val="9"/>
      <color theme="1"/>
      <name val="Book Antiqua"/>
      <family val="1"/>
    </font>
    <font>
      <sz val="10"/>
      <color theme="1"/>
      <name val="Calibri"/>
      <family val="2"/>
      <scheme val="minor"/>
    </font>
    <font>
      <u/>
      <sz val="10"/>
      <color theme="10"/>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sz val="9"/>
      <color theme="1"/>
      <name val="Calibri"/>
      <family val="2"/>
      <scheme val="minor"/>
    </font>
    <font>
      <i/>
      <sz val="11"/>
      <color theme="1"/>
      <name val="Calibri"/>
      <family val="2"/>
      <scheme val="minor"/>
    </font>
    <font>
      <sz val="9"/>
      <color rgb="FF000000"/>
      <name val="Arial"/>
      <family val="2"/>
    </font>
    <font>
      <i/>
      <sz val="9"/>
      <color rgb="FF000000"/>
      <name val="Arial"/>
      <family val="2"/>
    </font>
    <font>
      <b/>
      <sz val="11"/>
      <name val="Calibri"/>
      <family val="2"/>
      <scheme val="minor"/>
    </font>
    <font>
      <b/>
      <sz val="11"/>
      <color theme="0"/>
      <name val="Arial"/>
      <family val="2"/>
    </font>
    <font>
      <i/>
      <sz val="11"/>
      <color theme="1"/>
      <name val="Arial"/>
      <family val="2"/>
    </font>
    <font>
      <b/>
      <sz val="9"/>
      <color rgb="FFFFFFFF"/>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b/>
      <sz val="9"/>
      <color theme="1"/>
      <name val="Tahoma"/>
      <family val="2"/>
    </font>
    <font>
      <sz val="9"/>
      <color rgb="FFFFFFFF"/>
      <name val="Arial"/>
      <family val="2"/>
    </font>
    <font>
      <b/>
      <sz val="9"/>
      <color theme="0"/>
      <name val="Arial"/>
      <family val="2"/>
    </font>
    <font>
      <sz val="8"/>
      <color rgb="FFFF0000"/>
      <name val="Arial"/>
      <family val="2"/>
    </font>
    <font>
      <b/>
      <sz val="10"/>
      <color rgb="FFFF0000"/>
      <name val="Arial"/>
      <family val="2"/>
    </font>
    <font>
      <sz val="9"/>
      <color rgb="FFFF0000"/>
      <name val="Arial"/>
      <family val="2"/>
    </font>
    <font>
      <b/>
      <u val="singleAccounting"/>
      <sz val="10"/>
      <color theme="0"/>
      <name val="Arial Black"/>
      <family val="2"/>
    </font>
    <font>
      <u/>
      <sz val="10"/>
      <color theme="1"/>
      <name val="Arial"/>
      <family val="2"/>
    </font>
    <font>
      <b/>
      <sz val="8"/>
      <color theme="1"/>
      <name val="Arial"/>
      <family val="2"/>
    </font>
    <font>
      <sz val="10"/>
      <color theme="1"/>
      <name val="Tahoma"/>
      <family val="2"/>
    </font>
    <font>
      <b/>
      <sz val="10"/>
      <color theme="1"/>
      <name val="Tahoma"/>
      <family val="2"/>
    </font>
    <font>
      <b/>
      <sz val="9"/>
      <color rgb="FF000000"/>
      <name val="Tahoma"/>
      <family val="2"/>
    </font>
    <font>
      <sz val="9"/>
      <color rgb="FF000000"/>
      <name val="Tahoma"/>
      <family val="2"/>
    </font>
    <font>
      <sz val="9"/>
      <color theme="1"/>
      <name val="Tahoma"/>
      <family val="2"/>
    </font>
    <font>
      <sz val="11"/>
      <color theme="1"/>
      <name val="Tahoma"/>
      <family val="2"/>
    </font>
    <font>
      <b/>
      <sz val="10"/>
      <color theme="0"/>
      <name val="Tahoma"/>
      <family val="2"/>
    </font>
    <font>
      <b/>
      <u/>
      <sz val="10"/>
      <color theme="1"/>
      <name val="Arial"/>
      <family val="2"/>
    </font>
    <font>
      <sz val="11"/>
      <color theme="4"/>
      <name val="Calibri"/>
      <family val="2"/>
      <scheme val="minor"/>
    </font>
    <font>
      <b/>
      <sz val="12"/>
      <color theme="1"/>
      <name val="Arial"/>
      <family val="2"/>
    </font>
    <font>
      <i/>
      <sz val="9"/>
      <name val="Calibri"/>
      <family val="2"/>
      <scheme val="minor"/>
    </font>
    <font>
      <b/>
      <u/>
      <sz val="9"/>
      <color rgb="FF000000"/>
      <name val="Tahoma"/>
      <family val="2"/>
    </font>
    <font>
      <sz val="10"/>
      <color theme="0"/>
      <name val="Tahoma"/>
      <family val="2"/>
    </font>
    <font>
      <sz val="9"/>
      <color theme="0"/>
      <name val="Tahoma"/>
      <family val="2"/>
    </font>
    <font>
      <sz val="10"/>
      <color rgb="FF000000"/>
      <name val="Tahoma"/>
      <family val="2"/>
    </font>
    <font>
      <b/>
      <sz val="10"/>
      <color rgb="FF000000"/>
      <name val="Tahoma"/>
      <family val="2"/>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8"/>
        <bgColor theme="8"/>
      </patternFill>
    </fill>
  </fills>
  <borders count="64">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style="double">
        <color indexed="64"/>
      </bottom>
      <diagonal/>
    </border>
    <border>
      <left/>
      <right/>
      <top style="thin">
        <color indexed="64"/>
      </top>
      <bottom style="medium">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s>
  <cellStyleXfs count="98">
    <xf numFmtId="0" fontId="0" fillId="0" borderId="0"/>
    <xf numFmtId="164" fontId="1" fillId="0" borderId="0" applyFont="0" applyFill="0" applyBorder="0" applyAlignment="0" applyProtection="0"/>
    <xf numFmtId="0" fontId="30" fillId="0" borderId="0" applyNumberForma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170" fontId="1"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71" fontId="28" fillId="0" borderId="0" applyFont="0" applyFill="0" applyBorder="0" applyAlignment="0" applyProtection="0"/>
    <xf numFmtId="164" fontId="1" fillId="0" borderId="0" applyFont="0" applyFill="0" applyBorder="0" applyAlignment="0" applyProtection="0"/>
    <xf numFmtId="171" fontId="28"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applyNumberFormat="0" applyFill="0" applyBorder="0" applyAlignment="0" applyProtection="0"/>
    <xf numFmtId="0" fontId="31" fillId="0" borderId="0"/>
    <xf numFmtId="0" fontId="1" fillId="0" borderId="0" applyNumberFormat="0" applyFill="0" applyBorder="0" applyAlignment="0" applyProtection="0"/>
    <xf numFmtId="0" fontId="1" fillId="0" borderId="0"/>
    <xf numFmtId="0" fontId="31" fillId="0" borderId="0"/>
    <xf numFmtId="0" fontId="1" fillId="0" borderId="0"/>
    <xf numFmtId="0" fontId="1" fillId="0" borderId="0"/>
    <xf numFmtId="0" fontId="1" fillId="0" borderId="0"/>
    <xf numFmtId="176" fontId="2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cellStyleXfs>
  <cellXfs count="960">
    <xf numFmtId="0" fontId="0" fillId="0" borderId="0" xfId="0"/>
    <xf numFmtId="0" fontId="34" fillId="0" borderId="0" xfId="0" applyFont="1" applyAlignment="1">
      <alignment vertical="center"/>
    </xf>
    <xf numFmtId="0" fontId="34" fillId="0" borderId="0" xfId="0" applyFont="1"/>
    <xf numFmtId="0" fontId="35" fillId="0" borderId="0" xfId="0" applyFont="1" applyAlignment="1">
      <alignment vertical="center"/>
    </xf>
    <xf numFmtId="0" fontId="36" fillId="0" borderId="0" xfId="0" applyFont="1" applyAlignment="1">
      <alignment vertical="center"/>
    </xf>
    <xf numFmtId="0" fontId="37" fillId="3" borderId="0" xfId="0" applyFont="1" applyFill="1"/>
    <xf numFmtId="0" fontId="34" fillId="3" borderId="0" xfId="0" applyFont="1" applyFill="1"/>
    <xf numFmtId="0" fontId="34" fillId="0" borderId="0" xfId="0" applyFont="1" applyAlignment="1">
      <alignment horizontal="left" vertical="top" wrapText="1"/>
    </xf>
    <xf numFmtId="0" fontId="35" fillId="3" borderId="0" xfId="0" applyFont="1" applyFill="1"/>
    <xf numFmtId="0" fontId="4" fillId="3" borderId="1" xfId="29" applyFont="1" applyFill="1" applyBorder="1" applyAlignment="1">
      <alignment horizontal="left"/>
    </xf>
    <xf numFmtId="0" fontId="4" fillId="3" borderId="0" xfId="29" applyFont="1" applyFill="1" applyAlignment="1">
      <alignment horizontal="center"/>
    </xf>
    <xf numFmtId="0" fontId="34" fillId="3" borderId="0" xfId="0" applyFont="1" applyFill="1" applyBorder="1"/>
    <xf numFmtId="0" fontId="35" fillId="0" borderId="0" xfId="0" applyFont="1"/>
    <xf numFmtId="3" fontId="34" fillId="3" borderId="0" xfId="0" applyNumberFormat="1" applyFont="1" applyFill="1"/>
    <xf numFmtId="0" fontId="4" fillId="3" borderId="1" xfId="30" applyFont="1" applyFill="1" applyBorder="1" applyAlignment="1">
      <alignment horizontal="left"/>
    </xf>
    <xf numFmtId="0" fontId="1" fillId="3" borderId="0" xfId="0" applyFont="1" applyFill="1"/>
    <xf numFmtId="0" fontId="4" fillId="3" borderId="0" xfId="30" applyFont="1" applyFill="1"/>
    <xf numFmtId="0" fontId="0" fillId="3" borderId="0" xfId="0" applyFill="1"/>
    <xf numFmtId="0" fontId="4" fillId="0" borderId="0" xfId="0" applyFont="1"/>
    <xf numFmtId="0" fontId="34" fillId="0" borderId="0" xfId="0" applyFont="1" applyBorder="1" applyAlignment="1">
      <alignment vertical="center"/>
    </xf>
    <xf numFmtId="0" fontId="38" fillId="0" borderId="0" xfId="0" applyFont="1"/>
    <xf numFmtId="0" fontId="38" fillId="0" borderId="2" xfId="0" applyFont="1" applyBorder="1"/>
    <xf numFmtId="0" fontId="38" fillId="0" borderId="0" xfId="0" applyFont="1" applyBorder="1"/>
    <xf numFmtId="0" fontId="38" fillId="0" borderId="3" xfId="0" applyFont="1" applyBorder="1"/>
    <xf numFmtId="0" fontId="38" fillId="0" borderId="4" xfId="0" applyFont="1" applyBorder="1"/>
    <xf numFmtId="0" fontId="38" fillId="0" borderId="1" xfId="0" applyFont="1" applyBorder="1"/>
    <xf numFmtId="0" fontId="38" fillId="0" borderId="5" xfId="0" applyFont="1" applyBorder="1"/>
    <xf numFmtId="0" fontId="34" fillId="0" borderId="0" xfId="0" applyFont="1" applyBorder="1"/>
    <xf numFmtId="0" fontId="34" fillId="4" borderId="0" xfId="0" applyFont="1" applyFill="1"/>
    <xf numFmtId="0" fontId="35" fillId="0" borderId="0" xfId="0" applyFont="1" applyBorder="1" applyAlignment="1">
      <alignment horizontal="center"/>
    </xf>
    <xf numFmtId="0" fontId="34" fillId="0" borderId="0" xfId="0" applyFont="1" applyFill="1"/>
    <xf numFmtId="0" fontId="4" fillId="3" borderId="1" xfId="34" applyFont="1" applyFill="1" applyBorder="1" applyAlignment="1">
      <alignment horizontal="left"/>
    </xf>
    <xf numFmtId="0" fontId="6" fillId="3" borderId="0" xfId="34" applyFont="1" applyFill="1" applyBorder="1" applyAlignment="1">
      <alignment horizontal="center"/>
    </xf>
    <xf numFmtId="0" fontId="6" fillId="3" borderId="0" xfId="34" applyFont="1" applyFill="1" applyAlignment="1">
      <alignment horizontal="center"/>
    </xf>
    <xf numFmtId="0" fontId="1" fillId="3" borderId="0" xfId="37" applyFont="1" applyFill="1" applyBorder="1"/>
    <xf numFmtId="0" fontId="1" fillId="3" borderId="0" xfId="37" applyFont="1" applyFill="1"/>
    <xf numFmtId="0" fontId="4" fillId="3" borderId="0" xfId="37" applyFont="1" applyFill="1"/>
    <xf numFmtId="0" fontId="4" fillId="3" borderId="0" xfId="37" applyFont="1" applyFill="1" applyBorder="1"/>
    <xf numFmtId="165" fontId="4" fillId="3" borderId="6" xfId="9" applyNumberFormat="1" applyFont="1" applyFill="1" applyBorder="1"/>
    <xf numFmtId="0" fontId="34" fillId="0" borderId="0" xfId="0" applyFont="1" applyAlignment="1">
      <alignment vertical="top" wrapText="1"/>
    </xf>
    <xf numFmtId="0" fontId="39" fillId="0" borderId="0" xfId="0" applyFont="1" applyFill="1"/>
    <xf numFmtId="0" fontId="7" fillId="0" borderId="0" xfId="0" applyFont="1" applyFill="1"/>
    <xf numFmtId="43" fontId="39" fillId="0" borderId="0" xfId="3" applyFont="1" applyFill="1"/>
    <xf numFmtId="165" fontId="7" fillId="0" borderId="0" xfId="3" applyNumberFormat="1" applyFont="1" applyFill="1"/>
    <xf numFmtId="165" fontId="39" fillId="0" borderId="0" xfId="3" applyNumberFormat="1" applyFont="1" applyFill="1"/>
    <xf numFmtId="165" fontId="34" fillId="0" borderId="0" xfId="0" applyNumberFormat="1" applyFont="1"/>
    <xf numFmtId="167" fontId="34" fillId="0" borderId="0" xfId="0" applyNumberFormat="1" applyFont="1"/>
    <xf numFmtId="0" fontId="0" fillId="0" borderId="0" xfId="0" applyFill="1"/>
    <xf numFmtId="0" fontId="37" fillId="0" borderId="0" xfId="0" applyFont="1" applyFill="1"/>
    <xf numFmtId="0" fontId="40" fillId="0" borderId="0" xfId="0" applyFont="1"/>
    <xf numFmtId="165" fontId="40" fillId="0" borderId="0" xfId="3" applyNumberFormat="1" applyFont="1"/>
    <xf numFmtId="165" fontId="40" fillId="0" borderId="0" xfId="0" applyNumberFormat="1" applyFont="1"/>
    <xf numFmtId="165" fontId="41" fillId="0" borderId="0" xfId="3" applyNumberFormat="1" applyFont="1"/>
    <xf numFmtId="169" fontId="34" fillId="0" borderId="0" xfId="0" applyNumberFormat="1" applyFont="1" applyAlignment="1">
      <alignment horizontal="right"/>
    </xf>
    <xf numFmtId="165" fontId="1" fillId="0" borderId="0" xfId="3" applyNumberFormat="1" applyFont="1"/>
    <xf numFmtId="165" fontId="4" fillId="0" borderId="0" xfId="3" applyNumberFormat="1" applyFont="1"/>
    <xf numFmtId="0" fontId="8" fillId="0" borderId="0" xfId="0" applyFont="1"/>
    <xf numFmtId="165" fontId="8" fillId="0" borderId="0" xfId="3" applyNumberFormat="1" applyFont="1"/>
    <xf numFmtId="165" fontId="34" fillId="0" borderId="0" xfId="3" applyNumberFormat="1" applyFont="1"/>
    <xf numFmtId="165" fontId="34" fillId="0" borderId="0" xfId="3" applyNumberFormat="1" applyFont="1" applyAlignment="1">
      <alignment horizontal="center"/>
    </xf>
    <xf numFmtId="0" fontId="3" fillId="0" borderId="0" xfId="0" applyFont="1" applyFill="1"/>
    <xf numFmtId="165" fontId="37" fillId="0" borderId="0" xfId="0" applyNumberFormat="1" applyFont="1" applyFill="1"/>
    <xf numFmtId="0" fontId="4" fillId="0" borderId="0" xfId="0" applyFont="1" applyFill="1"/>
    <xf numFmtId="165" fontId="34" fillId="0" borderId="0" xfId="3" applyNumberFormat="1" applyFont="1" applyFill="1"/>
    <xf numFmtId="0" fontId="34" fillId="0" borderId="0" xfId="0" applyFont="1" applyFill="1" applyAlignment="1">
      <alignment horizontal="left"/>
    </xf>
    <xf numFmtId="165" fontId="38" fillId="0" borderId="0" xfId="3" applyNumberFormat="1" applyFont="1"/>
    <xf numFmtId="0" fontId="39" fillId="3" borderId="0" xfId="0" applyFont="1" applyFill="1"/>
    <xf numFmtId="0" fontId="7" fillId="3" borderId="0" xfId="0" applyFont="1" applyFill="1"/>
    <xf numFmtId="0" fontId="9" fillId="0" borderId="0" xfId="0" applyFont="1" applyFill="1"/>
    <xf numFmtId="0" fontId="42" fillId="0" borderId="0" xfId="0" applyFont="1" applyFill="1"/>
    <xf numFmtId="165" fontId="34" fillId="0" borderId="0" xfId="0" applyNumberFormat="1" applyFont="1" applyFill="1"/>
    <xf numFmtId="0" fontId="8" fillId="0" borderId="0" xfId="0" applyFont="1" applyAlignment="1">
      <alignment horizontal="center"/>
    </xf>
    <xf numFmtId="165" fontId="38" fillId="0" borderId="0" xfId="3" applyNumberFormat="1" applyFont="1" applyAlignment="1">
      <alignment horizontal="center"/>
    </xf>
    <xf numFmtId="0" fontId="10" fillId="0" borderId="0" xfId="0" applyFont="1"/>
    <xf numFmtId="165" fontId="43" fillId="0" borderId="0" xfId="3" applyNumberFormat="1" applyFont="1"/>
    <xf numFmtId="165" fontId="44" fillId="0" borderId="0" xfId="3" applyNumberFormat="1" applyFont="1"/>
    <xf numFmtId="165" fontId="34" fillId="0" borderId="0" xfId="3" applyNumberFormat="1" applyFont="1" applyBorder="1"/>
    <xf numFmtId="0" fontId="34" fillId="0" borderId="0" xfId="0" applyFont="1" applyBorder="1" applyAlignment="1">
      <alignment horizontal="left"/>
    </xf>
    <xf numFmtId="165" fontId="34" fillId="0" borderId="0" xfId="3" applyNumberFormat="1" applyFont="1" applyBorder="1" applyAlignment="1">
      <alignment horizontal="center"/>
    </xf>
    <xf numFmtId="165" fontId="1" fillId="0" borderId="0" xfId="3" applyNumberFormat="1" applyFont="1" applyBorder="1"/>
    <xf numFmtId="165" fontId="41" fillId="0" borderId="0" xfId="3" applyNumberFormat="1" applyFont="1" applyBorder="1"/>
    <xf numFmtId="0" fontId="45" fillId="0" borderId="0" xfId="0" applyFont="1" applyFill="1"/>
    <xf numFmtId="165" fontId="42" fillId="0" borderId="0" xfId="3" applyNumberFormat="1" applyFont="1" applyFill="1" applyAlignment="1"/>
    <xf numFmtId="165" fontId="9" fillId="0" borderId="0" xfId="3" applyNumberFormat="1" applyFont="1" applyFill="1" applyAlignment="1"/>
    <xf numFmtId="0" fontId="42" fillId="0" borderId="0" xfId="0" applyFont="1" applyFill="1" applyAlignment="1"/>
    <xf numFmtId="0" fontId="9" fillId="0" borderId="0" xfId="0" applyFont="1" applyFill="1" applyAlignment="1"/>
    <xf numFmtId="0" fontId="33" fillId="0" borderId="0" xfId="0" applyFont="1"/>
    <xf numFmtId="43" fontId="34" fillId="0" borderId="0" xfId="3" applyFont="1" applyFill="1"/>
    <xf numFmtId="165" fontId="4" fillId="0" borderId="0" xfId="3" applyNumberFormat="1" applyFont="1" applyFill="1"/>
    <xf numFmtId="165" fontId="34" fillId="0" borderId="0" xfId="3" applyNumberFormat="1" applyFont="1" applyFill="1" applyAlignment="1">
      <alignment horizontal="center"/>
    </xf>
    <xf numFmtId="165" fontId="9" fillId="0" borderId="0" xfId="3" applyNumberFormat="1" applyFont="1" applyFill="1" applyAlignment="1">
      <alignment horizontal="left"/>
    </xf>
    <xf numFmtId="165" fontId="46" fillId="5" borderId="0" xfId="0" applyNumberFormat="1" applyFont="1" applyFill="1" applyAlignment="1">
      <alignment horizontal="center" vertical="center"/>
    </xf>
    <xf numFmtId="0" fontId="47" fillId="6" borderId="0" xfId="0" applyFont="1" applyFill="1" applyAlignment="1">
      <alignment vertical="center"/>
    </xf>
    <xf numFmtId="0" fontId="46" fillId="5" borderId="0" xfId="0" applyFont="1" applyFill="1" applyAlignment="1">
      <alignment horizontal="center" vertical="center"/>
    </xf>
    <xf numFmtId="0" fontId="48" fillId="5" borderId="0" xfId="0" applyFont="1" applyFill="1"/>
    <xf numFmtId="0" fontId="41" fillId="3" borderId="0" xfId="0" applyFont="1" applyFill="1"/>
    <xf numFmtId="0" fontId="35" fillId="0" borderId="0" xfId="0" applyFont="1" applyFill="1"/>
    <xf numFmtId="0" fontId="4" fillId="0" borderId="0" xfId="0" applyFont="1" applyFill="1" applyAlignment="1">
      <alignment wrapText="1"/>
    </xf>
    <xf numFmtId="0" fontId="34" fillId="0" borderId="0" xfId="0" applyFont="1" applyAlignment="1">
      <alignment wrapText="1"/>
    </xf>
    <xf numFmtId="0" fontId="36" fillId="2" borderId="0" xfId="0" applyFont="1" applyFill="1" applyAlignment="1">
      <alignment vertical="center"/>
    </xf>
    <xf numFmtId="0" fontId="34" fillId="2" borderId="0" xfId="0" applyFont="1" applyFill="1"/>
    <xf numFmtId="0" fontId="0" fillId="2" borderId="0" xfId="0" applyFill="1"/>
    <xf numFmtId="0" fontId="33" fillId="2" borderId="0" xfId="0" applyFont="1" applyFill="1"/>
    <xf numFmtId="0" fontId="32" fillId="2" borderId="0" xfId="0" applyFont="1" applyFill="1"/>
    <xf numFmtId="0" fontId="34" fillId="0" borderId="0" xfId="0" applyFont="1" applyAlignment="1">
      <alignment horizontal="left" vertical="top" wrapText="1"/>
    </xf>
    <xf numFmtId="0" fontId="34" fillId="0" borderId="0" xfId="0" applyFont="1" applyAlignment="1">
      <alignment vertical="justify" wrapText="1"/>
    </xf>
    <xf numFmtId="0" fontId="35" fillId="0" borderId="0" xfId="0" applyFont="1" applyAlignment="1">
      <alignment horizontal="left" vertical="top" wrapText="1"/>
    </xf>
    <xf numFmtId="0" fontId="35" fillId="0" borderId="0" xfId="0" applyFont="1" applyAlignment="1">
      <alignment vertical="top" wrapText="1"/>
    </xf>
    <xf numFmtId="0" fontId="34" fillId="2" borderId="0" xfId="0" applyFont="1" applyFill="1" applyAlignment="1">
      <alignment vertical="justify" wrapText="1"/>
    </xf>
    <xf numFmtId="0" fontId="34" fillId="2" borderId="0" xfId="0" applyFont="1" applyFill="1" applyAlignment="1">
      <alignment horizontal="left" vertical="top" wrapText="1"/>
    </xf>
    <xf numFmtId="0" fontId="34" fillId="2" borderId="0" xfId="0" applyFont="1" applyFill="1" applyAlignment="1">
      <alignment vertical="top" wrapText="1"/>
    </xf>
    <xf numFmtId="0" fontId="35" fillId="2" borderId="0" xfId="0" applyFont="1" applyFill="1" applyAlignment="1">
      <alignment vertical="top" wrapText="1"/>
    </xf>
    <xf numFmtId="0" fontId="35" fillId="2" borderId="0" xfId="0" applyFont="1" applyFill="1" applyAlignment="1">
      <alignment vertical="justify" wrapText="1"/>
    </xf>
    <xf numFmtId="0" fontId="35" fillId="2" borderId="0" xfId="0" applyFont="1" applyFill="1" applyAlignment="1">
      <alignment horizontal="center" vertical="center" wrapText="1"/>
    </xf>
    <xf numFmtId="0" fontId="30" fillId="0" borderId="0" xfId="2"/>
    <xf numFmtId="0" fontId="30" fillId="2" borderId="0" xfId="2" applyFill="1"/>
    <xf numFmtId="0" fontId="47" fillId="3" borderId="0" xfId="0" applyFont="1" applyFill="1" applyAlignment="1">
      <alignment horizontal="left" vertical="center"/>
    </xf>
    <xf numFmtId="0" fontId="32" fillId="0" borderId="0" xfId="0" applyFont="1"/>
    <xf numFmtId="0" fontId="47" fillId="3" borderId="0" xfId="0" applyFont="1" applyFill="1" applyAlignment="1">
      <alignment vertical="center"/>
    </xf>
    <xf numFmtId="0" fontId="30" fillId="3" borderId="0" xfId="2" applyFill="1"/>
    <xf numFmtId="0" fontId="33" fillId="3" borderId="0" xfId="0" applyFont="1" applyFill="1"/>
    <xf numFmtId="0" fontId="36" fillId="2" borderId="0" xfId="0" applyFont="1" applyFill="1" applyBorder="1"/>
    <xf numFmtId="167" fontId="36" fillId="2" borderId="0" xfId="8" applyNumberFormat="1" applyFont="1" applyFill="1" applyBorder="1"/>
    <xf numFmtId="9" fontId="36" fillId="2" borderId="0" xfId="97" applyFont="1" applyFill="1" applyBorder="1"/>
    <xf numFmtId="3" fontId="36" fillId="2" borderId="0" xfId="0" applyNumberFormat="1" applyFont="1" applyFill="1" applyBorder="1"/>
    <xf numFmtId="0" fontId="49" fillId="2" borderId="0" xfId="0" applyFont="1" applyFill="1" applyBorder="1"/>
    <xf numFmtId="41" fontId="36" fillId="2" borderId="7" xfId="4" applyFont="1" applyFill="1" applyBorder="1"/>
    <xf numFmtId="0" fontId="49" fillId="2" borderId="0" xfId="0" applyFont="1" applyFill="1" applyBorder="1" applyAlignment="1">
      <alignment vertical="center" wrapText="1"/>
    </xf>
    <xf numFmtId="0" fontId="0" fillId="6" borderId="0" xfId="0" applyFill="1"/>
    <xf numFmtId="0" fontId="12" fillId="3" borderId="0" xfId="17" applyFont="1" applyFill="1" applyBorder="1"/>
    <xf numFmtId="0" fontId="12" fillId="2" borderId="0" xfId="17" applyFont="1" applyFill="1" applyBorder="1"/>
    <xf numFmtId="0" fontId="50" fillId="2" borderId="0" xfId="0" applyFont="1" applyFill="1"/>
    <xf numFmtId="0" fontId="50" fillId="0" borderId="0" xfId="0" applyFont="1"/>
    <xf numFmtId="0" fontId="51" fillId="2" borderId="0" xfId="0" applyFont="1" applyFill="1"/>
    <xf numFmtId="0" fontId="51" fillId="0" borderId="0" xfId="0" applyFont="1"/>
    <xf numFmtId="0" fontId="0" fillId="2" borderId="8" xfId="0" applyFill="1" applyBorder="1"/>
    <xf numFmtId="0" fontId="37" fillId="5" borderId="0" xfId="0" applyFont="1" applyFill="1"/>
    <xf numFmtId="0" fontId="34" fillId="3" borderId="0" xfId="0" applyFont="1" applyFill="1" applyAlignment="1">
      <alignment horizontal="center" vertical="center"/>
    </xf>
    <xf numFmtId="0" fontId="30" fillId="3" borderId="0" xfId="2" applyFill="1" applyAlignment="1">
      <alignment horizontal="center" vertical="center"/>
    </xf>
    <xf numFmtId="0" fontId="0" fillId="0" borderId="0" xfId="0"/>
    <xf numFmtId="168" fontId="52" fillId="5" borderId="0" xfId="3" applyNumberFormat="1" applyFont="1" applyFill="1" applyAlignment="1">
      <alignment horizontal="center" vertical="center"/>
    </xf>
    <xf numFmtId="0" fontId="52" fillId="3" borderId="0" xfId="0" applyFont="1" applyFill="1" applyBorder="1" applyAlignment="1">
      <alignment horizontal="center" vertical="center"/>
    </xf>
    <xf numFmtId="0" fontId="53" fillId="3" borderId="0" xfId="0" applyFont="1" applyFill="1" applyAlignment="1">
      <alignment horizontal="center" vertical="center"/>
    </xf>
    <xf numFmtId="165" fontId="34" fillId="3" borderId="0" xfId="0" applyNumberFormat="1" applyFont="1" applyFill="1" applyAlignment="1">
      <alignment horizontal="center" vertical="center"/>
    </xf>
    <xf numFmtId="0" fontId="52" fillId="3" borderId="0" xfId="0" applyFont="1" applyFill="1" applyAlignment="1">
      <alignment horizontal="center" vertical="center"/>
    </xf>
    <xf numFmtId="0" fontId="4" fillId="3" borderId="0" xfId="0" applyFont="1" applyFill="1" applyAlignment="1">
      <alignment horizontal="center" vertical="center"/>
    </xf>
    <xf numFmtId="0" fontId="11" fillId="3" borderId="0" xfId="0" applyFont="1" applyFill="1" applyAlignment="1">
      <alignment horizontal="center" vertical="center"/>
    </xf>
    <xf numFmtId="0" fontId="37" fillId="3" borderId="0" xfId="0" applyFont="1" applyFill="1" applyAlignment="1">
      <alignment horizontal="center" vertical="center"/>
    </xf>
    <xf numFmtId="165" fontId="42" fillId="3" borderId="0" xfId="3" applyNumberFormat="1" applyFont="1" applyFill="1" applyAlignment="1">
      <alignment horizontal="center" vertical="center"/>
    </xf>
    <xf numFmtId="165" fontId="9" fillId="0" borderId="0" xfId="3" applyNumberFormat="1" applyFont="1" applyFill="1" applyAlignment="1">
      <alignment horizontal="center" vertical="center"/>
    </xf>
    <xf numFmtId="0" fontId="9" fillId="3" borderId="0" xfId="0" applyFont="1" applyFill="1" applyAlignment="1">
      <alignment horizontal="center" vertical="center"/>
    </xf>
    <xf numFmtId="0" fontId="42" fillId="3" borderId="0" xfId="0" applyFont="1" applyFill="1" applyAlignment="1">
      <alignment horizontal="center" vertical="center"/>
    </xf>
    <xf numFmtId="0" fontId="7" fillId="3" borderId="0" xfId="0" applyFont="1" applyFill="1" applyAlignment="1">
      <alignment horizontal="center" vertical="center"/>
    </xf>
    <xf numFmtId="43" fontId="39" fillId="3" borderId="0" xfId="3" applyFont="1" applyFill="1" applyAlignment="1">
      <alignment horizontal="center" vertical="center"/>
    </xf>
    <xf numFmtId="0" fontId="39" fillId="3" borderId="0" xfId="0" applyFont="1" applyFill="1" applyAlignment="1">
      <alignment horizontal="center" vertical="center"/>
    </xf>
    <xf numFmtId="0" fontId="30" fillId="0" borderId="0" xfId="2" applyAlignment="1">
      <alignment horizontal="center"/>
    </xf>
    <xf numFmtId="43" fontId="34" fillId="3" borderId="0" xfId="3" applyFont="1" applyFill="1" applyAlignment="1">
      <alignment horizontal="center" vertical="center"/>
    </xf>
    <xf numFmtId="165" fontId="34" fillId="3" borderId="0" xfId="3" applyNumberFormat="1" applyFont="1" applyFill="1" applyAlignment="1">
      <alignment horizontal="center" vertical="center"/>
    </xf>
    <xf numFmtId="165" fontId="4" fillId="3" borderId="0" xfId="3" applyNumberFormat="1" applyFont="1" applyFill="1" applyAlignment="1">
      <alignment horizontal="center" vertical="center"/>
    </xf>
    <xf numFmtId="0" fontId="12" fillId="0" borderId="9" xfId="0" applyFont="1" applyBorder="1" applyAlignment="1">
      <alignment vertical="center" wrapText="1"/>
    </xf>
    <xf numFmtId="0" fontId="12" fillId="0" borderId="10" xfId="0" applyFont="1" applyBorder="1" applyAlignment="1">
      <alignment vertical="center" wrapText="1"/>
    </xf>
    <xf numFmtId="0" fontId="3" fillId="0" borderId="11" xfId="0" applyFont="1" applyBorder="1" applyAlignment="1">
      <alignment vertical="center" wrapText="1"/>
    </xf>
    <xf numFmtId="0" fontId="0" fillId="3" borderId="0" xfId="0" quotePrefix="1" applyFill="1"/>
    <xf numFmtId="0" fontId="47" fillId="3" borderId="0" xfId="0" applyFont="1" applyFill="1" applyBorder="1" applyAlignment="1">
      <alignment horizontal="left"/>
    </xf>
    <xf numFmtId="0" fontId="0" fillId="0" borderId="0" xfId="0"/>
    <xf numFmtId="0" fontId="1" fillId="2" borderId="0" xfId="0" applyFont="1" applyFill="1"/>
    <xf numFmtId="0" fontId="34" fillId="3" borderId="8" xfId="0" applyFont="1" applyFill="1" applyBorder="1"/>
    <xf numFmtId="0" fontId="34" fillId="0" borderId="0" xfId="0" applyFont="1" applyAlignment="1">
      <alignment horizontal="left"/>
    </xf>
    <xf numFmtId="0" fontId="1" fillId="3" borderId="0" xfId="29" quotePrefix="1" applyFont="1" applyFill="1" applyBorder="1" applyAlignment="1"/>
    <xf numFmtId="0" fontId="54" fillId="0" borderId="8" xfId="0" applyFont="1" applyBorder="1" applyAlignment="1">
      <alignment horizontal="center" vertical="center" wrapText="1"/>
    </xf>
    <xf numFmtId="0" fontId="47" fillId="0" borderId="0" xfId="0" applyFont="1" applyFill="1" applyAlignment="1">
      <alignment vertical="center"/>
    </xf>
    <xf numFmtId="0" fontId="47" fillId="2" borderId="0" xfId="0" applyFont="1" applyFill="1" applyBorder="1" applyAlignment="1">
      <alignment vertical="center"/>
    </xf>
    <xf numFmtId="41" fontId="28" fillId="2" borderId="7" xfId="4" applyFont="1" applyFill="1" applyBorder="1"/>
    <xf numFmtId="0" fontId="55" fillId="3" borderId="0" xfId="0" applyFont="1" applyFill="1" applyAlignment="1"/>
    <xf numFmtId="41" fontId="34" fillId="0" borderId="7" xfId="4" applyFont="1" applyBorder="1" applyAlignment="1">
      <alignment vertical="top" wrapText="1"/>
    </xf>
    <xf numFmtId="0" fontId="36" fillId="2" borderId="0" xfId="0" quotePrefix="1" applyFont="1" applyFill="1" applyBorder="1"/>
    <xf numFmtId="0" fontId="0" fillId="0" borderId="0" xfId="0"/>
    <xf numFmtId="0" fontId="34" fillId="4" borderId="0" xfId="0" applyFont="1" applyFill="1" applyAlignment="1">
      <alignment horizontal="left"/>
    </xf>
    <xf numFmtId="0" fontId="56" fillId="0" borderId="0" xfId="2" quotePrefix="1" applyFont="1" applyBorder="1" applyAlignment="1">
      <alignment horizontal="left"/>
    </xf>
    <xf numFmtId="0" fontId="57" fillId="2" borderId="0" xfId="0" applyFont="1" applyFill="1"/>
    <xf numFmtId="0" fontId="47" fillId="5" borderId="0" xfId="0" applyFont="1" applyFill="1" applyAlignment="1"/>
    <xf numFmtId="0" fontId="47" fillId="0" borderId="0" xfId="0" applyFont="1" applyFill="1" applyAlignment="1"/>
    <xf numFmtId="0" fontId="58" fillId="0" borderId="0" xfId="0" applyFont="1" applyAlignment="1">
      <alignment vertical="center"/>
    </xf>
    <xf numFmtId="0" fontId="59" fillId="0" borderId="8" xfId="0" applyFont="1" applyBorder="1" applyAlignment="1">
      <alignment horizontal="justify" vertical="center" wrapText="1"/>
    </xf>
    <xf numFmtId="0" fontId="59" fillId="0" borderId="8" xfId="0" applyFont="1" applyBorder="1" applyAlignment="1">
      <alignment horizontal="center" vertical="center" wrapText="1"/>
    </xf>
    <xf numFmtId="0" fontId="59" fillId="0" borderId="8" xfId="0" applyFont="1" applyBorder="1" applyAlignment="1">
      <alignment horizontal="right" vertical="center" wrapText="1"/>
    </xf>
    <xf numFmtId="0" fontId="60" fillId="5" borderId="8" xfId="0" applyFont="1" applyFill="1" applyBorder="1" applyAlignment="1">
      <alignment horizontal="justify" vertical="center" wrapText="1"/>
    </xf>
    <xf numFmtId="0" fontId="61" fillId="5" borderId="8" xfId="0" applyFont="1" applyFill="1" applyBorder="1" applyAlignment="1">
      <alignment horizontal="right" vertical="center" wrapText="1"/>
    </xf>
    <xf numFmtId="0" fontId="61" fillId="5" borderId="8" xfId="0" applyFont="1" applyFill="1" applyBorder="1" applyAlignment="1">
      <alignment horizontal="center" vertical="center" wrapText="1"/>
    </xf>
    <xf numFmtId="0" fontId="59" fillId="2" borderId="0" xfId="0" applyFont="1" applyFill="1" applyAlignment="1">
      <alignment vertical="center" wrapText="1"/>
    </xf>
    <xf numFmtId="0" fontId="59" fillId="2" borderId="0" xfId="0" applyFont="1" applyFill="1" applyAlignment="1">
      <alignment vertical="center"/>
    </xf>
    <xf numFmtId="0" fontId="0" fillId="0" borderId="0" xfId="0"/>
    <xf numFmtId="0" fontId="0" fillId="0" borderId="0" xfId="0"/>
    <xf numFmtId="0" fontId="47" fillId="6" borderId="0" xfId="0" applyFont="1" applyFill="1" applyAlignment="1">
      <alignment horizontal="center" vertical="center" wrapText="1"/>
    </xf>
    <xf numFmtId="0" fontId="35" fillId="2" borderId="0" xfId="0" applyFont="1" applyFill="1" applyAlignment="1">
      <alignment horizontal="center" vertical="center" wrapText="1"/>
    </xf>
    <xf numFmtId="0" fontId="33" fillId="2" borderId="0" xfId="0" applyFont="1" applyFill="1" applyAlignment="1">
      <alignment horizontal="center" vertical="center"/>
    </xf>
    <xf numFmtId="0" fontId="4" fillId="3" borderId="0" xfId="0" applyFont="1" applyFill="1" applyBorder="1" applyAlignment="1">
      <alignment vertical="center"/>
    </xf>
    <xf numFmtId="0" fontId="34" fillId="0" borderId="0" xfId="0" applyFont="1" applyBorder="1" applyAlignment="1"/>
    <xf numFmtId="0" fontId="52" fillId="5" borderId="0" xfId="3" applyNumberFormat="1" applyFont="1" applyFill="1" applyAlignment="1">
      <alignment horizontal="center"/>
    </xf>
    <xf numFmtId="0" fontId="0" fillId="2" borderId="12" xfId="0" applyFill="1" applyBorder="1" applyAlignment="1">
      <alignment vertical="center" wrapText="1"/>
    </xf>
    <xf numFmtId="0" fontId="0" fillId="2" borderId="8" xfId="0" applyFill="1" applyBorder="1" applyAlignment="1">
      <alignment vertical="center" wrapText="1"/>
    </xf>
    <xf numFmtId="0" fontId="50" fillId="2" borderId="0" xfId="0" applyFont="1" applyFill="1" applyAlignment="1">
      <alignment horizontal="center"/>
    </xf>
    <xf numFmtId="0" fontId="62" fillId="0" borderId="8" xfId="0" applyFont="1" applyBorder="1" applyAlignment="1">
      <alignment horizontal="center" vertical="center" wrapText="1"/>
    </xf>
    <xf numFmtId="0" fontId="0" fillId="0" borderId="0" xfId="0" applyAlignment="1">
      <alignment horizontal="center"/>
    </xf>
    <xf numFmtId="0" fontId="47" fillId="5" borderId="0" xfId="0" applyFont="1" applyFill="1" applyAlignment="1">
      <alignment vertical="center"/>
    </xf>
    <xf numFmtId="0" fontId="34" fillId="0" borderId="0" xfId="0" applyFont="1" applyAlignment="1"/>
    <xf numFmtId="0" fontId="63" fillId="3" borderId="0" xfId="0" applyFont="1" applyFill="1"/>
    <xf numFmtId="0" fontId="1" fillId="3" borderId="0" xfId="29" applyFont="1" applyFill="1" applyAlignment="1">
      <alignment horizontal="center"/>
    </xf>
    <xf numFmtId="0" fontId="39" fillId="0" borderId="0" xfId="0" applyFont="1" applyAlignment="1">
      <alignment horizontal="center" vertical="center"/>
    </xf>
    <xf numFmtId="0" fontId="34" fillId="0" borderId="13" xfId="0" applyFont="1" applyBorder="1"/>
    <xf numFmtId="0" fontId="4" fillId="3" borderId="7" xfId="0" applyFont="1" applyFill="1" applyBorder="1" applyAlignment="1">
      <alignment horizontal="center" vertical="center"/>
    </xf>
    <xf numFmtId="0" fontId="4" fillId="3" borderId="2" xfId="0" applyFont="1" applyFill="1" applyBorder="1" applyAlignment="1">
      <alignment vertical="center"/>
    </xf>
    <xf numFmtId="0" fontId="34" fillId="0" borderId="2" xfId="0" applyFont="1" applyBorder="1"/>
    <xf numFmtId="0" fontId="34" fillId="0" borderId="4" xfId="0" applyFont="1" applyBorder="1"/>
    <xf numFmtId="0" fontId="35" fillId="0" borderId="12" xfId="0" applyFont="1" applyBorder="1" applyAlignment="1">
      <alignment horizontal="center" vertical="center"/>
    </xf>
    <xf numFmtId="0" fontId="35" fillId="0" borderId="14" xfId="0" applyFont="1" applyBorder="1" applyAlignment="1">
      <alignment horizontal="center" vertical="center"/>
    </xf>
    <xf numFmtId="0" fontId="30" fillId="0" borderId="14" xfId="2" applyBorder="1" applyAlignment="1">
      <alignment horizontal="center"/>
    </xf>
    <xf numFmtId="0" fontId="30" fillId="0" borderId="14" xfId="2" quotePrefix="1" applyBorder="1" applyAlignment="1">
      <alignment horizontal="center"/>
    </xf>
    <xf numFmtId="0" fontId="56" fillId="0" borderId="14" xfId="2" quotePrefix="1" applyFont="1" applyBorder="1" applyAlignment="1">
      <alignment horizontal="center"/>
    </xf>
    <xf numFmtId="165" fontId="30" fillId="0" borderId="0" xfId="2" applyNumberFormat="1" applyAlignment="1">
      <alignment horizontal="center" vertical="center"/>
    </xf>
    <xf numFmtId="0" fontId="63" fillId="2" borderId="0" xfId="0" applyFont="1" applyFill="1" applyAlignment="1">
      <alignment horizontal="left" vertical="top" wrapText="1"/>
    </xf>
    <xf numFmtId="0" fontId="0" fillId="0" borderId="1" xfId="0" applyBorder="1"/>
    <xf numFmtId="0" fontId="0" fillId="2" borderId="0" xfId="0" applyFont="1" applyFill="1" applyAlignment="1">
      <alignment horizontal="left" vertical="center"/>
    </xf>
    <xf numFmtId="0" fontId="0" fillId="2" borderId="0" xfId="0" applyFont="1" applyFill="1"/>
    <xf numFmtId="0" fontId="33" fillId="2" borderId="1" xfId="0" applyFont="1" applyFill="1" applyBorder="1"/>
    <xf numFmtId="0" fontId="0" fillId="0" borderId="0" xfId="0"/>
    <xf numFmtId="0" fontId="64" fillId="2" borderId="0" xfId="0" applyFont="1" applyFill="1" applyAlignment="1">
      <alignment horizontal="center"/>
    </xf>
    <xf numFmtId="0" fontId="47" fillId="5" borderId="13" xfId="0" applyFont="1" applyFill="1" applyBorder="1" applyAlignment="1">
      <alignment vertical="center"/>
    </xf>
    <xf numFmtId="0" fontId="47" fillId="5" borderId="7" xfId="0" applyFont="1" applyFill="1" applyBorder="1" applyAlignment="1">
      <alignment vertical="center"/>
    </xf>
    <xf numFmtId="0" fontId="47" fillId="5" borderId="15" xfId="0" applyFont="1" applyFill="1" applyBorder="1" applyAlignment="1">
      <alignment vertical="center"/>
    </xf>
    <xf numFmtId="0" fontId="47" fillId="5" borderId="0" xfId="0" applyFont="1" applyFill="1" applyBorder="1" applyAlignment="1">
      <alignment vertical="center"/>
    </xf>
    <xf numFmtId="0" fontId="35" fillId="0" borderId="0" xfId="0" applyFont="1" applyBorder="1" applyAlignment="1">
      <alignment vertical="center"/>
    </xf>
    <xf numFmtId="0" fontId="0" fillId="0" borderId="0" xfId="0"/>
    <xf numFmtId="0" fontId="47" fillId="5" borderId="0" xfId="0" applyFont="1" applyFill="1" applyAlignment="1">
      <alignment horizontal="center" vertical="center" wrapText="1"/>
    </xf>
    <xf numFmtId="0" fontId="47" fillId="5" borderId="0" xfId="0" applyFont="1" applyFill="1" applyBorder="1" applyAlignment="1">
      <alignment horizontal="left" vertical="center"/>
    </xf>
    <xf numFmtId="0" fontId="59" fillId="0" borderId="8" xfId="0" applyFont="1" applyBorder="1" applyAlignment="1">
      <alignment horizontal="justify" vertical="center" wrapText="1"/>
    </xf>
    <xf numFmtId="0" fontId="65" fillId="3" borderId="0" xfId="0" applyFont="1" applyFill="1"/>
    <xf numFmtId="0" fontId="65" fillId="0" borderId="0" xfId="0" applyFont="1" applyBorder="1"/>
    <xf numFmtId="3" fontId="34" fillId="0" borderId="0" xfId="3" applyNumberFormat="1" applyFont="1" applyFill="1" applyAlignment="1">
      <alignment horizontal="center"/>
    </xf>
    <xf numFmtId="3" fontId="4" fillId="0" borderId="0" xfId="0" applyNumberFormat="1" applyFont="1" applyFill="1" applyAlignment="1">
      <alignment horizontal="center"/>
    </xf>
    <xf numFmtId="3" fontId="4" fillId="0" borderId="0" xfId="3" applyNumberFormat="1" applyFont="1" applyFill="1" applyBorder="1" applyAlignment="1">
      <alignment horizontal="center"/>
    </xf>
    <xf numFmtId="3" fontId="4" fillId="0" borderId="0" xfId="3" applyNumberFormat="1" applyFont="1" applyFill="1" applyAlignment="1">
      <alignment horizontal="center"/>
    </xf>
    <xf numFmtId="0" fontId="12" fillId="2" borderId="0" xfId="0" applyFont="1" applyFill="1" applyBorder="1" applyAlignment="1">
      <alignment vertical="center" wrapText="1"/>
    </xf>
    <xf numFmtId="0" fontId="13" fillId="0" borderId="16" xfId="0" applyFont="1" applyBorder="1" applyAlignment="1">
      <alignment vertical="center" wrapText="1"/>
    </xf>
    <xf numFmtId="9" fontId="66" fillId="2" borderId="0" xfId="97" applyFont="1" applyFill="1" applyBorder="1" applyAlignment="1"/>
    <xf numFmtId="167" fontId="36" fillId="2" borderId="0" xfId="8" applyNumberFormat="1" applyFont="1" applyFill="1" applyBorder="1" applyAlignment="1">
      <alignment horizontal="center"/>
    </xf>
    <xf numFmtId="0" fontId="66" fillId="2" borderId="0" xfId="0" applyFont="1" applyFill="1" applyBorder="1" applyAlignment="1"/>
    <xf numFmtId="0" fontId="67" fillId="2" borderId="0" xfId="0" applyFont="1" applyFill="1" applyBorder="1"/>
    <xf numFmtId="0" fontId="32" fillId="2" borderId="0" xfId="0" applyFont="1" applyFill="1" applyAlignment="1">
      <alignment wrapText="1"/>
    </xf>
    <xf numFmtId="0" fontId="51" fillId="2" borderId="0" xfId="0" applyFont="1" applyFill="1" applyAlignment="1">
      <alignment wrapText="1"/>
    </xf>
    <xf numFmtId="0" fontId="68" fillId="2" borderId="0" xfId="0" applyFont="1" applyFill="1" applyAlignment="1">
      <alignment wrapText="1"/>
    </xf>
    <xf numFmtId="0" fontId="10" fillId="0" borderId="0" xfId="0" applyFont="1" applyAlignment="1"/>
    <xf numFmtId="0" fontId="69" fillId="0" borderId="0" xfId="0" applyFont="1" applyFill="1"/>
    <xf numFmtId="0" fontId="70" fillId="0" borderId="0" xfId="0" applyFont="1"/>
    <xf numFmtId="0" fontId="47" fillId="0" borderId="0" xfId="0" applyFont="1" applyFill="1" applyBorder="1" applyAlignment="1">
      <alignment vertical="center"/>
    </xf>
    <xf numFmtId="0" fontId="0" fillId="0" borderId="0" xfId="0"/>
    <xf numFmtId="0" fontId="47" fillId="5" borderId="0" xfId="0" applyFont="1" applyFill="1" applyBorder="1" applyAlignment="1">
      <alignment horizontal="center" vertical="center"/>
    </xf>
    <xf numFmtId="0" fontId="64" fillId="3" borderId="0" xfId="0" applyFont="1" applyFill="1" applyAlignment="1"/>
    <xf numFmtId="0" fontId="29" fillId="5" borderId="0" xfId="0" applyFont="1" applyFill="1" applyAlignment="1">
      <alignment horizontal="center" vertical="center"/>
    </xf>
    <xf numFmtId="0" fontId="29" fillId="5" borderId="0" xfId="0" applyFont="1" applyFill="1" applyAlignment="1">
      <alignment vertical="center"/>
    </xf>
    <xf numFmtId="0" fontId="64" fillId="2" borderId="17" xfId="0" applyFont="1" applyFill="1" applyBorder="1" applyAlignment="1"/>
    <xf numFmtId="0" fontId="12" fillId="7" borderId="51" xfId="17" applyFont="1" applyFill="1" applyBorder="1" applyAlignment="1">
      <alignment vertical="center"/>
    </xf>
    <xf numFmtId="0" fontId="71" fillId="8" borderId="52" xfId="17" applyFont="1" applyFill="1" applyBorder="1" applyAlignment="1">
      <alignment horizontal="center" vertical="center"/>
    </xf>
    <xf numFmtId="0" fontId="71" fillId="8" borderId="53" xfId="17" applyFont="1" applyFill="1" applyBorder="1" applyAlignment="1">
      <alignment vertical="center"/>
    </xf>
    <xf numFmtId="0" fontId="47" fillId="5" borderId="1" xfId="29" applyFont="1" applyFill="1" applyBorder="1" applyAlignment="1">
      <alignment horizontal="center"/>
    </xf>
    <xf numFmtId="0" fontId="49" fillId="2" borderId="0" xfId="0" applyFont="1" applyFill="1" applyBorder="1" applyAlignment="1">
      <alignment horizontal="center"/>
    </xf>
    <xf numFmtId="0" fontId="47" fillId="5" borderId="0" xfId="0" applyFont="1" applyFill="1" applyBorder="1" applyAlignment="1"/>
    <xf numFmtId="9" fontId="67" fillId="2" borderId="0" xfId="97" applyFont="1" applyFill="1" applyBorder="1" applyAlignment="1"/>
    <xf numFmtId="0" fontId="50" fillId="2" borderId="18" xfId="0" applyFont="1" applyFill="1" applyBorder="1" applyAlignment="1"/>
    <xf numFmtId="0" fontId="4" fillId="0" borderId="0" xfId="0" applyFont="1" applyFill="1" applyAlignment="1"/>
    <xf numFmtId="0" fontId="69" fillId="5" borderId="0" xfId="0" applyFont="1" applyFill="1"/>
    <xf numFmtId="0" fontId="34" fillId="0" borderId="0" xfId="0" applyFont="1" applyFill="1" applyAlignment="1">
      <alignment horizontal="center"/>
    </xf>
    <xf numFmtId="0" fontId="30" fillId="0" borderId="0" xfId="2" applyAlignment="1">
      <alignment horizontal="right"/>
    </xf>
    <xf numFmtId="0" fontId="34" fillId="0" borderId="0" xfId="0" applyFont="1" applyAlignment="1">
      <alignment horizontal="justify" vertical="center"/>
    </xf>
    <xf numFmtId="0" fontId="72" fillId="9" borderId="0" xfId="0" applyFont="1" applyFill="1" applyBorder="1"/>
    <xf numFmtId="0" fontId="72" fillId="9" borderId="14" xfId="0" applyFont="1" applyFill="1" applyBorder="1"/>
    <xf numFmtId="0" fontId="73" fillId="9" borderId="8" xfId="0" applyFont="1" applyFill="1" applyBorder="1"/>
    <xf numFmtId="0" fontId="72" fillId="9" borderId="8" xfId="0" applyFont="1" applyFill="1" applyBorder="1"/>
    <xf numFmtId="0" fontId="14" fillId="9" borderId="0" xfId="0" applyFont="1" applyFill="1" applyBorder="1"/>
    <xf numFmtId="0" fontId="15" fillId="9" borderId="19" xfId="0" applyFont="1" applyFill="1" applyBorder="1"/>
    <xf numFmtId="0" fontId="15" fillId="9" borderId="8" xfId="0" applyFont="1" applyFill="1" applyBorder="1"/>
    <xf numFmtId="0" fontId="14" fillId="9" borderId="8" xfId="0" applyFont="1" applyFill="1" applyBorder="1"/>
    <xf numFmtId="0" fontId="74" fillId="9" borderId="0" xfId="0" applyFont="1" applyFill="1" applyBorder="1"/>
    <xf numFmtId="0" fontId="75" fillId="10" borderId="0" xfId="0" applyFont="1" applyFill="1" applyBorder="1" applyAlignment="1"/>
    <xf numFmtId="0" fontId="75" fillId="7" borderId="0" xfId="0" applyFont="1" applyFill="1" applyBorder="1" applyAlignment="1"/>
    <xf numFmtId="0" fontId="30" fillId="0" borderId="0" xfId="2" applyAlignment="1">
      <alignment horizontal="center" vertical="center"/>
    </xf>
    <xf numFmtId="0" fontId="30" fillId="0" borderId="19" xfId="2" applyBorder="1" applyAlignment="1">
      <alignment horizontal="center" vertical="center"/>
    </xf>
    <xf numFmtId="0" fontId="38" fillId="0" borderId="0" xfId="0" applyFont="1" applyFill="1"/>
    <xf numFmtId="14" fontId="40" fillId="6" borderId="0" xfId="0" applyNumberFormat="1" applyFont="1" applyFill="1"/>
    <xf numFmtId="0" fontId="40" fillId="6" borderId="0" xfId="0" applyFont="1" applyFill="1"/>
    <xf numFmtId="0" fontId="35" fillId="0" borderId="0" xfId="0" applyFont="1" applyAlignment="1">
      <alignment horizontal="right"/>
    </xf>
    <xf numFmtId="0" fontId="34" fillId="0" borderId="1" xfId="0" applyFont="1" applyBorder="1"/>
    <xf numFmtId="3" fontId="41" fillId="3" borderId="0" xfId="0" applyNumberFormat="1" applyFont="1" applyFill="1"/>
    <xf numFmtId="3" fontId="47" fillId="0" borderId="0" xfId="0" applyNumberFormat="1" applyFont="1" applyFill="1" applyBorder="1" applyAlignment="1">
      <alignment vertical="center"/>
    </xf>
    <xf numFmtId="3" fontId="47" fillId="5" borderId="8" xfId="0" applyNumberFormat="1" applyFont="1" applyFill="1" applyBorder="1" applyAlignment="1">
      <alignment horizontal="center" vertical="center"/>
    </xf>
    <xf numFmtId="3" fontId="1" fillId="2" borderId="0" xfId="0" applyNumberFormat="1" applyFont="1" applyFill="1"/>
    <xf numFmtId="3" fontId="0" fillId="2" borderId="0" xfId="0" applyNumberFormat="1" applyFill="1" applyAlignment="1">
      <alignment horizontal="right"/>
    </xf>
    <xf numFmtId="3" fontId="1" fillId="3" borderId="0" xfId="3" applyNumberFormat="1" applyFont="1" applyFill="1"/>
    <xf numFmtId="3" fontId="0" fillId="0" borderId="0" xfId="0" applyNumberFormat="1"/>
    <xf numFmtId="3" fontId="0" fillId="0" borderId="1" xfId="0" applyNumberFormat="1" applyBorder="1"/>
    <xf numFmtId="0" fontId="0" fillId="0" borderId="0" xfId="0"/>
    <xf numFmtId="0" fontId="38" fillId="0" borderId="0" xfId="0" applyFont="1" applyBorder="1" applyAlignment="1"/>
    <xf numFmtId="0" fontId="38" fillId="0" borderId="3" xfId="0" applyFont="1" applyBorder="1" applyAlignment="1"/>
    <xf numFmtId="0" fontId="76" fillId="0" borderId="20" xfId="0" applyFont="1" applyBorder="1" applyAlignment="1">
      <alignment horizontal="center" vertical="center" wrapText="1"/>
    </xf>
    <xf numFmtId="0" fontId="76" fillId="0" borderId="21" xfId="0" applyFont="1" applyBorder="1" applyAlignment="1">
      <alignment horizontal="center" vertical="center" wrapText="1"/>
    </xf>
    <xf numFmtId="0" fontId="76" fillId="0" borderId="22" xfId="0" applyFont="1" applyBorder="1" applyAlignment="1">
      <alignment horizontal="center" vertical="center" wrapText="1"/>
    </xf>
    <xf numFmtId="0" fontId="76" fillId="0" borderId="23" xfId="0" applyFont="1" applyBorder="1" applyAlignment="1">
      <alignment horizontal="center" vertical="center" wrapText="1"/>
    </xf>
    <xf numFmtId="3" fontId="76" fillId="0" borderId="21" xfId="0" applyNumberFormat="1" applyFont="1" applyBorder="1" applyAlignment="1">
      <alignment horizontal="center" vertical="center" wrapText="1"/>
    </xf>
    <xf numFmtId="3" fontId="76" fillId="0" borderId="23" xfId="0" applyNumberFormat="1" applyFont="1" applyBorder="1" applyAlignment="1">
      <alignment horizontal="center" vertical="center" wrapText="1"/>
    </xf>
    <xf numFmtId="3" fontId="0" fillId="2" borderId="0" xfId="0" applyNumberFormat="1" applyFill="1"/>
    <xf numFmtId="3" fontId="0" fillId="3" borderId="0" xfId="0" applyNumberFormat="1" applyFill="1"/>
    <xf numFmtId="3" fontId="29" fillId="0" borderId="0" xfId="0" applyNumberFormat="1" applyFont="1" applyFill="1" applyAlignment="1">
      <alignment horizontal="center" vertical="center"/>
    </xf>
    <xf numFmtId="3" fontId="0" fillId="0" borderId="0" xfId="0" applyNumberFormat="1" applyFill="1"/>
    <xf numFmtId="3" fontId="50" fillId="2" borderId="0" xfId="0" applyNumberFormat="1" applyFont="1" applyFill="1"/>
    <xf numFmtId="0" fontId="0" fillId="0" borderId="0" xfId="0"/>
    <xf numFmtId="0" fontId="0" fillId="0" borderId="0" xfId="0"/>
    <xf numFmtId="0" fontId="0" fillId="2" borderId="0" xfId="0" applyFill="1" applyAlignment="1">
      <alignment horizontal="center"/>
    </xf>
    <xf numFmtId="0" fontId="65" fillId="0" borderId="0" xfId="0" applyFont="1" applyFill="1"/>
    <xf numFmtId="0" fontId="33" fillId="0" borderId="1" xfId="0" applyFont="1" applyFill="1" applyBorder="1" applyAlignment="1">
      <alignment horizontal="center"/>
    </xf>
    <xf numFmtId="0" fontId="33" fillId="0" borderId="0" xfId="0" applyFont="1" applyFill="1"/>
    <xf numFmtId="0" fontId="0" fillId="0" borderId="0" xfId="0" applyFill="1" applyBorder="1"/>
    <xf numFmtId="0" fontId="12" fillId="0" borderId="16" xfId="0" applyFont="1" applyBorder="1" applyAlignment="1">
      <alignment vertical="center" wrapText="1"/>
    </xf>
    <xf numFmtId="0" fontId="0" fillId="0" borderId="0" xfId="0"/>
    <xf numFmtId="0" fontId="0" fillId="3" borderId="0" xfId="0" applyFont="1" applyFill="1"/>
    <xf numFmtId="3" fontId="72" fillId="9" borderId="8" xfId="0" applyNumberFormat="1" applyFont="1" applyFill="1" applyBorder="1"/>
    <xf numFmtId="172" fontId="34" fillId="0" borderId="0" xfId="0" applyNumberFormat="1" applyFont="1"/>
    <xf numFmtId="172" fontId="0" fillId="0" borderId="0" xfId="0" applyNumberFormat="1"/>
    <xf numFmtId="172" fontId="0" fillId="0" borderId="0" xfId="0" applyNumberFormat="1" applyFill="1" applyBorder="1"/>
    <xf numFmtId="172" fontId="72" fillId="9" borderId="8" xfId="0" applyNumberFormat="1" applyFont="1" applyFill="1" applyBorder="1"/>
    <xf numFmtId="172" fontId="72" fillId="9" borderId="8" xfId="0" applyNumberFormat="1" applyFont="1" applyFill="1" applyBorder="1" applyAlignment="1">
      <alignment horizontal="center"/>
    </xf>
    <xf numFmtId="172" fontId="14" fillId="9" borderId="8" xfId="0" applyNumberFormat="1" applyFont="1" applyFill="1" applyBorder="1"/>
    <xf numFmtId="165" fontId="50" fillId="0" borderId="0" xfId="3" applyNumberFormat="1" applyFont="1" applyAlignment="1"/>
    <xf numFmtId="165" fontId="50" fillId="2" borderId="0" xfId="3" applyNumberFormat="1" applyFont="1" applyFill="1" applyAlignment="1"/>
    <xf numFmtId="172" fontId="47" fillId="6" borderId="0" xfId="3" applyNumberFormat="1" applyFont="1" applyFill="1" applyBorder="1"/>
    <xf numFmtId="172" fontId="34" fillId="0" borderId="0" xfId="3" applyNumberFormat="1" applyFont="1"/>
    <xf numFmtId="172" fontId="34" fillId="0" borderId="0" xfId="3" applyNumberFormat="1" applyFont="1" applyBorder="1"/>
    <xf numFmtId="172" fontId="40" fillId="0" borderId="0" xfId="3" applyNumberFormat="1" applyFont="1"/>
    <xf numFmtId="172" fontId="1" fillId="0" borderId="0" xfId="3" applyNumberFormat="1" applyFont="1"/>
    <xf numFmtId="172" fontId="40" fillId="0" borderId="0" xfId="0" applyNumberFormat="1" applyFont="1"/>
    <xf numFmtId="172" fontId="41" fillId="0" borderId="0" xfId="3" applyNumberFormat="1" applyFont="1"/>
    <xf numFmtId="172" fontId="47" fillId="6" borderId="0" xfId="3" applyNumberFormat="1" applyFont="1" applyFill="1" applyBorder="1" applyAlignment="1">
      <alignment vertical="center"/>
    </xf>
    <xf numFmtId="172" fontId="4" fillId="0" borderId="6" xfId="3" applyNumberFormat="1" applyFont="1" applyBorder="1"/>
    <xf numFmtId="172" fontId="4" fillId="0" borderId="0" xfId="3" applyNumberFormat="1" applyFont="1" applyBorder="1"/>
    <xf numFmtId="172" fontId="41" fillId="0" borderId="0" xfId="0" applyNumberFormat="1" applyFont="1"/>
    <xf numFmtId="172" fontId="1" fillId="0" borderId="0" xfId="3" applyNumberFormat="1" applyFont="1" applyBorder="1"/>
    <xf numFmtId="172" fontId="38" fillId="0" borderId="0" xfId="4" applyNumberFormat="1" applyFont="1"/>
    <xf numFmtId="172" fontId="38" fillId="0" borderId="0" xfId="3" applyNumberFormat="1" applyFont="1"/>
    <xf numFmtId="172" fontId="34" fillId="0" borderId="0" xfId="4" applyNumberFormat="1" applyFont="1"/>
    <xf numFmtId="172" fontId="38" fillId="0" borderId="0" xfId="3" applyNumberFormat="1" applyFont="1" applyBorder="1"/>
    <xf numFmtId="172" fontId="38" fillId="0" borderId="0" xfId="4" applyNumberFormat="1" applyFont="1" applyBorder="1"/>
    <xf numFmtId="172" fontId="69" fillId="5" borderId="0" xfId="3" applyNumberFormat="1" applyFont="1" applyFill="1" applyBorder="1"/>
    <xf numFmtId="172" fontId="69" fillId="0" borderId="0" xfId="3" applyNumberFormat="1" applyFont="1" applyFill="1" applyBorder="1"/>
    <xf numFmtId="172" fontId="48" fillId="5" borderId="0" xfId="3" applyNumberFormat="1" applyFont="1" applyFill="1" applyBorder="1"/>
    <xf numFmtId="3" fontId="34" fillId="0" borderId="0" xfId="0" applyNumberFormat="1" applyFont="1" applyFill="1" applyAlignment="1">
      <alignment horizontal="center"/>
    </xf>
    <xf numFmtId="0" fontId="0" fillId="0" borderId="0" xfId="0"/>
    <xf numFmtId="3" fontId="55" fillId="3" borderId="0" xfId="0" applyNumberFormat="1" applyFont="1" applyFill="1" applyAlignment="1"/>
    <xf numFmtId="3" fontId="0" fillId="0" borderId="0" xfId="0" applyNumberFormat="1" applyBorder="1"/>
    <xf numFmtId="3" fontId="34" fillId="0" borderId="0" xfId="0" applyNumberFormat="1" applyFont="1"/>
    <xf numFmtId="3" fontId="47" fillId="5" borderId="0" xfId="0" applyNumberFormat="1" applyFont="1" applyFill="1" applyAlignment="1"/>
    <xf numFmtId="3" fontId="47" fillId="5" borderId="0" xfId="0" applyNumberFormat="1" applyFont="1" applyFill="1" applyAlignment="1">
      <alignment vertical="center"/>
    </xf>
    <xf numFmtId="3" fontId="4" fillId="3" borderId="0" xfId="3" applyNumberFormat="1" applyFont="1" applyFill="1" applyBorder="1"/>
    <xf numFmtId="3" fontId="4" fillId="3" borderId="0" xfId="11" applyNumberFormat="1" applyFont="1" applyFill="1" applyBorder="1"/>
    <xf numFmtId="3" fontId="55" fillId="3" borderId="0" xfId="0" applyNumberFormat="1" applyFont="1" applyFill="1" applyAlignment="1">
      <alignment horizontal="center"/>
    </xf>
    <xf numFmtId="3" fontId="30" fillId="2" borderId="0" xfId="2" applyNumberFormat="1" applyFill="1"/>
    <xf numFmtId="3" fontId="64" fillId="2" borderId="24" xfId="0" applyNumberFormat="1" applyFont="1" applyFill="1" applyBorder="1" applyAlignment="1"/>
    <xf numFmtId="3" fontId="47" fillId="3" borderId="0" xfId="0" applyNumberFormat="1" applyFont="1" applyFill="1" applyAlignment="1">
      <alignment horizontal="left" vertical="center"/>
    </xf>
    <xf numFmtId="3" fontId="0" fillId="2" borderId="12" xfId="0" applyNumberFormat="1" applyFill="1" applyBorder="1" applyAlignment="1">
      <alignment horizontal="center" vertical="center" wrapText="1"/>
    </xf>
    <xf numFmtId="3" fontId="0" fillId="2" borderId="12" xfId="0" applyNumberFormat="1" applyFill="1" applyBorder="1" applyAlignment="1">
      <alignment vertical="center" wrapText="1"/>
    </xf>
    <xf numFmtId="3" fontId="0" fillId="2" borderId="8" xfId="0" applyNumberFormat="1" applyFill="1" applyBorder="1"/>
    <xf numFmtId="3" fontId="12" fillId="2" borderId="0" xfId="17" applyNumberFormat="1" applyFont="1" applyFill="1" applyBorder="1"/>
    <xf numFmtId="3" fontId="77" fillId="2" borderId="0" xfId="17" applyNumberFormat="1" applyFont="1" applyFill="1" applyBorder="1"/>
    <xf numFmtId="3" fontId="71" fillId="7" borderId="51" xfId="17" applyNumberFormat="1" applyFont="1" applyFill="1" applyBorder="1" applyAlignment="1">
      <alignment vertical="center"/>
    </xf>
    <xf numFmtId="3" fontId="71" fillId="8" borderId="54" xfId="17" applyNumberFormat="1" applyFont="1" applyFill="1" applyBorder="1" applyAlignment="1">
      <alignment horizontal="center" vertical="center" wrapText="1"/>
    </xf>
    <xf numFmtId="3" fontId="71" fillId="8" borderId="55" xfId="17" applyNumberFormat="1" applyFont="1" applyFill="1" applyBorder="1" applyAlignment="1">
      <alignment horizontal="center" vertical="center" wrapText="1"/>
    </xf>
    <xf numFmtId="3" fontId="71" fillId="8" borderId="56" xfId="17" applyNumberFormat="1" applyFont="1" applyFill="1" applyBorder="1" applyAlignment="1">
      <alignment horizontal="center" vertical="center" wrapText="1"/>
    </xf>
    <xf numFmtId="3" fontId="71" fillId="8" borderId="53" xfId="17" applyNumberFormat="1" applyFont="1" applyFill="1" applyBorder="1" applyAlignment="1">
      <alignment vertical="center" wrapText="1"/>
    </xf>
    <xf numFmtId="3" fontId="47" fillId="5" borderId="57" xfId="29" quotePrefix="1" applyNumberFormat="1" applyFont="1" applyFill="1" applyBorder="1" applyAlignment="1">
      <alignment horizontal="center"/>
    </xf>
    <xf numFmtId="3" fontId="47" fillId="5" borderId="58" xfId="29" quotePrefix="1" applyNumberFormat="1" applyFont="1" applyFill="1" applyBorder="1" applyAlignment="1">
      <alignment horizontal="center"/>
    </xf>
    <xf numFmtId="3" fontId="34" fillId="0" borderId="0" xfId="0" applyNumberFormat="1" applyFont="1" applyAlignment="1"/>
    <xf numFmtId="3" fontId="29" fillId="5" borderId="1" xfId="0" applyNumberFormat="1" applyFont="1" applyFill="1" applyBorder="1" applyAlignment="1">
      <alignment horizontal="center" vertical="center"/>
    </xf>
    <xf numFmtId="3" fontId="4" fillId="3" borderId="0" xfId="29" quotePrefix="1" applyNumberFormat="1" applyFont="1" applyFill="1" applyAlignment="1">
      <alignment horizontal="center"/>
    </xf>
    <xf numFmtId="3" fontId="1" fillId="3" borderId="0" xfId="3" applyNumberFormat="1" applyFont="1" applyFill="1" applyBorder="1"/>
    <xf numFmtId="3" fontId="1" fillId="3" borderId="6" xfId="3" applyNumberFormat="1" applyFont="1" applyFill="1" applyBorder="1"/>
    <xf numFmtId="3" fontId="47" fillId="0" borderId="0" xfId="0" applyNumberFormat="1" applyFont="1" applyFill="1" applyAlignment="1">
      <alignment vertical="center" wrapText="1"/>
    </xf>
    <xf numFmtId="3" fontId="34" fillId="3" borderId="0" xfId="4" applyNumberFormat="1" applyFont="1" applyFill="1"/>
    <xf numFmtId="3" fontId="35" fillId="3" borderId="0" xfId="0" applyNumberFormat="1" applyFont="1" applyFill="1" applyBorder="1"/>
    <xf numFmtId="3" fontId="4" fillId="3" borderId="0" xfId="30" applyNumberFormat="1" applyFont="1" applyFill="1" applyBorder="1"/>
    <xf numFmtId="3" fontId="0" fillId="2" borderId="1" xfId="0" applyNumberFormat="1" applyFill="1" applyBorder="1"/>
    <xf numFmtId="3" fontId="50" fillId="2" borderId="0" xfId="0" applyNumberFormat="1" applyFont="1" applyFill="1" applyBorder="1"/>
    <xf numFmtId="3" fontId="50" fillId="0" borderId="0" xfId="0" applyNumberFormat="1" applyFont="1"/>
    <xf numFmtId="3" fontId="12" fillId="2" borderId="0" xfId="0" applyNumberFormat="1" applyFont="1" applyFill="1" applyBorder="1" applyAlignment="1">
      <alignment vertical="center" wrapText="1"/>
    </xf>
    <xf numFmtId="3" fontId="12" fillId="2" borderId="0" xfId="0" applyNumberFormat="1" applyFont="1" applyFill="1" applyBorder="1" applyAlignment="1">
      <alignment horizontal="center" vertical="center" wrapText="1"/>
    </xf>
    <xf numFmtId="3" fontId="29" fillId="5" borderId="59" xfId="0" applyNumberFormat="1" applyFont="1" applyFill="1" applyBorder="1"/>
    <xf numFmtId="3" fontId="78" fillId="5" borderId="60" xfId="0" applyNumberFormat="1" applyFont="1" applyFill="1" applyBorder="1" applyAlignment="1">
      <alignment vertical="center" wrapText="1"/>
    </xf>
    <xf numFmtId="3" fontId="29" fillId="5" borderId="61" xfId="0" applyNumberFormat="1" applyFont="1" applyFill="1" applyBorder="1"/>
    <xf numFmtId="3" fontId="78" fillId="5" borderId="62" xfId="0" applyNumberFormat="1" applyFont="1" applyFill="1" applyBorder="1" applyAlignment="1">
      <alignment vertical="center" wrapText="1"/>
    </xf>
    <xf numFmtId="3" fontId="78" fillId="5" borderId="63" xfId="0" applyNumberFormat="1" applyFont="1" applyFill="1" applyBorder="1" applyAlignment="1">
      <alignment horizontal="center" vertical="center" wrapText="1"/>
    </xf>
    <xf numFmtId="3" fontId="32" fillId="2" borderId="0" xfId="0" applyNumberFormat="1" applyFont="1" applyFill="1"/>
    <xf numFmtId="3" fontId="36" fillId="2" borderId="0" xfId="97" applyNumberFormat="1" applyFont="1" applyFill="1" applyBorder="1"/>
    <xf numFmtId="3" fontId="36" fillId="2" borderId="0" xfId="8" applyNumberFormat="1" applyFont="1" applyFill="1" applyBorder="1"/>
    <xf numFmtId="3" fontId="64" fillId="2" borderId="0" xfId="0" applyNumberFormat="1" applyFont="1" applyFill="1" applyAlignment="1">
      <alignment horizontal="center"/>
    </xf>
    <xf numFmtId="3" fontId="0" fillId="3" borderId="0" xfId="0" applyNumberFormat="1" applyFill="1" applyBorder="1"/>
    <xf numFmtId="3" fontId="47" fillId="5" borderId="0" xfId="0" applyNumberFormat="1" applyFont="1" applyFill="1" applyBorder="1" applyAlignment="1">
      <alignment horizontal="left" vertical="center"/>
    </xf>
    <xf numFmtId="3" fontId="51" fillId="2" borderId="0" xfId="0" applyNumberFormat="1" applyFont="1" applyFill="1" applyAlignment="1">
      <alignment wrapText="1"/>
    </xf>
    <xf numFmtId="3" fontId="68" fillId="2" borderId="0" xfId="0" applyNumberFormat="1" applyFont="1" applyFill="1" applyAlignment="1">
      <alignment horizontal="center" wrapText="1"/>
    </xf>
    <xf numFmtId="3" fontId="32" fillId="2" borderId="0" xfId="0" applyNumberFormat="1" applyFont="1" applyFill="1" applyAlignment="1">
      <alignment wrapText="1"/>
    </xf>
    <xf numFmtId="3" fontId="39" fillId="0" borderId="0" xfId="0" applyNumberFormat="1" applyFont="1" applyFill="1"/>
    <xf numFmtId="3" fontId="79" fillId="0" borderId="0" xfId="0" applyNumberFormat="1" applyFont="1" applyFill="1"/>
    <xf numFmtId="3" fontId="37" fillId="0" borderId="0" xfId="0" applyNumberFormat="1" applyFont="1" applyFill="1"/>
    <xf numFmtId="3" fontId="34" fillId="0" borderId="0" xfId="0" applyNumberFormat="1" applyFont="1" applyFill="1"/>
    <xf numFmtId="3" fontId="34" fillId="0" borderId="0" xfId="3" applyNumberFormat="1" applyFont="1" applyFill="1"/>
    <xf numFmtId="3" fontId="80" fillId="0" borderId="0" xfId="0" applyNumberFormat="1" applyFont="1" applyFill="1"/>
    <xf numFmtId="3" fontId="81" fillId="0" borderId="0" xfId="4" applyNumberFormat="1" applyFont="1" applyFill="1"/>
    <xf numFmtId="3" fontId="9" fillId="0" borderId="0" xfId="0" applyNumberFormat="1" applyFont="1" applyFill="1"/>
    <xf numFmtId="3" fontId="45" fillId="0" borderId="0" xfId="0" applyNumberFormat="1" applyFont="1" applyFill="1"/>
    <xf numFmtId="3" fontId="34" fillId="0" borderId="0" xfId="0" applyNumberFormat="1" applyFont="1" applyFill="1" applyAlignment="1">
      <alignment horizontal="left"/>
    </xf>
    <xf numFmtId="3" fontId="7" fillId="0" borderId="0" xfId="0" applyNumberFormat="1" applyFont="1" applyFill="1"/>
    <xf numFmtId="3" fontId="39" fillId="0" borderId="0" xfId="3" applyNumberFormat="1" applyFont="1" applyFill="1"/>
    <xf numFmtId="0" fontId="0" fillId="0" borderId="0" xfId="0"/>
    <xf numFmtId="1" fontId="29" fillId="5" borderId="0" xfId="0" applyNumberFormat="1" applyFont="1" applyFill="1" applyAlignment="1">
      <alignment horizontal="center" vertical="center"/>
    </xf>
    <xf numFmtId="1" fontId="52" fillId="5" borderId="0" xfId="3" applyNumberFormat="1" applyFont="1" applyFill="1" applyAlignment="1">
      <alignment horizontal="center"/>
    </xf>
    <xf numFmtId="1" fontId="47" fillId="5" borderId="0" xfId="0" applyNumberFormat="1" applyFont="1" applyFill="1" applyBorder="1" applyAlignment="1">
      <alignment horizontal="center" vertical="center"/>
    </xf>
    <xf numFmtId="1" fontId="47" fillId="5" borderId="8" xfId="0" applyNumberFormat="1" applyFont="1" applyFill="1" applyBorder="1" applyAlignment="1">
      <alignment horizontal="center" vertical="center"/>
    </xf>
    <xf numFmtId="1" fontId="47" fillId="5" borderId="1" xfId="29" quotePrefix="1" applyNumberFormat="1" applyFont="1" applyFill="1" applyBorder="1" applyAlignment="1">
      <alignment horizontal="center"/>
    </xf>
    <xf numFmtId="1" fontId="29" fillId="5" borderId="0" xfId="0" applyNumberFormat="1" applyFont="1" applyFill="1" applyAlignment="1">
      <alignment horizontal="center"/>
    </xf>
    <xf numFmtId="1" fontId="47" fillId="5" borderId="1" xfId="29" quotePrefix="1" applyNumberFormat="1" applyFont="1" applyFill="1" applyBorder="1" applyAlignment="1">
      <alignment horizontal="right"/>
    </xf>
    <xf numFmtId="1" fontId="29" fillId="5" borderId="1" xfId="0" applyNumberFormat="1" applyFont="1" applyFill="1" applyBorder="1" applyAlignment="1">
      <alignment horizontal="center" vertical="center"/>
    </xf>
    <xf numFmtId="1" fontId="47" fillId="5" borderId="0" xfId="0" applyNumberFormat="1" applyFont="1" applyFill="1" applyAlignment="1">
      <alignment horizontal="center" vertical="center" wrapText="1"/>
    </xf>
    <xf numFmtId="1" fontId="78" fillId="5" borderId="60" xfId="0" applyNumberFormat="1" applyFont="1" applyFill="1" applyBorder="1" applyAlignment="1">
      <alignment horizontal="center" vertical="center" wrapText="1"/>
    </xf>
    <xf numFmtId="0" fontId="1" fillId="3" borderId="0" xfId="34" applyFont="1" applyFill="1" applyBorder="1" applyAlignment="1">
      <alignment horizontal="center"/>
    </xf>
    <xf numFmtId="0" fontId="0" fillId="0" borderId="0" xfId="0" applyFill="1" applyAlignment="1">
      <alignment horizontal="center"/>
    </xf>
    <xf numFmtId="172" fontId="0" fillId="0" borderId="0" xfId="0" applyNumberFormat="1" applyFill="1"/>
    <xf numFmtId="0" fontId="69" fillId="0" borderId="0" xfId="0" applyFont="1" applyFill="1" applyAlignment="1">
      <alignment vertical="center"/>
    </xf>
    <xf numFmtId="172" fontId="34" fillId="0" borderId="0" xfId="4" applyNumberFormat="1" applyFont="1" applyFill="1"/>
    <xf numFmtId="172" fontId="4" fillId="0" borderId="25" xfId="3" applyNumberFormat="1" applyFont="1" applyFill="1" applyBorder="1"/>
    <xf numFmtId="172" fontId="34" fillId="0" borderId="0" xfId="0" applyNumberFormat="1" applyFont="1" applyFill="1"/>
    <xf numFmtId="172" fontId="34" fillId="0" borderId="0" xfId="3" applyNumberFormat="1" applyFont="1" applyFill="1"/>
    <xf numFmtId="172" fontId="1" fillId="0" borderId="0" xfId="3" applyNumberFormat="1" applyFont="1" applyFill="1"/>
    <xf numFmtId="172" fontId="52" fillId="5" borderId="0" xfId="3" applyNumberFormat="1" applyFont="1" applyFill="1" applyBorder="1"/>
    <xf numFmtId="172" fontId="52" fillId="5" borderId="7" xfId="3" applyNumberFormat="1" applyFont="1" applyFill="1" applyBorder="1"/>
    <xf numFmtId="172" fontId="82" fillId="3" borderId="0" xfId="3" applyNumberFormat="1" applyFont="1" applyFill="1" applyAlignment="1">
      <alignment horizontal="center"/>
    </xf>
    <xf numFmtId="172" fontId="82" fillId="3" borderId="0" xfId="3" applyNumberFormat="1" applyFont="1" applyFill="1" applyBorder="1" applyAlignment="1">
      <alignment horizontal="center"/>
    </xf>
    <xf numFmtId="172" fontId="40" fillId="0" borderId="0" xfId="0" applyNumberFormat="1" applyFont="1" applyFill="1"/>
    <xf numFmtId="172" fontId="47" fillId="5" borderId="0" xfId="3" applyNumberFormat="1" applyFont="1" applyFill="1" applyBorder="1"/>
    <xf numFmtId="172" fontId="34" fillId="0" borderId="0" xfId="4" applyNumberFormat="1" applyFont="1" applyFill="1" applyAlignment="1">
      <alignment horizontal="center"/>
    </xf>
    <xf numFmtId="172" fontId="34" fillId="0" borderId="0" xfId="3" applyNumberFormat="1" applyFont="1" applyFill="1" applyAlignment="1">
      <alignment horizontal="center"/>
    </xf>
    <xf numFmtId="172" fontId="35" fillId="0" borderId="0" xfId="3" applyNumberFormat="1" applyFont="1" applyFill="1" applyAlignment="1">
      <alignment horizontal="center"/>
    </xf>
    <xf numFmtId="172" fontId="1" fillId="3" borderId="0" xfId="37" applyNumberFormat="1" applyFont="1" applyFill="1"/>
    <xf numFmtId="172" fontId="4" fillId="3" borderId="6" xfId="9" applyNumberFormat="1" applyFont="1" applyFill="1" applyBorder="1"/>
    <xf numFmtId="172" fontId="34" fillId="3" borderId="8" xfId="0" applyNumberFormat="1" applyFont="1" applyFill="1" applyBorder="1"/>
    <xf numFmtId="172" fontId="1" fillId="3" borderId="0" xfId="7" applyNumberFormat="1" applyFont="1" applyFill="1"/>
    <xf numFmtId="172" fontId="1" fillId="3" borderId="0" xfId="3" applyNumberFormat="1" applyFont="1" applyFill="1"/>
    <xf numFmtId="172" fontId="1" fillId="3" borderId="1" xfId="7" applyNumberFormat="1" applyFont="1" applyFill="1" applyBorder="1"/>
    <xf numFmtId="172" fontId="4" fillId="3" borderId="26" xfId="3" applyNumberFormat="1" applyFont="1" applyFill="1" applyBorder="1"/>
    <xf numFmtId="172" fontId="0" fillId="2" borderId="0" xfId="0" applyNumberFormat="1" applyFill="1"/>
    <xf numFmtId="172" fontId="4" fillId="3" borderId="0" xfId="29" quotePrefix="1" applyNumberFormat="1" applyFont="1" applyFill="1" applyBorder="1" applyAlignment="1">
      <alignment horizontal="center"/>
    </xf>
    <xf numFmtId="172" fontId="4" fillId="3" borderId="6" xfId="11" applyNumberFormat="1" applyFont="1" applyFill="1" applyBorder="1"/>
    <xf numFmtId="172" fontId="4" fillId="3" borderId="6" xfId="4" applyNumberFormat="1" applyFont="1" applyFill="1" applyBorder="1"/>
    <xf numFmtId="172" fontId="33" fillId="2" borderId="7" xfId="4" applyNumberFormat="1" applyFont="1" applyFill="1" applyBorder="1" applyAlignment="1">
      <alignment horizontal="right"/>
    </xf>
    <xf numFmtId="172" fontId="1" fillId="3" borderId="0" xfId="3" applyNumberFormat="1" applyFont="1" applyFill="1" applyBorder="1"/>
    <xf numFmtId="172" fontId="1" fillId="3" borderId="6" xfId="3" applyNumberFormat="1" applyFont="1" applyFill="1" applyBorder="1"/>
    <xf numFmtId="172" fontId="28" fillId="2" borderId="7" xfId="4" applyNumberFormat="1" applyFont="1" applyFill="1" applyBorder="1"/>
    <xf numFmtId="172" fontId="35" fillId="3" borderId="6" xfId="0" applyNumberFormat="1" applyFont="1" applyFill="1" applyBorder="1"/>
    <xf numFmtId="172" fontId="4" fillId="3" borderId="6" xfId="30" applyNumberFormat="1" applyFont="1" applyFill="1" applyBorder="1"/>
    <xf numFmtId="172" fontId="0" fillId="2" borderId="1" xfId="0" applyNumberFormat="1" applyFont="1" applyFill="1" applyBorder="1"/>
    <xf numFmtId="172" fontId="0" fillId="2" borderId="1" xfId="0" applyNumberFormat="1" applyFill="1" applyBorder="1"/>
    <xf numFmtId="172" fontId="0" fillId="3" borderId="0" xfId="0" applyNumberFormat="1" applyFill="1"/>
    <xf numFmtId="172" fontId="28" fillId="3" borderId="7" xfId="4" applyNumberFormat="1" applyFont="1" applyFill="1" applyBorder="1"/>
    <xf numFmtId="172" fontId="0" fillId="3" borderId="7" xfId="0" applyNumberFormat="1" applyFill="1" applyBorder="1"/>
    <xf numFmtId="172" fontId="12" fillId="0" borderId="27" xfId="0" applyNumberFormat="1" applyFont="1" applyFill="1" applyBorder="1" applyAlignment="1">
      <alignment horizontal="right" vertical="center" wrapText="1"/>
    </xf>
    <xf numFmtId="172" fontId="12" fillId="0" borderId="27" xfId="0" applyNumberFormat="1" applyFont="1" applyFill="1" applyBorder="1" applyAlignment="1">
      <alignment horizontal="center" vertical="center" wrapText="1"/>
    </xf>
    <xf numFmtId="172" fontId="12" fillId="0" borderId="27" xfId="0" applyNumberFormat="1" applyFont="1" applyBorder="1" applyAlignment="1">
      <alignment horizontal="center" vertical="center" wrapText="1"/>
    </xf>
    <xf numFmtId="172" fontId="12" fillId="0" borderId="28" xfId="0" applyNumberFormat="1" applyFont="1" applyFill="1" applyBorder="1" applyAlignment="1">
      <alignment horizontal="right" vertical="center" wrapText="1"/>
    </xf>
    <xf numFmtId="172" fontId="12" fillId="0" borderId="28" xfId="0" applyNumberFormat="1" applyFont="1" applyFill="1" applyBorder="1" applyAlignment="1">
      <alignment horizontal="center" vertical="center" wrapText="1"/>
    </xf>
    <xf numFmtId="172" fontId="12" fillId="0" borderId="28" xfId="0" applyNumberFormat="1" applyFont="1" applyBorder="1" applyAlignment="1">
      <alignment horizontal="center" vertical="center" wrapText="1"/>
    </xf>
    <xf numFmtId="172" fontId="12" fillId="0" borderId="29" xfId="0" applyNumberFormat="1" applyFont="1" applyFill="1" applyBorder="1" applyAlignment="1">
      <alignment horizontal="center" vertical="center" wrapText="1"/>
    </xf>
    <xf numFmtId="172" fontId="12" fillId="0" borderId="29" xfId="0" applyNumberFormat="1" applyFont="1" applyBorder="1" applyAlignment="1">
      <alignment horizontal="center" vertical="center" wrapText="1"/>
    </xf>
    <xf numFmtId="172" fontId="36" fillId="2" borderId="0" xfId="0" applyNumberFormat="1" applyFont="1" applyFill="1" applyBorder="1"/>
    <xf numFmtId="172" fontId="36" fillId="2" borderId="0" xfId="97" applyNumberFormat="1" applyFont="1" applyFill="1" applyBorder="1"/>
    <xf numFmtId="172" fontId="36" fillId="2" borderId="7" xfId="4" applyNumberFormat="1" applyFont="1" applyFill="1" applyBorder="1" applyAlignment="1">
      <alignment horizontal="center"/>
    </xf>
    <xf numFmtId="172" fontId="36" fillId="2" borderId="7" xfId="4" applyNumberFormat="1" applyFont="1" applyFill="1" applyBorder="1"/>
    <xf numFmtId="172" fontId="50" fillId="2" borderId="0" xfId="0" applyNumberFormat="1" applyFont="1" applyFill="1" applyAlignment="1">
      <alignment horizontal="center" wrapText="1"/>
    </xf>
    <xf numFmtId="172" fontId="50" fillId="2" borderId="0" xfId="0" applyNumberFormat="1" applyFont="1" applyFill="1" applyAlignment="1">
      <alignment horizontal="center"/>
    </xf>
    <xf numFmtId="172" fontId="72" fillId="0" borderId="8" xfId="0" applyNumberFormat="1" applyFont="1" applyFill="1" applyBorder="1"/>
    <xf numFmtId="0" fontId="0" fillId="0" borderId="0" xfId="0"/>
    <xf numFmtId="3" fontId="12" fillId="0" borderId="2" xfId="17" applyNumberFormat="1" applyFont="1" applyFill="1" applyBorder="1"/>
    <xf numFmtId="3" fontId="3" fillId="11" borderId="8" xfId="17" applyNumberFormat="1" applyFont="1" applyFill="1" applyBorder="1"/>
    <xf numFmtId="3" fontId="12" fillId="0" borderId="8" xfId="17" applyNumberFormat="1" applyFont="1" applyFill="1" applyBorder="1"/>
    <xf numFmtId="0" fontId="14" fillId="0" borderId="0" xfId="0" applyFont="1" applyFill="1" applyBorder="1"/>
    <xf numFmtId="0" fontId="0" fillId="0" borderId="0" xfId="0" applyFont="1" applyFill="1" applyBorder="1"/>
    <xf numFmtId="172" fontId="14" fillId="0" borderId="0" xfId="0" applyNumberFormat="1" applyFont="1" applyFill="1" applyBorder="1"/>
    <xf numFmtId="14" fontId="0" fillId="0" borderId="0" xfId="0" applyNumberFormat="1" applyFill="1" applyBorder="1" applyAlignment="1">
      <alignment horizontal="center"/>
    </xf>
    <xf numFmtId="0" fontId="30" fillId="0" borderId="0" xfId="2" applyFill="1"/>
    <xf numFmtId="0" fontId="34" fillId="0" borderId="0" xfId="0" applyFont="1" applyFill="1" applyBorder="1"/>
    <xf numFmtId="0" fontId="34" fillId="0" borderId="0" xfId="0" applyFont="1" applyFill="1" applyAlignment="1">
      <alignment horizontal="left"/>
    </xf>
    <xf numFmtId="166" fontId="34" fillId="0" borderId="8" xfId="3" applyNumberFormat="1" applyFont="1" applyFill="1" applyBorder="1"/>
    <xf numFmtId="172" fontId="34" fillId="0" borderId="8" xfId="3" applyNumberFormat="1" applyFont="1" applyFill="1" applyBorder="1"/>
    <xf numFmtId="0" fontId="34" fillId="3" borderId="17" xfId="0" applyFont="1" applyFill="1" applyBorder="1"/>
    <xf numFmtId="0" fontId="34" fillId="3" borderId="8" xfId="0" applyFont="1" applyFill="1" applyBorder="1" applyAlignment="1">
      <alignment horizontal="center"/>
    </xf>
    <xf numFmtId="0" fontId="0" fillId="0" borderId="8" xfId="0" applyBorder="1" applyAlignment="1">
      <alignment horizontal="center"/>
    </xf>
    <xf numFmtId="0" fontId="35" fillId="0" borderId="17" xfId="0" applyFont="1" applyFill="1" applyBorder="1" applyAlignment="1">
      <alignment vertical="center"/>
    </xf>
    <xf numFmtId="0" fontId="35" fillId="0" borderId="0" xfId="0" applyFont="1" applyFill="1" applyBorder="1" applyAlignment="1">
      <alignment vertical="center"/>
    </xf>
    <xf numFmtId="0" fontId="35" fillId="0" borderId="13" xfId="0" applyFont="1" applyFill="1" applyBorder="1" applyAlignment="1">
      <alignment vertical="center"/>
    </xf>
    <xf numFmtId="3" fontId="35" fillId="0" borderId="8" xfId="0" applyNumberFormat="1" applyFont="1" applyFill="1" applyBorder="1" applyAlignment="1">
      <alignment horizontal="center" vertical="center" wrapText="1"/>
    </xf>
    <xf numFmtId="0" fontId="35" fillId="0" borderId="8" xfId="0" applyFont="1" applyFill="1" applyBorder="1" applyAlignment="1">
      <alignment horizontal="center" vertical="center" wrapText="1"/>
    </xf>
    <xf numFmtId="0" fontId="34" fillId="0" borderId="17" xfId="0" applyFont="1" applyFill="1" applyBorder="1"/>
    <xf numFmtId="172" fontId="34" fillId="0" borderId="19" xfId="3" applyNumberFormat="1" applyFont="1" applyFill="1" applyBorder="1"/>
    <xf numFmtId="9" fontId="34" fillId="0" borderId="5" xfId="97" applyFont="1" applyFill="1" applyBorder="1" applyAlignment="1">
      <alignment horizontal="center"/>
    </xf>
    <xf numFmtId="0" fontId="34" fillId="0" borderId="12" xfId="0" applyFont="1" applyFill="1" applyBorder="1"/>
    <xf numFmtId="9" fontId="34" fillId="0" borderId="24" xfId="97" applyFont="1" applyFill="1" applyBorder="1" applyAlignment="1">
      <alignment horizontal="center"/>
    </xf>
    <xf numFmtId="0" fontId="63" fillId="0" borderId="17" xfId="0" applyFont="1" applyFill="1" applyBorder="1"/>
    <xf numFmtId="0" fontId="34" fillId="0" borderId="8" xfId="0" applyFont="1" applyFill="1" applyBorder="1"/>
    <xf numFmtId="172" fontId="34" fillId="0" borderId="8" xfId="0" applyNumberFormat="1" applyFont="1" applyFill="1" applyBorder="1"/>
    <xf numFmtId="9" fontId="34" fillId="0" borderId="8" xfId="97" applyFont="1" applyFill="1" applyBorder="1" applyAlignment="1">
      <alignment horizontal="center"/>
    </xf>
    <xf numFmtId="172" fontId="34" fillId="0" borderId="25" xfId="3" applyNumberFormat="1" applyFont="1" applyFill="1" applyBorder="1"/>
    <xf numFmtId="166" fontId="34" fillId="0" borderId="24" xfId="3" applyNumberFormat="1" applyFont="1" applyFill="1" applyBorder="1"/>
    <xf numFmtId="0" fontId="34" fillId="0" borderId="8" xfId="0" applyFont="1" applyFill="1" applyBorder="1" applyAlignment="1">
      <alignment wrapText="1"/>
    </xf>
    <xf numFmtId="166" fontId="34" fillId="0" borderId="5" xfId="3" applyNumberFormat="1" applyFont="1" applyFill="1" applyBorder="1"/>
    <xf numFmtId="0" fontId="1" fillId="0" borderId="8" xfId="0" applyFont="1" applyFill="1" applyBorder="1"/>
    <xf numFmtId="172" fontId="1" fillId="0" borderId="8" xfId="3" applyNumberFormat="1" applyFont="1" applyFill="1" applyBorder="1"/>
    <xf numFmtId="0" fontId="34" fillId="0" borderId="17" xfId="0" applyFont="1" applyFill="1" applyBorder="1" applyAlignment="1"/>
    <xf numFmtId="172" fontId="34" fillId="0" borderId="25" xfId="0" applyNumberFormat="1" applyFont="1" applyFill="1" applyBorder="1" applyAlignment="1"/>
    <xf numFmtId="0" fontId="34" fillId="0" borderId="24" xfId="0" applyFont="1" applyFill="1" applyBorder="1" applyAlignment="1"/>
    <xf numFmtId="0" fontId="1" fillId="0" borderId="8" xfId="0" applyFont="1" applyFill="1" applyBorder="1" applyAlignment="1">
      <alignment wrapText="1"/>
    </xf>
    <xf numFmtId="172" fontId="34" fillId="0" borderId="17" xfId="3" applyNumberFormat="1" applyFont="1" applyFill="1" applyBorder="1" applyAlignment="1">
      <alignment vertical="center"/>
    </xf>
    <xf numFmtId="3" fontId="34" fillId="0" borderId="7" xfId="0" applyNumberFormat="1" applyFont="1" applyFill="1" applyBorder="1"/>
    <xf numFmtId="0" fontId="35" fillId="0" borderId="8" xfId="0" applyFont="1" applyFill="1" applyBorder="1"/>
    <xf numFmtId="3" fontId="34" fillId="0" borderId="0" xfId="0" applyNumberFormat="1" applyFont="1" applyFill="1" applyBorder="1" applyAlignment="1"/>
    <xf numFmtId="0" fontId="34" fillId="0" borderId="0" xfId="0" applyFont="1" applyFill="1" applyBorder="1" applyAlignment="1"/>
    <xf numFmtId="0" fontId="83" fillId="0" borderId="8" xfId="0" applyFont="1" applyFill="1" applyBorder="1"/>
    <xf numFmtId="3" fontId="34" fillId="0" borderId="8" xfId="0" applyNumberFormat="1" applyFont="1" applyFill="1" applyBorder="1" applyAlignment="1">
      <alignment horizontal="center"/>
    </xf>
    <xf numFmtId="0" fontId="34" fillId="0" borderId="8" xfId="0" applyFont="1" applyFill="1" applyBorder="1" applyAlignment="1">
      <alignment horizontal="center"/>
    </xf>
    <xf numFmtId="14" fontId="35" fillId="0" borderId="24" xfId="0" applyNumberFormat="1" applyFont="1" applyFill="1" applyBorder="1" applyAlignment="1">
      <alignment vertical="center"/>
    </xf>
    <xf numFmtId="9" fontId="34" fillId="3" borderId="5" xfId="97" applyFont="1" applyFill="1" applyBorder="1" applyAlignment="1">
      <alignment horizontal="center"/>
    </xf>
    <xf numFmtId="0" fontId="0" fillId="0" borderId="0" xfId="0"/>
    <xf numFmtId="0" fontId="30" fillId="3" borderId="0" xfId="2" applyFill="1" applyAlignment="1" applyProtection="1">
      <alignment horizontal="center" vertical="center"/>
      <protection locked="0"/>
    </xf>
    <xf numFmtId="14" fontId="1" fillId="0" borderId="0" xfId="0" applyNumberFormat="1" applyFont="1" applyFill="1"/>
    <xf numFmtId="0" fontId="39" fillId="0" borderId="0" xfId="0" applyFont="1"/>
    <xf numFmtId="0" fontId="39" fillId="0" borderId="8" xfId="0" applyFont="1" applyBorder="1"/>
    <xf numFmtId="0" fontId="39" fillId="12" borderId="8" xfId="0" applyFont="1" applyFill="1" applyBorder="1" applyAlignment="1">
      <alignment horizontal="left"/>
    </xf>
    <xf numFmtId="0" fontId="39" fillId="0" borderId="0" xfId="0" applyFont="1" applyBorder="1"/>
    <xf numFmtId="0" fontId="39" fillId="12" borderId="8" xfId="0" applyFont="1" applyFill="1" applyBorder="1"/>
    <xf numFmtId="0" fontId="84" fillId="0" borderId="0" xfId="0" applyFont="1" applyAlignment="1">
      <alignment vertical="center" wrapText="1"/>
    </xf>
    <xf numFmtId="0" fontId="30" fillId="12" borderId="8" xfId="2" applyFill="1" applyBorder="1"/>
    <xf numFmtId="0" fontId="39" fillId="0" borderId="8" xfId="0" applyFont="1" applyBorder="1" applyAlignment="1">
      <alignment horizontal="center"/>
    </xf>
    <xf numFmtId="0" fontId="39" fillId="0" borderId="8" xfId="0" applyFont="1" applyBorder="1" applyAlignment="1"/>
    <xf numFmtId="3" fontId="39" fillId="12" borderId="8" xfId="0" applyNumberFormat="1" applyFont="1" applyFill="1" applyBorder="1" applyAlignment="1">
      <alignment horizontal="center"/>
    </xf>
    <xf numFmtId="3" fontId="39" fillId="12" borderId="8" xfId="0" applyNumberFormat="1" applyFont="1" applyFill="1" applyBorder="1"/>
    <xf numFmtId="0" fontId="39" fillId="12" borderId="8" xfId="0" applyFont="1" applyFill="1" applyBorder="1" applyAlignment="1">
      <alignment horizontal="center"/>
    </xf>
    <xf numFmtId="4" fontId="39" fillId="12" borderId="8" xfId="0" applyNumberFormat="1" applyFont="1" applyFill="1" applyBorder="1" applyAlignment="1"/>
    <xf numFmtId="0" fontId="84" fillId="0" borderId="8" xfId="0" applyFont="1" applyBorder="1"/>
    <xf numFmtId="0" fontId="34" fillId="0" borderId="8" xfId="0" applyFont="1" applyBorder="1"/>
    <xf numFmtId="3" fontId="84" fillId="0" borderId="8" xfId="0" applyNumberFormat="1" applyFont="1" applyBorder="1"/>
    <xf numFmtId="172" fontId="36" fillId="2" borderId="7" xfId="4" applyNumberFormat="1" applyFont="1" applyFill="1" applyBorder="1" applyAlignment="1">
      <alignment horizontal="right"/>
    </xf>
    <xf numFmtId="172" fontId="30" fillId="0" borderId="0" xfId="2" applyNumberFormat="1" applyFill="1"/>
    <xf numFmtId="172" fontId="69" fillId="0" borderId="0" xfId="0" applyNumberFormat="1" applyFont="1" applyFill="1" applyAlignment="1">
      <alignment vertical="center"/>
    </xf>
    <xf numFmtId="0" fontId="55" fillId="0" borderId="0" xfId="0" applyFont="1" applyFill="1" applyAlignment="1"/>
    <xf numFmtId="172" fontId="55" fillId="0" borderId="0" xfId="0" applyNumberFormat="1" applyFont="1" applyFill="1" applyAlignment="1"/>
    <xf numFmtId="0" fontId="39" fillId="0" borderId="0" xfId="0" applyFont="1" applyFill="1" applyAlignment="1">
      <alignment vertical="center"/>
    </xf>
    <xf numFmtId="0" fontId="29" fillId="0" borderId="0" xfId="0" applyFont="1" applyFill="1" applyAlignment="1"/>
    <xf numFmtId="0" fontId="29" fillId="0" borderId="0" xfId="0" applyFont="1" applyFill="1" applyAlignment="1">
      <alignment horizontal="center" vertical="center"/>
    </xf>
    <xf numFmtId="172" fontId="29" fillId="0" borderId="0" xfId="0" applyNumberFormat="1" applyFont="1" applyFill="1" applyAlignment="1"/>
    <xf numFmtId="0" fontId="33" fillId="0" borderId="1" xfId="0" applyFont="1" applyFill="1" applyBorder="1" applyAlignment="1">
      <alignment horizontal="center" vertical="center"/>
    </xf>
    <xf numFmtId="0" fontId="4" fillId="0" borderId="1" xfId="29" applyFont="1" applyFill="1" applyBorder="1" applyAlignment="1">
      <alignment horizontal="center"/>
    </xf>
    <xf numFmtId="172" fontId="33" fillId="0" borderId="1" xfId="0" applyNumberFormat="1" applyFont="1" applyFill="1" applyBorder="1" applyAlignment="1">
      <alignment horizontal="center"/>
    </xf>
    <xf numFmtId="0" fontId="0" fillId="0" borderId="1" xfId="0" applyFill="1" applyBorder="1"/>
    <xf numFmtId="0" fontId="0" fillId="0" borderId="1" xfId="0" applyFill="1" applyBorder="1" applyAlignment="1">
      <alignment horizontal="center"/>
    </xf>
    <xf numFmtId="172" fontId="0" fillId="0" borderId="1" xfId="0" applyNumberFormat="1" applyFill="1" applyBorder="1"/>
    <xf numFmtId="0" fontId="1" fillId="0" borderId="0" xfId="29" applyFont="1" applyFill="1" applyBorder="1" applyAlignment="1">
      <alignment horizontal="left"/>
    </xf>
    <xf numFmtId="0" fontId="0" fillId="3" borderId="0" xfId="0" applyFill="1" applyAlignment="1">
      <alignment horizontal="center"/>
    </xf>
    <xf numFmtId="172" fontId="1" fillId="0" borderId="0" xfId="3" applyNumberFormat="1" applyFont="1" applyFill="1" applyBorder="1"/>
    <xf numFmtId="0" fontId="85" fillId="0" borderId="0" xfId="0" applyFont="1" applyFill="1" applyBorder="1"/>
    <xf numFmtId="3" fontId="85" fillId="0" borderId="0" xfId="0" applyNumberFormat="1" applyFont="1" applyFill="1" applyBorder="1"/>
    <xf numFmtId="3" fontId="86" fillId="0" borderId="0" xfId="0" applyNumberFormat="1" applyFont="1" applyFill="1" applyBorder="1"/>
    <xf numFmtId="0" fontId="85" fillId="0" borderId="0" xfId="0" applyFont="1" applyFill="1" applyBorder="1" applyAlignment="1">
      <alignment horizontal="center"/>
    </xf>
    <xf numFmtId="0" fontId="86" fillId="0" borderId="0" xfId="0" applyFont="1" applyFill="1" applyBorder="1"/>
    <xf numFmtId="14" fontId="85" fillId="0" borderId="0" xfId="0" applyNumberFormat="1" applyFont="1" applyFill="1" applyBorder="1" applyAlignment="1">
      <alignment horizontal="center"/>
    </xf>
    <xf numFmtId="172" fontId="12" fillId="0" borderId="14" xfId="13" applyNumberFormat="1" applyFont="1" applyFill="1" applyBorder="1"/>
    <xf numFmtId="172" fontId="12" fillId="0" borderId="3" xfId="13" applyNumberFormat="1" applyFont="1" applyFill="1" applyBorder="1"/>
    <xf numFmtId="172" fontId="3" fillId="11" borderId="8" xfId="13" applyNumberFormat="1" applyFont="1" applyFill="1" applyBorder="1"/>
    <xf numFmtId="172" fontId="12" fillId="0" borderId="8" xfId="13" applyNumberFormat="1" applyFont="1" applyFill="1" applyBorder="1"/>
    <xf numFmtId="172" fontId="0" fillId="2" borderId="8" xfId="0" applyNumberFormat="1" applyFill="1" applyBorder="1"/>
    <xf numFmtId="172" fontId="33" fillId="2" borderId="8" xfId="0" applyNumberFormat="1" applyFont="1" applyFill="1" applyBorder="1"/>
    <xf numFmtId="14" fontId="86" fillId="0" borderId="0" xfId="0" applyNumberFormat="1" applyFont="1" applyFill="1" applyBorder="1" applyAlignment="1">
      <alignment horizontal="center"/>
    </xf>
    <xf numFmtId="0" fontId="0" fillId="0" borderId="0" xfId="0"/>
    <xf numFmtId="172" fontId="4" fillId="3" borderId="6" xfId="3" applyNumberFormat="1" applyFont="1" applyFill="1" applyBorder="1"/>
    <xf numFmtId="172" fontId="28" fillId="0" borderId="7" xfId="4" applyNumberFormat="1" applyFont="1" applyBorder="1"/>
    <xf numFmtId="172" fontId="12" fillId="0" borderId="2" xfId="13" applyNumberFormat="1" applyFont="1" applyFill="1" applyBorder="1"/>
    <xf numFmtId="172" fontId="12" fillId="0" borderId="2" xfId="13" applyNumberFormat="1" applyFont="1" applyFill="1" applyBorder="1" applyAlignment="1">
      <alignment horizontal="right"/>
    </xf>
    <xf numFmtId="172" fontId="12" fillId="0" borderId="14" xfId="13" quotePrefix="1" applyNumberFormat="1" applyFont="1" applyFill="1" applyBorder="1"/>
    <xf numFmtId="0" fontId="22" fillId="0" borderId="30"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1" xfId="0" applyFont="1" applyFill="1" applyBorder="1" applyAlignment="1">
      <alignment vertical="center" wrapText="1"/>
    </xf>
    <xf numFmtId="0" fontId="22" fillId="0" borderId="32" xfId="0" applyFont="1" applyFill="1" applyBorder="1" applyAlignment="1">
      <alignment vertical="center" wrapText="1"/>
    </xf>
    <xf numFmtId="0" fontId="22" fillId="0" borderId="33" xfId="0" applyFont="1" applyFill="1" applyBorder="1" applyAlignment="1">
      <alignment horizontal="center" vertical="center" wrapText="1"/>
    </xf>
    <xf numFmtId="0" fontId="22" fillId="0" borderId="34" xfId="0" applyFont="1" applyFill="1" applyBorder="1" applyAlignment="1">
      <alignment horizontal="center" vertical="center" wrapText="1"/>
    </xf>
    <xf numFmtId="0" fontId="22" fillId="0" borderId="34" xfId="0" applyFont="1" applyFill="1" applyBorder="1" applyAlignment="1">
      <alignment vertical="center" wrapText="1"/>
    </xf>
    <xf numFmtId="0" fontId="22" fillId="0" borderId="35" xfId="0" applyFont="1" applyFill="1" applyBorder="1" applyAlignment="1">
      <alignment vertical="center" wrapText="1"/>
    </xf>
    <xf numFmtId="0" fontId="22" fillId="0" borderId="36" xfId="0" applyFont="1" applyFill="1" applyBorder="1" applyAlignment="1">
      <alignment horizontal="center" vertical="center" wrapText="1"/>
    </xf>
    <xf numFmtId="0" fontId="22" fillId="0" borderId="37" xfId="0" applyFont="1" applyFill="1" applyBorder="1" applyAlignment="1">
      <alignment horizontal="center" vertical="center" wrapText="1"/>
    </xf>
    <xf numFmtId="0" fontId="22" fillId="0" borderId="37" xfId="0" applyFont="1" applyFill="1" applyBorder="1" applyAlignment="1">
      <alignment vertical="center" wrapText="1"/>
    </xf>
    <xf numFmtId="0" fontId="22" fillId="0" borderId="38" xfId="0" applyFont="1" applyFill="1" applyBorder="1" applyAlignment="1">
      <alignment vertical="center" wrapText="1"/>
    </xf>
    <xf numFmtId="175" fontId="85" fillId="0" borderId="0" xfId="9" applyNumberFormat="1" applyFont="1" applyFill="1" applyBorder="1"/>
    <xf numFmtId="0" fontId="1" fillId="0" borderId="0" xfId="0" applyFont="1" applyFill="1"/>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85" fillId="0" borderId="0" xfId="0" applyFont="1" applyFill="1"/>
    <xf numFmtId="0" fontId="76" fillId="0" borderId="0" xfId="0" applyFont="1" applyFill="1" applyAlignment="1">
      <alignment horizontal="justify" vertical="center" wrapText="1"/>
    </xf>
    <xf numFmtId="0" fontId="76" fillId="0" borderId="0" xfId="0" applyFont="1" applyFill="1" applyAlignment="1">
      <alignment horizontal="right" vertical="center" wrapText="1"/>
    </xf>
    <xf numFmtId="0" fontId="0" fillId="0" borderId="0" xfId="0"/>
    <xf numFmtId="165" fontId="47" fillId="5" borderId="0" xfId="3" applyNumberFormat="1" applyFont="1" applyFill="1" applyAlignment="1">
      <alignment horizontal="center" vertical="center" wrapText="1"/>
    </xf>
    <xf numFmtId="165" fontId="47" fillId="5" borderId="1" xfId="3" applyNumberFormat="1" applyFont="1" applyFill="1" applyBorder="1" applyAlignment="1">
      <alignment horizontal="center" vertical="center" wrapText="1"/>
    </xf>
    <xf numFmtId="0" fontId="38" fillId="0" borderId="0" xfId="0" applyFont="1" applyAlignment="1">
      <alignment horizontal="center"/>
    </xf>
    <xf numFmtId="0" fontId="49" fillId="2" borderId="0" xfId="0" applyFont="1" applyFill="1"/>
    <xf numFmtId="172" fontId="36" fillId="0" borderId="0" xfId="0" applyNumberFormat="1" applyFont="1"/>
    <xf numFmtId="0" fontId="1" fillId="0" borderId="0" xfId="37" applyFont="1" applyFill="1"/>
    <xf numFmtId="0" fontId="72" fillId="0" borderId="0" xfId="0" applyFont="1" applyFill="1" applyBorder="1"/>
    <xf numFmtId="14" fontId="72" fillId="0" borderId="0" xfId="0" applyNumberFormat="1" applyFont="1" applyFill="1" applyBorder="1" applyAlignment="1">
      <alignment horizontal="right"/>
    </xf>
    <xf numFmtId="172" fontId="72" fillId="0" borderId="0" xfId="0" applyNumberFormat="1" applyFont="1" applyFill="1" applyBorder="1"/>
    <xf numFmtId="0" fontId="0" fillId="0" borderId="0" xfId="0" applyFill="1" applyBorder="1" applyAlignment="1">
      <alignment horizontal="right"/>
    </xf>
    <xf numFmtId="14" fontId="0" fillId="0" borderId="0" xfId="0" applyNumberFormat="1" applyFill="1" applyAlignment="1">
      <alignment horizontal="center"/>
    </xf>
    <xf numFmtId="0" fontId="0" fillId="0" borderId="0" xfId="0" applyFont="1" applyFill="1"/>
    <xf numFmtId="0" fontId="0" fillId="0" borderId="0" xfId="0" applyFont="1" applyFill="1" applyAlignment="1">
      <alignment horizontal="center"/>
    </xf>
    <xf numFmtId="172" fontId="0" fillId="0" borderId="0" xfId="0" applyNumberFormat="1" applyFont="1" applyFill="1"/>
    <xf numFmtId="14" fontId="0" fillId="0" borderId="0" xfId="0" applyNumberFormat="1" applyFill="1" applyBorder="1"/>
    <xf numFmtId="0" fontId="0" fillId="0" borderId="0" xfId="0" applyFill="1" applyBorder="1" applyAlignment="1">
      <alignment horizontal="center"/>
    </xf>
    <xf numFmtId="14" fontId="72" fillId="0" borderId="0" xfId="0" applyNumberFormat="1" applyFont="1" applyFill="1" applyBorder="1" applyAlignment="1"/>
    <xf numFmtId="0" fontId="0" fillId="0" borderId="0" xfId="0" applyFill="1" applyBorder="1" applyAlignment="1"/>
    <xf numFmtId="0" fontId="39" fillId="0" borderId="8" xfId="0" applyFont="1" applyFill="1" applyBorder="1" applyAlignment="1">
      <alignment horizontal="right"/>
    </xf>
    <xf numFmtId="14" fontId="39" fillId="0" borderId="8" xfId="0" applyNumberFormat="1" applyFont="1" applyFill="1" applyBorder="1"/>
    <xf numFmtId="0" fontId="39" fillId="0" borderId="8" xfId="0" applyFont="1" applyFill="1" applyBorder="1"/>
    <xf numFmtId="0" fontId="39" fillId="0" borderId="8" xfId="0" applyFont="1" applyFill="1" applyBorder="1" applyAlignment="1">
      <alignment horizontal="left"/>
    </xf>
    <xf numFmtId="0" fontId="1" fillId="0" borderId="0" xfId="32"/>
    <xf numFmtId="0" fontId="50" fillId="2" borderId="0" xfId="0" applyFont="1" applyFill="1" applyAlignment="1">
      <alignment horizontal="left"/>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4" xfId="0" applyFont="1" applyBorder="1" applyAlignment="1">
      <alignment vertical="center" wrapText="1"/>
    </xf>
    <xf numFmtId="0" fontId="22" fillId="0" borderId="35" xfId="0" applyFont="1" applyBorder="1" applyAlignment="1">
      <alignment vertical="center" wrapText="1"/>
    </xf>
    <xf numFmtId="0" fontId="85" fillId="0" borderId="0" xfId="0" applyFont="1" applyAlignment="1">
      <alignment horizontal="justify" vertical="center"/>
    </xf>
    <xf numFmtId="0" fontId="85" fillId="0" borderId="0" xfId="0" applyFont="1"/>
    <xf numFmtId="3" fontId="87" fillId="0" borderId="0" xfId="0" applyNumberFormat="1" applyFont="1" applyFill="1" applyBorder="1" applyAlignment="1">
      <alignment horizontal="right" vertical="center" wrapText="1"/>
    </xf>
    <xf numFmtId="0" fontId="86" fillId="0" borderId="0" xfId="0" applyFont="1" applyFill="1"/>
    <xf numFmtId="3" fontId="85" fillId="0" borderId="0" xfId="0" applyNumberFormat="1" applyFont="1" applyFill="1"/>
    <xf numFmtId="3" fontId="88" fillId="0" borderId="0" xfId="0" applyNumberFormat="1" applyFont="1" applyFill="1" applyBorder="1" applyAlignment="1">
      <alignment horizontal="right" vertical="center"/>
    </xf>
    <xf numFmtId="0" fontId="88" fillId="0" borderId="0" xfId="0" applyFont="1" applyFill="1" applyBorder="1" applyAlignment="1">
      <alignment vertical="center"/>
    </xf>
    <xf numFmtId="0" fontId="89" fillId="0" borderId="0" xfId="0" applyFont="1" applyFill="1" applyBorder="1" applyAlignment="1">
      <alignment horizontal="left"/>
    </xf>
    <xf numFmtId="4" fontId="88" fillId="0" borderId="0" xfId="0" applyNumberFormat="1" applyFont="1" applyFill="1" applyBorder="1" applyAlignment="1">
      <alignment horizontal="right" vertical="center"/>
    </xf>
    <xf numFmtId="0" fontId="86" fillId="0" borderId="0" xfId="0" applyFont="1" applyAlignment="1">
      <alignment horizontal="center" vertical="center"/>
    </xf>
    <xf numFmtId="0" fontId="90" fillId="0" borderId="0" xfId="0" applyFont="1"/>
    <xf numFmtId="0" fontId="86" fillId="0" borderId="0" xfId="0" applyFont="1" applyAlignment="1">
      <alignment horizontal="justify" vertical="center"/>
    </xf>
    <xf numFmtId="0" fontId="86" fillId="0" borderId="0" xfId="0" applyFont="1"/>
    <xf numFmtId="0" fontId="90" fillId="0" borderId="0" xfId="0" applyFont="1" applyAlignment="1">
      <alignment horizontal="left" vertical="center" wrapText="1"/>
    </xf>
    <xf numFmtId="0" fontId="86" fillId="0" borderId="0" xfId="0" applyFont="1" applyAlignment="1">
      <alignment horizontal="left" vertical="center"/>
    </xf>
    <xf numFmtId="0" fontId="85" fillId="0" borderId="0" xfId="0" applyFont="1" applyAlignment="1">
      <alignment horizontal="left" vertical="center"/>
    </xf>
    <xf numFmtId="0" fontId="85" fillId="0" borderId="0" xfId="0" applyFont="1" applyBorder="1"/>
    <xf numFmtId="0" fontId="86" fillId="0" borderId="0" xfId="0" applyFont="1" applyBorder="1"/>
    <xf numFmtId="0" fontId="90" fillId="0" borderId="0" xfId="0" applyFont="1" applyFill="1" applyAlignment="1">
      <alignment horizontal="left" vertical="center" wrapText="1"/>
    </xf>
    <xf numFmtId="0" fontId="85" fillId="0" borderId="0" xfId="0" applyFont="1" applyAlignment="1">
      <alignment horizontal="left" vertical="center" wrapText="1"/>
    </xf>
    <xf numFmtId="0" fontId="86" fillId="0" borderId="0" xfId="0" applyFont="1" applyFill="1" applyBorder="1" applyAlignment="1">
      <alignment horizontal="center"/>
    </xf>
    <xf numFmtId="0" fontId="90" fillId="0" borderId="0" xfId="0" applyFont="1" applyFill="1"/>
    <xf numFmtId="0" fontId="86" fillId="0" borderId="0" xfId="0" applyFont="1" applyFill="1" applyAlignment="1">
      <alignment horizontal="left" vertical="center" wrapText="1"/>
    </xf>
    <xf numFmtId="0" fontId="86" fillId="0" borderId="0" xfId="0" applyFont="1" applyAlignment="1">
      <alignment horizontal="left" vertical="center" wrapText="1"/>
    </xf>
    <xf numFmtId="0" fontId="85" fillId="0" borderId="0" xfId="0" applyFont="1" applyFill="1" applyBorder="1" applyAlignment="1">
      <alignment vertical="center" wrapText="1"/>
    </xf>
    <xf numFmtId="0" fontId="85" fillId="0" borderId="0" xfId="0" applyFont="1" applyBorder="1" applyAlignment="1">
      <alignment vertical="center" wrapText="1"/>
    </xf>
    <xf numFmtId="3" fontId="86" fillId="0" borderId="0" xfId="0" applyNumberFormat="1" applyFont="1" applyBorder="1"/>
    <xf numFmtId="0" fontId="89" fillId="0" borderId="0" xfId="0" applyFont="1" applyFill="1" applyBorder="1"/>
    <xf numFmtId="3" fontId="89" fillId="0" borderId="0" xfId="0" applyNumberFormat="1" applyFont="1" applyFill="1" applyBorder="1"/>
    <xf numFmtId="0" fontId="85" fillId="0" borderId="0" xfId="44" applyFont="1" applyFill="1" applyBorder="1"/>
    <xf numFmtId="3" fontId="85" fillId="0" borderId="0" xfId="44" applyNumberFormat="1" applyFont="1" applyFill="1" applyBorder="1"/>
    <xf numFmtId="0" fontId="91" fillId="13" borderId="8" xfId="0" applyFont="1" applyFill="1" applyBorder="1" applyAlignment="1">
      <alignment horizontal="center"/>
    </xf>
    <xf numFmtId="41" fontId="91" fillId="13" borderId="8" xfId="4" applyFont="1" applyFill="1" applyBorder="1" applyAlignment="1">
      <alignment horizontal="center"/>
    </xf>
    <xf numFmtId="0" fontId="85" fillId="0" borderId="8" xfId="0" applyFont="1" applyBorder="1" applyAlignment="1">
      <alignment vertical="center"/>
    </xf>
    <xf numFmtId="0" fontId="85" fillId="0" borderId="8" xfId="0" applyFont="1" applyBorder="1" applyAlignment="1">
      <alignment vertical="center" wrapText="1"/>
    </xf>
    <xf numFmtId="41" fontId="85" fillId="0" borderId="8" xfId="4" applyFont="1" applyFill="1" applyBorder="1" applyAlignment="1">
      <alignment horizontal="right" vertical="center"/>
    </xf>
    <xf numFmtId="0" fontId="85" fillId="0" borderId="8" xfId="0" applyFont="1" applyBorder="1"/>
    <xf numFmtId="14" fontId="85" fillId="3" borderId="8" xfId="0" applyNumberFormat="1" applyFont="1" applyFill="1" applyBorder="1" applyAlignment="1">
      <alignment horizontal="right" vertical="center"/>
    </xf>
    <xf numFmtId="41" fontId="85" fillId="0" borderId="8" xfId="4" applyFont="1" applyBorder="1" applyAlignment="1">
      <alignment vertical="center"/>
    </xf>
    <xf numFmtId="14" fontId="85" fillId="0" borderId="8" xfId="0" applyNumberFormat="1" applyFont="1" applyBorder="1" applyAlignment="1">
      <alignment horizontal="right" vertical="center"/>
    </xf>
    <xf numFmtId="0" fontId="22" fillId="0" borderId="8" xfId="0" applyFont="1" applyBorder="1"/>
    <xf numFmtId="0" fontId="22" fillId="0" borderId="8" xfId="0" applyFont="1" applyBorder="1" applyAlignment="1">
      <alignment horizontal="left"/>
    </xf>
    <xf numFmtId="41" fontId="22" fillId="0" borderId="8" xfId="4" applyFont="1" applyBorder="1" applyAlignment="1">
      <alignment horizontal="right"/>
    </xf>
    <xf numFmtId="0" fontId="22" fillId="0" borderId="8" xfId="0" applyFont="1" applyBorder="1" applyAlignment="1">
      <alignment horizontal="right"/>
    </xf>
    <xf numFmtId="0" fontId="85" fillId="0" borderId="8" xfId="0" applyFont="1" applyBorder="1" applyAlignment="1">
      <alignment horizontal="left"/>
    </xf>
    <xf numFmtId="41" fontId="85" fillId="0" borderId="8" xfId="4" applyFont="1" applyFill="1" applyBorder="1" applyAlignment="1">
      <alignment horizontal="right"/>
    </xf>
    <xf numFmtId="41" fontId="22" fillId="0" borderId="8" xfId="4" applyFont="1" applyFill="1" applyBorder="1" applyAlignment="1">
      <alignment horizontal="right"/>
    </xf>
    <xf numFmtId="14" fontId="22" fillId="0" borderId="8" xfId="0" applyNumberFormat="1" applyFont="1" applyBorder="1" applyAlignment="1">
      <alignment horizontal="right"/>
    </xf>
    <xf numFmtId="0" fontId="85" fillId="0" borderId="8" xfId="0" applyFont="1" applyBorder="1" applyAlignment="1">
      <alignment horizontal="left" vertical="center"/>
    </xf>
    <xf numFmtId="177" fontId="85" fillId="0" borderId="8" xfId="4" applyNumberFormat="1" applyFont="1" applyFill="1" applyBorder="1" applyAlignment="1">
      <alignment horizontal="right"/>
    </xf>
    <xf numFmtId="0" fontId="85" fillId="0" borderId="8" xfId="0" applyFont="1" applyBorder="1" applyAlignment="1">
      <alignment horizontal="right" vertical="center"/>
    </xf>
    <xf numFmtId="41" fontId="85" fillId="0" borderId="8" xfId="4" applyFont="1" applyBorder="1" applyAlignment="1">
      <alignment horizontal="right"/>
    </xf>
    <xf numFmtId="0" fontId="85" fillId="0" borderId="8" xfId="0" applyFont="1" applyBorder="1" applyAlignment="1">
      <alignment horizontal="right"/>
    </xf>
    <xf numFmtId="177" fontId="85" fillId="0" borderId="8" xfId="4" applyNumberFormat="1" applyFont="1" applyBorder="1" applyAlignment="1">
      <alignment horizontal="right"/>
    </xf>
    <xf numFmtId="0" fontId="85" fillId="0" borderId="8" xfId="0" applyFont="1" applyBorder="1" applyAlignment="1">
      <alignment horizontal="center" vertical="center"/>
    </xf>
    <xf numFmtId="3" fontId="85" fillId="0" borderId="8" xfId="0" applyNumberFormat="1" applyFont="1" applyBorder="1" applyAlignment="1">
      <alignment horizontal="center"/>
    </xf>
    <xf numFmtId="41" fontId="85" fillId="0" borderId="8" xfId="4" applyFont="1" applyBorder="1" applyAlignment="1">
      <alignment horizontal="center"/>
    </xf>
    <xf numFmtId="0" fontId="22" fillId="0" borderId="8" xfId="0" applyFont="1" applyBorder="1" applyAlignment="1">
      <alignment vertical="center"/>
    </xf>
    <xf numFmtId="41" fontId="22" fillId="0" borderId="8" xfId="4" applyFont="1" applyFill="1" applyBorder="1"/>
    <xf numFmtId="41" fontId="85" fillId="0" borderId="8" xfId="4" applyFont="1" applyBorder="1"/>
    <xf numFmtId="14" fontId="85" fillId="0" borderId="8" xfId="0" applyNumberFormat="1" applyFont="1" applyBorder="1" applyAlignment="1">
      <alignment horizontal="right"/>
    </xf>
    <xf numFmtId="0" fontId="86" fillId="0" borderId="8" xfId="0" applyFont="1" applyBorder="1" applyAlignment="1">
      <alignment vertical="center"/>
    </xf>
    <xf numFmtId="3" fontId="86" fillId="0" borderId="41" xfId="0" applyNumberFormat="1" applyFont="1" applyBorder="1"/>
    <xf numFmtId="0" fontId="92" fillId="0" borderId="0" xfId="0" applyFont="1"/>
    <xf numFmtId="0" fontId="0" fillId="2" borderId="8" xfId="0" applyFont="1" applyFill="1" applyBorder="1"/>
    <xf numFmtId="3" fontId="0" fillId="2" borderId="8" xfId="0" applyNumberFormat="1" applyFont="1" applyFill="1" applyBorder="1"/>
    <xf numFmtId="3" fontId="0" fillId="2" borderId="8" xfId="0" applyNumberFormat="1" applyFont="1" applyFill="1" applyBorder="1" applyAlignment="1">
      <alignment horizontal="center"/>
    </xf>
    <xf numFmtId="0" fontId="0" fillId="2" borderId="8" xfId="0" applyFont="1" applyFill="1" applyBorder="1" applyAlignment="1">
      <alignment horizontal="center"/>
    </xf>
    <xf numFmtId="0" fontId="0" fillId="0" borderId="8" xfId="0" applyFont="1" applyBorder="1" applyAlignment="1">
      <alignment horizontal="center" vertical="center" wrapText="1"/>
    </xf>
    <xf numFmtId="3" fontId="0" fillId="0" borderId="8" xfId="0" applyNumberFormat="1" applyFont="1" applyBorder="1" applyAlignment="1">
      <alignment horizontal="center" vertical="center" wrapText="1"/>
    </xf>
    <xf numFmtId="172" fontId="0" fillId="0" borderId="8" xfId="0" applyNumberFormat="1" applyFont="1" applyBorder="1" applyAlignment="1">
      <alignment horizontal="center" vertical="center" wrapText="1"/>
    </xf>
    <xf numFmtId="10" fontId="0" fillId="0" borderId="8" xfId="0" applyNumberFormat="1" applyFont="1" applyBorder="1" applyAlignment="1">
      <alignment horizontal="center" vertical="center" wrapText="1"/>
    </xf>
    <xf numFmtId="3" fontId="93" fillId="0" borderId="8" xfId="0" applyNumberFormat="1" applyFont="1" applyBorder="1" applyAlignment="1">
      <alignment horizontal="center" vertical="center" wrapText="1"/>
    </xf>
    <xf numFmtId="0" fontId="93" fillId="0" borderId="8" xfId="0" applyFont="1" applyBorder="1" applyAlignment="1">
      <alignment horizontal="center" vertical="center" wrapText="1"/>
    </xf>
    <xf numFmtId="172" fontId="50" fillId="0" borderId="8" xfId="0" applyNumberFormat="1" applyFont="1" applyBorder="1" applyAlignment="1">
      <alignment horizontal="center" vertical="center" wrapText="1"/>
    </xf>
    <xf numFmtId="172" fontId="93" fillId="2" borderId="0" xfId="0" applyNumberFormat="1" applyFont="1" applyFill="1" applyAlignment="1">
      <alignment horizontal="center"/>
    </xf>
    <xf numFmtId="172" fontId="0" fillId="0" borderId="0" xfId="0" applyNumberFormat="1" applyAlignment="1">
      <alignment horizontal="center"/>
    </xf>
    <xf numFmtId="0" fontId="85" fillId="0" borderId="0" xfId="0" applyFont="1" applyFill="1" applyAlignment="1">
      <alignment horizontal="left" vertical="center" wrapText="1"/>
    </xf>
    <xf numFmtId="172" fontId="0" fillId="0" borderId="1" xfId="0" applyNumberFormat="1" applyBorder="1"/>
    <xf numFmtId="176" fontId="21" fillId="0" borderId="0" xfId="40" applyFont="1" applyFill="1" applyAlignment="1" applyProtection="1">
      <alignment horizontal="left"/>
    </xf>
    <xf numFmtId="14" fontId="21" fillId="0" borderId="0" xfId="40" quotePrefix="1" applyNumberFormat="1" applyFont="1" applyFill="1" applyBorder="1" applyAlignment="1" applyProtection="1">
      <alignment horizontal="center"/>
    </xf>
    <xf numFmtId="176" fontId="21" fillId="0" borderId="0" xfId="40" quotePrefix="1" applyFont="1" applyFill="1" applyAlignment="1">
      <alignment horizontal="left"/>
    </xf>
    <xf numFmtId="173" fontId="22" fillId="0" borderId="0" xfId="40" applyNumberFormat="1" applyFont="1" applyFill="1" applyAlignment="1" applyProtection="1"/>
    <xf numFmtId="173" fontId="22" fillId="0" borderId="0" xfId="40" applyNumberFormat="1" applyFont="1" applyFill="1" applyBorder="1" applyAlignment="1" applyProtection="1"/>
    <xf numFmtId="176" fontId="21" fillId="0" borderId="0" xfId="40" applyFont="1" applyFill="1"/>
    <xf numFmtId="173" fontId="22" fillId="0" borderId="0" xfId="40" applyNumberFormat="1" applyFont="1" applyFill="1" applyAlignment="1"/>
    <xf numFmtId="173" fontId="22" fillId="0" borderId="0" xfId="40" applyNumberFormat="1" applyFont="1" applyFill="1" applyBorder="1" applyAlignment="1"/>
    <xf numFmtId="176" fontId="22" fillId="0" borderId="0" xfId="40" applyFont="1" applyFill="1" applyAlignment="1">
      <alignment horizontal="left"/>
    </xf>
    <xf numFmtId="174" fontId="22" fillId="0" borderId="0" xfId="40" applyNumberFormat="1" applyFont="1" applyFill="1" applyBorder="1" applyAlignment="1" applyProtection="1"/>
    <xf numFmtId="176" fontId="22" fillId="0" borderId="0" xfId="40" applyFont="1" applyFill="1"/>
    <xf numFmtId="174" fontId="21" fillId="0" borderId="25" xfId="40" applyNumberFormat="1" applyFont="1" applyFill="1" applyBorder="1" applyAlignment="1" applyProtection="1"/>
    <xf numFmtId="174" fontId="21" fillId="0" borderId="0" xfId="40" applyNumberFormat="1" applyFont="1" applyFill="1" applyBorder="1" applyAlignment="1" applyProtection="1"/>
    <xf numFmtId="174" fontId="22" fillId="0" borderId="0" xfId="40" applyNumberFormat="1" applyFont="1" applyFill="1" applyAlignment="1"/>
    <xf numFmtId="174" fontId="22" fillId="0" borderId="0" xfId="40" applyNumberFormat="1" applyFont="1" applyFill="1" applyBorder="1" applyAlignment="1"/>
    <xf numFmtId="176" fontId="22" fillId="0" borderId="0" xfId="40" quotePrefix="1" applyFont="1" applyFill="1" applyAlignment="1">
      <alignment horizontal="left"/>
    </xf>
    <xf numFmtId="174" fontId="22" fillId="0" borderId="0" xfId="40" quotePrefix="1" applyNumberFormat="1" applyFont="1" applyFill="1" applyAlignment="1" applyProtection="1">
      <alignment horizontal="right"/>
    </xf>
    <xf numFmtId="174" fontId="22" fillId="0" borderId="0" xfId="40" quotePrefix="1" applyNumberFormat="1" applyFont="1" applyFill="1" applyBorder="1" applyAlignment="1" applyProtection="1">
      <alignment horizontal="right"/>
    </xf>
    <xf numFmtId="174" fontId="22" fillId="0" borderId="0" xfId="40" quotePrefix="1" applyNumberFormat="1" applyFont="1" applyFill="1" applyAlignment="1" applyProtection="1"/>
    <xf numFmtId="174" fontId="22" fillId="0" borderId="0" xfId="40" quotePrefix="1" applyNumberFormat="1" applyFont="1" applyFill="1" applyBorder="1" applyAlignment="1" applyProtection="1"/>
    <xf numFmtId="174" fontId="22" fillId="0" borderId="0" xfId="40" applyNumberFormat="1" applyFont="1" applyFill="1" applyAlignment="1" applyProtection="1"/>
    <xf numFmtId="3" fontId="22" fillId="0" borderId="0" xfId="40" applyNumberFormat="1" applyFont="1" applyFill="1" applyAlignment="1" applyProtection="1"/>
    <xf numFmtId="3" fontId="22" fillId="0" borderId="0" xfId="40" applyNumberFormat="1" applyFont="1" applyFill="1" applyBorder="1" applyAlignment="1" applyProtection="1"/>
    <xf numFmtId="3" fontId="21" fillId="0" borderId="25" xfId="40" applyNumberFormat="1" applyFont="1" applyFill="1" applyBorder="1" applyAlignment="1" applyProtection="1"/>
    <xf numFmtId="3" fontId="21" fillId="0" borderId="0" xfId="40" applyNumberFormat="1" applyFont="1" applyFill="1" applyBorder="1" applyAlignment="1" applyProtection="1"/>
    <xf numFmtId="174" fontId="21" fillId="0" borderId="18" xfId="40" applyNumberFormat="1" applyFont="1" applyFill="1" applyBorder="1" applyAlignment="1" applyProtection="1"/>
    <xf numFmtId="0" fontId="85" fillId="0" borderId="0" xfId="0" applyFont="1" applyFill="1" applyAlignment="1">
      <alignment vertical="center"/>
    </xf>
    <xf numFmtId="0" fontId="87" fillId="0" borderId="18" xfId="0" applyFont="1" applyFill="1" applyBorder="1" applyAlignment="1">
      <alignment horizontal="center" vertical="center"/>
    </xf>
    <xf numFmtId="0" fontId="96" fillId="0" borderId="0" xfId="0" applyFont="1" applyFill="1" applyAlignment="1">
      <alignment horizontal="justify" vertical="center"/>
    </xf>
    <xf numFmtId="0" fontId="88" fillId="0" borderId="0" xfId="0" applyFont="1" applyFill="1" applyAlignment="1">
      <alignment horizontal="justify" vertical="center"/>
    </xf>
    <xf numFmtId="0" fontId="88" fillId="0" borderId="0" xfId="0" applyFont="1" applyFill="1" applyAlignment="1">
      <alignment horizontal="center" vertical="center"/>
    </xf>
    <xf numFmtId="3" fontId="88" fillId="0" borderId="0" xfId="0" applyNumberFormat="1" applyFont="1" applyFill="1" applyAlignment="1">
      <alignment horizontal="right" vertical="center"/>
    </xf>
    <xf numFmtId="0" fontId="87" fillId="0" borderId="46" xfId="0" applyFont="1" applyFill="1" applyBorder="1" applyAlignment="1">
      <alignment horizontal="right" vertical="center"/>
    </xf>
    <xf numFmtId="0" fontId="87" fillId="0" borderId="0" xfId="0" applyFont="1" applyFill="1" applyAlignment="1">
      <alignment horizontal="justify" vertical="center"/>
    </xf>
    <xf numFmtId="3" fontId="87" fillId="0" borderId="18" xfId="0" applyNumberFormat="1" applyFont="1" applyFill="1" applyBorder="1" applyAlignment="1">
      <alignment horizontal="right" vertical="center"/>
    </xf>
    <xf numFmtId="0" fontId="97" fillId="0" borderId="0" xfId="0" applyFont="1" applyFill="1" applyAlignment="1">
      <alignment vertical="center"/>
    </xf>
    <xf numFmtId="0" fontId="88" fillId="0" borderId="0" xfId="0" applyFont="1" applyFill="1" applyAlignment="1">
      <alignment horizontal="right" vertical="center"/>
    </xf>
    <xf numFmtId="0" fontId="88" fillId="0" borderId="0" xfId="0" applyFont="1" applyFill="1" applyBorder="1" applyAlignment="1">
      <alignment horizontal="right" vertical="center"/>
    </xf>
    <xf numFmtId="0" fontId="88" fillId="0" borderId="0" xfId="0" applyFont="1" applyFill="1" applyBorder="1" applyAlignment="1">
      <alignment horizontal="justify" vertical="center"/>
    </xf>
    <xf numFmtId="0" fontId="88" fillId="0" borderId="0" xfId="0" applyFont="1" applyFill="1" applyBorder="1" applyAlignment="1">
      <alignment horizontal="center" vertical="center"/>
    </xf>
    <xf numFmtId="3" fontId="98" fillId="0" borderId="0" xfId="0" applyNumberFormat="1" applyFont="1" applyFill="1" applyBorder="1" applyAlignment="1">
      <alignment horizontal="center" vertical="center"/>
    </xf>
    <xf numFmtId="0" fontId="98" fillId="0" borderId="0" xfId="0" applyFont="1" applyFill="1" applyBorder="1" applyAlignment="1">
      <alignment horizontal="right" vertical="center"/>
    </xf>
    <xf numFmtId="0" fontId="98" fillId="0" borderId="0" xfId="0" applyFont="1" applyFill="1" applyBorder="1" applyAlignment="1">
      <alignment horizontal="center" vertical="center"/>
    </xf>
    <xf numFmtId="4" fontId="98" fillId="0" borderId="0" xfId="0" applyNumberFormat="1" applyFont="1" applyFill="1" applyBorder="1" applyAlignment="1">
      <alignment horizontal="right" vertical="center"/>
    </xf>
    <xf numFmtId="3" fontId="23" fillId="0" borderId="0" xfId="0" applyNumberFormat="1" applyFont="1" applyFill="1" applyBorder="1" applyAlignment="1">
      <alignment horizontal="right" vertical="center"/>
    </xf>
    <xf numFmtId="4" fontId="98" fillId="0" borderId="0" xfId="0" applyNumberFormat="1" applyFont="1" applyFill="1" applyBorder="1" applyAlignment="1">
      <alignment horizontal="center" vertical="center"/>
    </xf>
    <xf numFmtId="0" fontId="99" fillId="0" borderId="0" xfId="0" applyFont="1" applyFill="1" applyBorder="1" applyAlignment="1">
      <alignment vertical="center"/>
    </xf>
    <xf numFmtId="0" fontId="87" fillId="0" borderId="0" xfId="0" applyFont="1" applyFill="1" applyBorder="1" applyAlignment="1">
      <alignment vertical="center"/>
    </xf>
    <xf numFmtId="0" fontId="88" fillId="0" borderId="0" xfId="0" applyFont="1" applyFill="1" applyAlignment="1">
      <alignment vertical="center"/>
    </xf>
    <xf numFmtId="4" fontId="88" fillId="0" borderId="0" xfId="0" applyNumberFormat="1" applyFont="1" applyFill="1" applyAlignment="1">
      <alignment horizontal="right" vertical="center"/>
    </xf>
    <xf numFmtId="3" fontId="88" fillId="0" borderId="18" xfId="0" applyNumberFormat="1" applyFont="1" applyFill="1" applyBorder="1" applyAlignment="1">
      <alignment horizontal="right" vertical="center"/>
    </xf>
    <xf numFmtId="0" fontId="87" fillId="0" borderId="0" xfId="0" applyFont="1" applyFill="1" applyAlignment="1">
      <alignment vertical="center"/>
    </xf>
    <xf numFmtId="3" fontId="87" fillId="0" borderId="26" xfId="0" applyNumberFormat="1" applyFont="1" applyFill="1" applyBorder="1" applyAlignment="1">
      <alignment horizontal="right" vertical="center"/>
    </xf>
    <xf numFmtId="0" fontId="86" fillId="0" borderId="0" xfId="0" applyFont="1" applyFill="1" applyAlignment="1">
      <alignment horizontal="justify" vertical="center"/>
    </xf>
    <xf numFmtId="0" fontId="85" fillId="0" borderId="0" xfId="0" applyFont="1" applyFill="1" applyAlignment="1">
      <alignment horizontal="center"/>
    </xf>
    <xf numFmtId="3" fontId="86" fillId="0" borderId="25" xfId="0" applyNumberFormat="1" applyFont="1" applyFill="1" applyBorder="1"/>
    <xf numFmtId="3" fontId="86" fillId="0" borderId="26" xfId="0" applyNumberFormat="1" applyFont="1" applyFill="1" applyBorder="1"/>
    <xf numFmtId="3" fontId="26" fillId="0" borderId="0" xfId="35" applyNumberFormat="1" applyFont="1" applyFill="1" applyBorder="1" applyAlignment="1">
      <alignment horizontal="center"/>
    </xf>
    <xf numFmtId="14" fontId="26" fillId="0" borderId="0" xfId="35" applyNumberFormat="1" applyFont="1" applyFill="1" applyBorder="1" applyAlignment="1">
      <alignment horizontal="center"/>
    </xf>
    <xf numFmtId="3" fontId="22" fillId="0" borderId="0" xfId="35" applyNumberFormat="1" applyFont="1" applyFill="1" applyBorder="1" applyAlignment="1">
      <alignment vertical="center"/>
    </xf>
    <xf numFmtId="3" fontId="22" fillId="0" borderId="0" xfId="35" applyNumberFormat="1" applyFont="1" applyFill="1" applyBorder="1" applyAlignment="1">
      <alignment horizontal="right"/>
    </xf>
    <xf numFmtId="3" fontId="22" fillId="0" borderId="0" xfId="35" applyNumberFormat="1" applyFont="1" applyFill="1" applyBorder="1"/>
    <xf numFmtId="0" fontId="21" fillId="0" borderId="0" xfId="35" applyFont="1" applyFill="1" applyBorder="1"/>
    <xf numFmtId="3" fontId="21" fillId="0" borderId="6" xfId="35" applyNumberFormat="1" applyFont="1" applyFill="1" applyBorder="1" applyAlignment="1">
      <alignment horizontal="right"/>
    </xf>
    <xf numFmtId="14" fontId="86" fillId="0" borderId="0" xfId="0" applyNumberFormat="1" applyFont="1" applyFill="1"/>
    <xf numFmtId="3" fontId="86" fillId="0" borderId="6" xfId="0" applyNumberFormat="1" applyFont="1" applyFill="1" applyBorder="1"/>
    <xf numFmtId="0" fontId="25" fillId="0" borderId="0" xfId="0" applyFont="1" applyFill="1" applyBorder="1" applyAlignment="1">
      <alignment horizontal="center"/>
    </xf>
    <xf numFmtId="14" fontId="21" fillId="0" borderId="0" xfId="0" applyNumberFormat="1" applyFont="1" applyFill="1" applyBorder="1" applyAlignment="1">
      <alignment horizontal="center"/>
    </xf>
    <xf numFmtId="0" fontId="21" fillId="0" borderId="0" xfId="0" applyFont="1" applyFill="1" applyBorder="1"/>
    <xf numFmtId="0" fontId="21" fillId="0" borderId="0" xfId="0" applyFont="1" applyFill="1" applyBorder="1" applyAlignment="1">
      <alignment horizontal="center"/>
    </xf>
    <xf numFmtId="0" fontId="22" fillId="0" borderId="0" xfId="0" applyFont="1" applyFill="1" applyBorder="1"/>
    <xf numFmtId="3" fontId="22" fillId="0" borderId="0" xfId="0" applyNumberFormat="1" applyFont="1" applyFill="1" applyBorder="1"/>
    <xf numFmtId="3" fontId="21" fillId="0" borderId="6" xfId="0" applyNumberFormat="1" applyFont="1" applyFill="1" applyBorder="1"/>
    <xf numFmtId="0" fontId="21" fillId="0" borderId="0" xfId="36" applyFont="1" applyFill="1" applyBorder="1" applyAlignment="1">
      <alignment horizontal="center" vertical="center"/>
    </xf>
    <xf numFmtId="14" fontId="21" fillId="0" borderId="0" xfId="36" applyNumberFormat="1" applyFont="1" applyFill="1" applyBorder="1" applyAlignment="1">
      <alignment horizontal="center" vertical="center"/>
    </xf>
    <xf numFmtId="3" fontId="22" fillId="0" borderId="0" xfId="36" applyNumberFormat="1" applyFont="1" applyFill="1" applyBorder="1"/>
    <xf numFmtId="3" fontId="22" fillId="0" borderId="0" xfId="36" applyNumberFormat="1" applyFont="1" applyFill="1" applyBorder="1" applyAlignment="1">
      <alignment horizontal="right"/>
    </xf>
    <xf numFmtId="0" fontId="22" fillId="0" borderId="0" xfId="36" applyFont="1" applyFill="1" applyBorder="1" applyAlignment="1"/>
    <xf numFmtId="3" fontId="22" fillId="0" borderId="0" xfId="12" applyNumberFormat="1" applyFont="1" applyFill="1" applyBorder="1" applyAlignment="1">
      <alignment horizontal="right"/>
    </xf>
    <xf numFmtId="0" fontId="21" fillId="0" borderId="0" xfId="36" applyFont="1" applyFill="1" applyBorder="1" applyAlignment="1"/>
    <xf numFmtId="3" fontId="21" fillId="0" borderId="6" xfId="36" applyNumberFormat="1" applyFont="1" applyFill="1" applyBorder="1" applyAlignment="1">
      <alignment horizontal="right"/>
    </xf>
    <xf numFmtId="0" fontId="100" fillId="0" borderId="18" xfId="0" applyFont="1" applyFill="1" applyBorder="1" applyAlignment="1">
      <alignment horizontal="center" vertical="center" wrapText="1"/>
    </xf>
    <xf numFmtId="14" fontId="100" fillId="0" borderId="18" xfId="0" applyNumberFormat="1" applyFont="1" applyFill="1" applyBorder="1" applyAlignment="1">
      <alignment horizontal="center" vertical="center"/>
    </xf>
    <xf numFmtId="0" fontId="100" fillId="0" borderId="0" xfId="0" applyFont="1" applyFill="1" applyAlignment="1">
      <alignment horizontal="justify" vertical="center" wrapText="1"/>
    </xf>
    <xf numFmtId="0" fontId="85" fillId="0" borderId="0" xfId="0" applyFont="1" applyFill="1" applyAlignment="1">
      <alignment vertical="center" wrapText="1"/>
    </xf>
    <xf numFmtId="0" fontId="99" fillId="0" borderId="0" xfId="0" applyFont="1" applyFill="1" applyAlignment="1">
      <alignment horizontal="justify" vertical="center" wrapText="1"/>
    </xf>
    <xf numFmtId="4" fontId="99" fillId="0" borderId="0" xfId="0" applyNumberFormat="1" applyFont="1" applyFill="1" applyAlignment="1">
      <alignment horizontal="right" vertical="center" wrapText="1"/>
    </xf>
    <xf numFmtId="3" fontId="99" fillId="0" borderId="0" xfId="0" applyNumberFormat="1" applyFont="1" applyFill="1" applyAlignment="1">
      <alignment horizontal="center" vertical="center" wrapText="1"/>
    </xf>
    <xf numFmtId="178" fontId="0" fillId="0" borderId="0" xfId="0" applyNumberFormat="1" applyFill="1" applyBorder="1"/>
    <xf numFmtId="3" fontId="99" fillId="0" borderId="0" xfId="0" applyNumberFormat="1" applyFont="1" applyFill="1" applyAlignment="1">
      <alignment horizontal="right" vertical="center" wrapText="1"/>
    </xf>
    <xf numFmtId="178" fontId="0" fillId="0" borderId="18" xfId="0" applyNumberFormat="1" applyFill="1" applyBorder="1"/>
    <xf numFmtId="3" fontId="99" fillId="0" borderId="18" xfId="0" applyNumberFormat="1" applyFont="1" applyFill="1" applyBorder="1" applyAlignment="1">
      <alignment horizontal="right" vertical="center" wrapText="1"/>
    </xf>
    <xf numFmtId="4" fontId="100" fillId="0" borderId="48" xfId="0" applyNumberFormat="1" applyFont="1" applyFill="1" applyBorder="1" applyAlignment="1">
      <alignment horizontal="right" vertical="center" wrapText="1"/>
    </xf>
    <xf numFmtId="0" fontId="85" fillId="0" borderId="0" xfId="0" applyFont="1" applyFill="1" applyAlignment="1">
      <alignment vertical="top" wrapText="1"/>
    </xf>
    <xf numFmtId="3" fontId="100" fillId="0" borderId="18" xfId="0" applyNumberFormat="1" applyFont="1" applyFill="1" applyBorder="1" applyAlignment="1">
      <alignment horizontal="right" vertical="center" wrapText="1"/>
    </xf>
    <xf numFmtId="0" fontId="99" fillId="0" borderId="0" xfId="0" applyFont="1" applyFill="1" applyAlignment="1">
      <alignment horizontal="right" vertical="center" wrapText="1"/>
    </xf>
    <xf numFmtId="0" fontId="99" fillId="0" borderId="0" xfId="0" applyFont="1" applyFill="1" applyAlignment="1">
      <alignment horizontal="center" vertical="center" wrapText="1"/>
    </xf>
    <xf numFmtId="3" fontId="100" fillId="0" borderId="49" xfId="0" applyNumberFormat="1" applyFont="1" applyFill="1" applyBorder="1" applyAlignment="1">
      <alignment horizontal="right" vertical="center" wrapText="1"/>
    </xf>
    <xf numFmtId="14" fontId="85" fillId="0" borderId="0" xfId="0" applyNumberFormat="1" applyFont="1" applyFill="1" applyAlignment="1">
      <alignment horizontal="left"/>
    </xf>
    <xf numFmtId="175" fontId="85" fillId="0" borderId="0" xfId="0" applyNumberFormat="1" applyFont="1" applyFill="1"/>
    <xf numFmtId="175" fontId="85" fillId="0" borderId="0" xfId="9" applyNumberFormat="1" applyFont="1" applyFill="1"/>
    <xf numFmtId="14" fontId="86" fillId="0" borderId="0" xfId="0" applyNumberFormat="1" applyFont="1" applyFill="1" applyAlignment="1">
      <alignment horizontal="left"/>
    </xf>
    <xf numFmtId="175" fontId="86" fillId="0" borderId="50" xfId="0" applyNumberFormat="1" applyFont="1" applyFill="1" applyBorder="1"/>
    <xf numFmtId="175" fontId="85" fillId="0" borderId="1" xfId="0" applyNumberFormat="1" applyFont="1" applyFill="1" applyBorder="1"/>
    <xf numFmtId="175" fontId="86" fillId="0" borderId="0" xfId="0" applyNumberFormat="1" applyFont="1" applyFill="1" applyBorder="1"/>
    <xf numFmtId="175" fontId="86" fillId="0" borderId="7" xfId="0" applyNumberFormat="1" applyFont="1" applyFill="1" applyBorder="1"/>
    <xf numFmtId="175" fontId="86" fillId="0" borderId="6" xfId="9" applyNumberFormat="1" applyFont="1" applyFill="1" applyBorder="1"/>
    <xf numFmtId="14" fontId="86" fillId="0" borderId="18" xfId="0" applyNumberFormat="1" applyFont="1" applyFill="1" applyBorder="1" applyAlignment="1">
      <alignment horizontal="center" vertical="center"/>
    </xf>
    <xf numFmtId="0" fontId="85" fillId="0" borderId="0" xfId="0" applyFont="1" applyFill="1" applyAlignment="1">
      <alignment horizontal="right" vertical="center"/>
    </xf>
    <xf numFmtId="0" fontId="85" fillId="0" borderId="0" xfId="0" applyFont="1" applyFill="1" applyAlignment="1">
      <alignment horizontal="justify" vertical="center" wrapText="1"/>
    </xf>
    <xf numFmtId="3" fontId="85" fillId="0" borderId="46" xfId="0" applyNumberFormat="1" applyFont="1" applyFill="1" applyBorder="1" applyAlignment="1">
      <alignment horizontal="right" vertical="center" wrapText="1"/>
    </xf>
    <xf numFmtId="0" fontId="85" fillId="0" borderId="0" xfId="0" applyFont="1" applyFill="1" applyAlignment="1">
      <alignment horizontal="right" vertical="center" wrapText="1"/>
    </xf>
    <xf numFmtId="0" fontId="22" fillId="0" borderId="0" xfId="35" applyFont="1" applyFill="1" applyBorder="1" applyAlignment="1">
      <alignment horizontal="left"/>
    </xf>
    <xf numFmtId="3" fontId="85" fillId="0" borderId="0" xfId="0" applyNumberFormat="1" applyFont="1" applyFill="1" applyAlignment="1">
      <alignment horizontal="right" vertical="center" wrapText="1"/>
    </xf>
    <xf numFmtId="0" fontId="86" fillId="0" borderId="0" xfId="0" applyFont="1" applyFill="1" applyAlignment="1">
      <alignment horizontal="right" vertical="center" wrapText="1"/>
    </xf>
    <xf numFmtId="0" fontId="86" fillId="0" borderId="0" xfId="0" applyFont="1" applyFill="1" applyAlignment="1">
      <alignment horizontal="justify" vertical="center" wrapText="1"/>
    </xf>
    <xf numFmtId="3" fontId="100" fillId="0" borderId="6" xfId="0" applyNumberFormat="1" applyFont="1" applyFill="1" applyBorder="1" applyAlignment="1">
      <alignment horizontal="right" vertical="center" wrapText="1"/>
    </xf>
    <xf numFmtId="14" fontId="86" fillId="0" borderId="0" xfId="0" applyNumberFormat="1" applyFont="1" applyFill="1" applyAlignment="1">
      <alignment horizontal="center"/>
    </xf>
    <xf numFmtId="0" fontId="92" fillId="3" borderId="0" xfId="0" applyFont="1" applyFill="1"/>
    <xf numFmtId="0" fontId="84" fillId="0" borderId="8" xfId="0" applyFont="1" applyFill="1" applyBorder="1" applyAlignment="1">
      <alignment horizontal="left" vertical="center" wrapText="1"/>
    </xf>
    <xf numFmtId="0" fontId="39" fillId="0" borderId="12" xfId="0" applyFont="1" applyBorder="1" applyAlignment="1">
      <alignment vertical="center" wrapText="1"/>
    </xf>
    <xf numFmtId="0" fontId="39" fillId="0" borderId="14" xfId="0" applyFont="1" applyBorder="1" applyAlignment="1">
      <alignment vertical="center" wrapText="1"/>
    </xf>
    <xf numFmtId="0" fontId="39" fillId="0" borderId="19" xfId="0" applyFont="1" applyBorder="1" applyAlignment="1">
      <alignment vertical="center" wrapText="1"/>
    </xf>
    <xf numFmtId="3" fontId="94" fillId="0" borderId="0" xfId="3" applyNumberFormat="1" applyFont="1" applyFill="1" applyAlignment="1">
      <alignment horizontal="center"/>
    </xf>
    <xf numFmtId="0" fontId="0" fillId="0" borderId="0" xfId="0"/>
    <xf numFmtId="0" fontId="0" fillId="0" borderId="0" xfId="0" applyAlignment="1">
      <alignment horizontal="left"/>
    </xf>
    <xf numFmtId="0" fontId="9" fillId="0" borderId="0" xfId="0" applyFont="1" applyFill="1" applyAlignment="1">
      <alignment horizontal="left" vertical="center"/>
    </xf>
    <xf numFmtId="0" fontId="4" fillId="0" borderId="0" xfId="0" applyFont="1" applyFill="1" applyAlignment="1">
      <alignment horizontal="left" vertical="center"/>
    </xf>
    <xf numFmtId="0" fontId="52" fillId="5" borderId="0" xfId="0" applyFont="1" applyFill="1" applyAlignment="1">
      <alignment horizontal="left" vertical="center"/>
    </xf>
    <xf numFmtId="0" fontId="4" fillId="0" borderId="0" xfId="0" applyFont="1" applyFill="1" applyAlignment="1">
      <alignment horizontal="center"/>
    </xf>
    <xf numFmtId="0" fontId="1" fillId="0" borderId="0" xfId="0" applyFont="1" applyFill="1" applyAlignment="1">
      <alignment horizontal="center"/>
    </xf>
    <xf numFmtId="3" fontId="42" fillId="0" borderId="0" xfId="3" applyNumberFormat="1" applyFont="1" applyFill="1" applyAlignment="1">
      <alignment horizontal="center"/>
    </xf>
    <xf numFmtId="0" fontId="34" fillId="0" borderId="0" xfId="0" applyFont="1" applyFill="1" applyAlignment="1">
      <alignment horizontal="left"/>
    </xf>
    <xf numFmtId="0" fontId="4" fillId="0" borderId="0" xfId="0" applyFont="1" applyFill="1" applyAlignment="1">
      <alignment horizontal="left"/>
    </xf>
    <xf numFmtId="0" fontId="52" fillId="5" borderId="0" xfId="0" applyFont="1" applyFill="1" applyAlignment="1">
      <alignment horizontal="left"/>
    </xf>
    <xf numFmtId="3" fontId="34" fillId="0" borderId="0" xfId="0" applyNumberFormat="1" applyFont="1" applyFill="1" applyAlignment="1">
      <alignment horizontal="center"/>
    </xf>
    <xf numFmtId="0" fontId="34" fillId="0" borderId="0" xfId="0" applyFont="1" applyFill="1" applyAlignment="1">
      <alignment horizontal="center"/>
    </xf>
    <xf numFmtId="165" fontId="47" fillId="5" borderId="0" xfId="3" applyNumberFormat="1" applyFont="1" applyFill="1" applyAlignment="1">
      <alignment horizontal="center" vertical="center" wrapText="1"/>
    </xf>
    <xf numFmtId="165" fontId="47" fillId="5" borderId="1" xfId="3" applyNumberFormat="1" applyFont="1" applyFill="1" applyBorder="1" applyAlignment="1">
      <alignment horizontal="center" vertical="center" wrapText="1"/>
    </xf>
    <xf numFmtId="0" fontId="38" fillId="0" borderId="0" xfId="0" applyFont="1" applyAlignment="1">
      <alignment horizontal="center"/>
    </xf>
    <xf numFmtId="0" fontId="47" fillId="5" borderId="0" xfId="0" applyFont="1" applyFill="1" applyAlignment="1">
      <alignment horizontal="center" vertical="center" wrapText="1"/>
    </xf>
    <xf numFmtId="0" fontId="47" fillId="0" borderId="0" xfId="0" applyFont="1" applyAlignment="1">
      <alignment horizontal="center" vertical="center" wrapText="1"/>
    </xf>
    <xf numFmtId="0" fontId="38" fillId="4" borderId="0" xfId="0" applyFont="1" applyFill="1" applyAlignment="1">
      <alignment horizontal="center"/>
    </xf>
    <xf numFmtId="0" fontId="10" fillId="0" borderId="0" xfId="0" applyFont="1" applyAlignment="1">
      <alignment horizontal="center"/>
    </xf>
    <xf numFmtId="0" fontId="8" fillId="0" borderId="0" xfId="0" applyFont="1" applyAlignment="1">
      <alignment horizontal="center"/>
    </xf>
    <xf numFmtId="0" fontId="76" fillId="0" borderId="42" xfId="0" applyFont="1" applyBorder="1" applyAlignment="1">
      <alignment vertical="center" wrapText="1"/>
    </xf>
    <xf numFmtId="0" fontId="76" fillId="0" borderId="43" xfId="0" applyFont="1" applyBorder="1" applyAlignment="1">
      <alignment vertical="center" wrapText="1"/>
    </xf>
    <xf numFmtId="0" fontId="76" fillId="0" borderId="44" xfId="0" applyFont="1" applyBorder="1" applyAlignment="1">
      <alignment vertical="center" wrapText="1"/>
    </xf>
    <xf numFmtId="0" fontId="76" fillId="0" borderId="22" xfId="0" applyFont="1" applyBorder="1" applyAlignment="1">
      <alignment vertical="center" wrapText="1"/>
    </xf>
    <xf numFmtId="0" fontId="7" fillId="0" borderId="2" xfId="0" applyFont="1" applyBorder="1" applyAlignment="1">
      <alignment horizontal="justify" vertical="justify" wrapText="1"/>
    </xf>
    <xf numFmtId="0" fontId="7" fillId="0" borderId="0" xfId="0" applyFont="1" applyBorder="1" applyAlignment="1">
      <alignment horizontal="justify" vertical="justify" wrapText="1"/>
    </xf>
    <xf numFmtId="0" fontId="7" fillId="0" borderId="3" xfId="0" applyFont="1" applyBorder="1" applyAlignment="1">
      <alignment horizontal="justify" vertical="justify" wrapText="1"/>
    </xf>
    <xf numFmtId="0" fontId="34" fillId="0" borderId="0" xfId="0" applyFont="1" applyBorder="1" applyAlignment="1">
      <alignment horizontal="center" vertical="center"/>
    </xf>
    <xf numFmtId="0" fontId="76" fillId="0" borderId="45" xfId="0" applyFont="1" applyBorder="1" applyAlignment="1">
      <alignment vertical="center" wrapText="1"/>
    </xf>
    <xf numFmtId="0" fontId="76" fillId="0" borderId="23" xfId="0" applyFont="1" applyBorder="1" applyAlignment="1">
      <alignment vertical="center" wrapText="1"/>
    </xf>
    <xf numFmtId="0" fontId="76" fillId="0" borderId="46" xfId="0" applyFont="1" applyBorder="1" applyAlignment="1">
      <alignment vertical="center" wrapText="1"/>
    </xf>
    <xf numFmtId="0" fontId="76" fillId="0" borderId="44" xfId="0" applyFont="1" applyBorder="1" applyAlignment="1">
      <alignment horizontal="justify" vertical="center" wrapText="1"/>
    </xf>
    <xf numFmtId="0" fontId="76" fillId="0" borderId="0" xfId="0" applyFont="1" applyAlignment="1">
      <alignment horizontal="justify" vertical="center" wrapText="1"/>
    </xf>
    <xf numFmtId="0" fontId="76" fillId="0" borderId="22" xfId="0" applyFont="1" applyBorder="1" applyAlignment="1">
      <alignment horizontal="justify" vertical="center" wrapText="1"/>
    </xf>
    <xf numFmtId="0" fontId="76" fillId="0" borderId="18" xfId="0" applyFont="1" applyBorder="1" applyAlignment="1">
      <alignment vertical="center" wrapText="1"/>
    </xf>
    <xf numFmtId="0" fontId="35" fillId="0" borderId="0" xfId="0" applyFont="1" applyAlignment="1">
      <alignment horizontal="left" vertical="center"/>
    </xf>
    <xf numFmtId="0" fontId="76" fillId="0" borderId="42" xfId="0" applyFont="1" applyBorder="1" applyAlignment="1">
      <alignment horizontal="center" vertical="center" wrapText="1"/>
    </xf>
    <xf numFmtId="0" fontId="76" fillId="0" borderId="46" xfId="0" applyFont="1" applyBorder="1" applyAlignment="1">
      <alignment horizontal="center" vertical="center" wrapText="1"/>
    </xf>
    <xf numFmtId="0" fontId="76" fillId="0" borderId="43" xfId="0" applyFont="1" applyBorder="1" applyAlignment="1">
      <alignment horizontal="center" vertical="center" wrapText="1"/>
    </xf>
    <xf numFmtId="0" fontId="89" fillId="0" borderId="44" xfId="0" applyFont="1" applyBorder="1" applyAlignment="1">
      <alignment horizontal="justify" vertical="center" wrapText="1"/>
    </xf>
    <xf numFmtId="0" fontId="89" fillId="0" borderId="0" xfId="0" applyFont="1" applyBorder="1" applyAlignment="1">
      <alignment horizontal="justify" vertical="center" wrapText="1"/>
    </xf>
    <xf numFmtId="0" fontId="89" fillId="0" borderId="22" xfId="0" applyFont="1" applyBorder="1" applyAlignment="1">
      <alignment horizontal="justify" vertical="center" wrapText="1"/>
    </xf>
    <xf numFmtId="0" fontId="76" fillId="0" borderId="45" xfId="0" applyFont="1" applyBorder="1" applyAlignment="1">
      <alignment horizontal="center" vertical="center" wrapText="1"/>
    </xf>
    <xf numFmtId="0" fontId="76" fillId="0" borderId="18" xfId="0" applyFont="1" applyBorder="1" applyAlignment="1">
      <alignment horizontal="center" vertical="center" wrapText="1"/>
    </xf>
    <xf numFmtId="0" fontId="76" fillId="0" borderId="23" xfId="0" applyFont="1" applyBorder="1" applyAlignment="1">
      <alignment horizontal="center" vertical="center" wrapText="1"/>
    </xf>
    <xf numFmtId="0" fontId="18" fillId="0" borderId="44" xfId="0" applyFont="1" applyBorder="1" applyAlignment="1">
      <alignment horizontal="justify" vertical="center" wrapText="1"/>
    </xf>
    <xf numFmtId="0" fontId="18" fillId="0" borderId="0" xfId="0" applyFont="1" applyAlignment="1">
      <alignment horizontal="justify" vertical="center" wrapText="1"/>
    </xf>
    <xf numFmtId="0" fontId="18" fillId="0" borderId="22" xfId="0" applyFont="1" applyBorder="1" applyAlignment="1">
      <alignment horizontal="justify" vertical="center" wrapText="1"/>
    </xf>
    <xf numFmtId="0" fontId="89" fillId="0" borderId="45" xfId="0" applyFont="1" applyBorder="1" applyAlignment="1">
      <alignment vertical="center" wrapText="1"/>
    </xf>
    <xf numFmtId="0" fontId="89" fillId="0" borderId="18" xfId="0" applyFont="1" applyBorder="1" applyAlignment="1">
      <alignment vertical="center" wrapText="1"/>
    </xf>
    <xf numFmtId="0" fontId="89" fillId="0" borderId="23" xfId="0" applyFont="1" applyBorder="1" applyAlignment="1">
      <alignment vertical="center" wrapText="1"/>
    </xf>
    <xf numFmtId="0" fontId="76" fillId="0" borderId="42" xfId="0" applyFont="1" applyBorder="1" applyAlignment="1">
      <alignment horizontal="justify" vertical="center" wrapText="1"/>
    </xf>
    <xf numFmtId="0" fontId="76" fillId="0" borderId="46" xfId="0" applyFont="1" applyBorder="1" applyAlignment="1">
      <alignment horizontal="justify" vertical="center" wrapText="1"/>
    </xf>
    <xf numFmtId="0" fontId="76" fillId="0" borderId="43" xfId="0" applyFont="1" applyBorder="1" applyAlignment="1">
      <alignment horizontal="justify" vertical="center" wrapText="1"/>
    </xf>
    <xf numFmtId="0" fontId="0" fillId="0" borderId="45" xfId="0" applyBorder="1" applyAlignment="1">
      <alignment vertical="top" wrapText="1"/>
    </xf>
    <xf numFmtId="0" fontId="0" fillId="0" borderId="18" xfId="0" applyBorder="1" applyAlignment="1">
      <alignment vertical="top" wrapText="1"/>
    </xf>
    <xf numFmtId="0" fontId="0" fillId="0" borderId="23" xfId="0" applyBorder="1" applyAlignment="1">
      <alignment vertical="top" wrapText="1"/>
    </xf>
    <xf numFmtId="0" fontId="76" fillId="0" borderId="45" xfId="0" applyFont="1" applyBorder="1" applyAlignment="1">
      <alignment horizontal="justify" vertical="center" wrapText="1"/>
    </xf>
    <xf numFmtId="0" fontId="76" fillId="0" borderId="18" xfId="0" applyFont="1" applyBorder="1" applyAlignment="1">
      <alignment horizontal="justify" vertical="center" wrapText="1"/>
    </xf>
    <xf numFmtId="0" fontId="76" fillId="0" borderId="23" xfId="0" applyFont="1" applyBorder="1" applyAlignment="1">
      <alignment horizontal="justify" vertical="center" wrapText="1"/>
    </xf>
    <xf numFmtId="0" fontId="76" fillId="0" borderId="44" xfId="0" applyFont="1" applyBorder="1" applyAlignment="1">
      <alignment horizontal="center" vertical="center" wrapText="1"/>
    </xf>
    <xf numFmtId="0" fontId="76" fillId="0" borderId="0" xfId="0" applyFont="1" applyBorder="1" applyAlignment="1">
      <alignment horizontal="center" vertical="center" wrapText="1"/>
    </xf>
    <xf numFmtId="0" fontId="76" fillId="0" borderId="22"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20" xfId="0" applyFont="1" applyBorder="1" applyAlignment="1">
      <alignment horizontal="center" vertical="center" wrapText="1"/>
    </xf>
    <xf numFmtId="0" fontId="76" fillId="0" borderId="21" xfId="0" applyFont="1" applyBorder="1" applyAlignment="1">
      <alignment horizontal="center" vertical="center" wrapText="1"/>
    </xf>
    <xf numFmtId="0" fontId="85" fillId="0" borderId="0" xfId="0" applyFont="1" applyFill="1" applyAlignment="1">
      <alignment horizontal="left" vertical="center" wrapText="1"/>
    </xf>
    <xf numFmtId="0" fontId="85" fillId="0" borderId="0" xfId="0" applyFont="1" applyAlignment="1">
      <alignment horizontal="left" vertical="center" wrapText="1"/>
    </xf>
    <xf numFmtId="0" fontId="97" fillId="0" borderId="0" xfId="0" applyFont="1" applyFill="1" applyAlignment="1">
      <alignment horizontal="center"/>
    </xf>
    <xf numFmtId="0" fontId="86" fillId="0" borderId="0" xfId="0" applyFont="1" applyFill="1" applyAlignment="1">
      <alignment horizontal="left" vertical="center" wrapText="1"/>
    </xf>
    <xf numFmtId="0" fontId="99" fillId="0" borderId="46" xfId="0" applyFont="1" applyFill="1" applyBorder="1" applyAlignment="1">
      <alignment horizontal="right" vertical="center" wrapText="1"/>
    </xf>
    <xf numFmtId="0" fontId="99" fillId="0" borderId="0" xfId="0" applyFont="1" applyFill="1" applyAlignment="1">
      <alignment horizontal="right" vertical="center" wrapText="1"/>
    </xf>
    <xf numFmtId="0" fontId="85" fillId="0" borderId="0" xfId="0" applyFont="1" applyFill="1" applyAlignment="1">
      <alignment vertical="center" wrapText="1"/>
    </xf>
    <xf numFmtId="0" fontId="86" fillId="0" borderId="0" xfId="0" applyFont="1" applyFill="1" applyAlignment="1">
      <alignment horizontal="left" vertical="center"/>
    </xf>
    <xf numFmtId="0" fontId="85" fillId="0" borderId="0" xfId="0" applyFont="1" applyFill="1" applyAlignment="1">
      <alignment vertical="center"/>
    </xf>
    <xf numFmtId="0" fontId="97" fillId="0" borderId="0" xfId="0" applyFont="1" applyFill="1" applyAlignment="1">
      <alignment vertical="center"/>
    </xf>
    <xf numFmtId="0" fontId="99" fillId="0" borderId="0" xfId="0" applyFont="1" applyFill="1" applyBorder="1" applyAlignment="1">
      <alignment vertical="center"/>
    </xf>
    <xf numFmtId="0" fontId="87" fillId="0" borderId="46" xfId="0" applyFont="1" applyFill="1" applyBorder="1" applyAlignment="1">
      <alignment horizontal="right" vertical="center"/>
    </xf>
    <xf numFmtId="0" fontId="87" fillId="0" borderId="0" xfId="0" applyFont="1" applyFill="1" applyAlignment="1">
      <alignment horizontal="right" vertical="center"/>
    </xf>
    <xf numFmtId="0" fontId="88" fillId="0" borderId="46" xfId="0" applyFont="1" applyFill="1" applyBorder="1" applyAlignment="1">
      <alignment horizontal="right" vertical="center"/>
    </xf>
    <xf numFmtId="0" fontId="88" fillId="0" borderId="0" xfId="0" applyFont="1" applyFill="1" applyBorder="1" applyAlignment="1">
      <alignment horizontal="right" vertical="center"/>
    </xf>
    <xf numFmtId="0" fontId="47" fillId="5" borderId="0" xfId="0" applyFont="1" applyFill="1" applyAlignment="1">
      <alignment horizontal="left"/>
    </xf>
    <xf numFmtId="0" fontId="55" fillId="3" borderId="0" xfId="0" applyFont="1" applyFill="1" applyAlignment="1">
      <alignment horizontal="center"/>
    </xf>
    <xf numFmtId="3" fontId="37" fillId="3" borderId="17" xfId="0" applyNumberFormat="1" applyFont="1" applyFill="1" applyBorder="1" applyAlignment="1">
      <alignment horizontal="center"/>
    </xf>
    <xf numFmtId="3" fontId="37" fillId="3" borderId="24" xfId="0" applyNumberFormat="1" applyFont="1" applyFill="1" applyBorder="1" applyAlignment="1">
      <alignment horizontal="center"/>
    </xf>
    <xf numFmtId="3" fontId="55" fillId="3" borderId="0" xfId="0" applyNumberFormat="1" applyFont="1" applyFill="1" applyAlignment="1">
      <alignment horizontal="center"/>
    </xf>
    <xf numFmtId="0" fontId="34" fillId="0" borderId="0" xfId="0" applyFont="1" applyAlignment="1">
      <alignment horizontal="left" vertical="center"/>
    </xf>
    <xf numFmtId="0" fontId="47" fillId="5" borderId="0" xfId="0" applyFont="1" applyFill="1" applyAlignment="1">
      <alignment horizontal="left" vertical="center"/>
    </xf>
    <xf numFmtId="0" fontId="71" fillId="8" borderId="17" xfId="17" applyFont="1" applyFill="1" applyBorder="1" applyAlignment="1">
      <alignment horizontal="left" vertical="center"/>
    </xf>
    <xf numFmtId="0" fontId="71" fillId="8" borderId="25" xfId="17" applyFont="1" applyFill="1" applyBorder="1" applyAlignment="1">
      <alignment horizontal="left" vertical="center"/>
    </xf>
    <xf numFmtId="0" fontId="71" fillId="8" borderId="24" xfId="17" applyFont="1" applyFill="1" applyBorder="1" applyAlignment="1">
      <alignment horizontal="left" vertical="center"/>
    </xf>
    <xf numFmtId="0" fontId="35" fillId="0" borderId="0" xfId="0" applyFont="1" applyAlignment="1">
      <alignment horizontal="left"/>
    </xf>
    <xf numFmtId="0" fontId="34" fillId="0" borderId="0" xfId="0" applyFont="1" applyAlignment="1">
      <alignment horizontal="left" vertical="top" wrapText="1"/>
    </xf>
    <xf numFmtId="0" fontId="33" fillId="2" borderId="0" xfId="0" applyFont="1" applyFill="1" applyAlignment="1">
      <alignment horizontal="center" vertical="center"/>
    </xf>
    <xf numFmtId="0" fontId="57" fillId="3" borderId="0" xfId="0" applyFont="1" applyFill="1" applyAlignment="1">
      <alignment horizontal="left"/>
    </xf>
    <xf numFmtId="0" fontId="47" fillId="5" borderId="0" xfId="0" applyFont="1" applyFill="1" applyAlignment="1">
      <alignment horizontal="center" vertical="center"/>
    </xf>
    <xf numFmtId="3" fontId="0" fillId="2" borderId="0" xfId="0" applyNumberFormat="1" applyFill="1" applyAlignment="1">
      <alignment horizontal="center"/>
    </xf>
    <xf numFmtId="3" fontId="64" fillId="2" borderId="0" xfId="0" applyNumberFormat="1" applyFont="1" applyFill="1" applyAlignment="1">
      <alignment horizontal="center"/>
    </xf>
    <xf numFmtId="0" fontId="95" fillId="2" borderId="0" xfId="0" applyFont="1" applyFill="1" applyAlignment="1">
      <alignment horizontal="left" wrapText="1"/>
    </xf>
    <xf numFmtId="0" fontId="12" fillId="0" borderId="42" xfId="0" applyFont="1" applyBorder="1" applyAlignment="1">
      <alignment horizontal="center" vertical="center" wrapText="1"/>
    </xf>
    <xf numFmtId="0" fontId="12" fillId="0" borderId="45" xfId="0" applyFont="1" applyBorder="1" applyAlignment="1">
      <alignment horizontal="center" vertical="center" wrapText="1"/>
    </xf>
    <xf numFmtId="0" fontId="47" fillId="5" borderId="0" xfId="0" applyFont="1" applyFill="1" applyBorder="1" applyAlignment="1">
      <alignment horizontal="left"/>
    </xf>
    <xf numFmtId="3" fontId="36" fillId="2" borderId="0" xfId="97" applyNumberFormat="1" applyFont="1" applyFill="1" applyBorder="1" applyAlignment="1">
      <alignment horizontal="center"/>
    </xf>
    <xf numFmtId="9" fontId="36" fillId="2" borderId="0" xfId="97" applyFont="1" applyFill="1" applyBorder="1" applyAlignment="1">
      <alignment horizontal="center"/>
    </xf>
    <xf numFmtId="9" fontId="67" fillId="2" borderId="0" xfId="97" applyFont="1" applyFill="1" applyBorder="1" applyAlignment="1">
      <alignment horizontal="left"/>
    </xf>
    <xf numFmtId="0" fontId="66" fillId="2" borderId="0" xfId="0" applyFont="1" applyFill="1" applyBorder="1" applyAlignment="1">
      <alignment horizontal="left"/>
    </xf>
    <xf numFmtId="0" fontId="50" fillId="2" borderId="0" xfId="0" applyFont="1" applyFill="1" applyAlignment="1">
      <alignment horizontal="left"/>
    </xf>
    <xf numFmtId="0" fontId="29" fillId="5" borderId="0" xfId="0" applyFont="1" applyFill="1" applyAlignment="1">
      <alignment horizontal="left"/>
    </xf>
    <xf numFmtId="0" fontId="59" fillId="0" borderId="0" xfId="0" applyFont="1" applyAlignment="1">
      <alignment horizontal="left" vertical="center" wrapText="1"/>
    </xf>
    <xf numFmtId="0" fontId="59" fillId="2" borderId="0" xfId="0" applyFont="1" applyFill="1" applyAlignment="1">
      <alignment horizontal="left" vertical="center" wrapText="1"/>
    </xf>
    <xf numFmtId="0" fontId="59" fillId="2" borderId="0" xfId="0" applyFont="1" applyFill="1" applyAlignment="1">
      <alignment horizontal="left" vertical="center"/>
    </xf>
    <xf numFmtId="0" fontId="33" fillId="2" borderId="17" xfId="0" applyFont="1" applyFill="1" applyBorder="1" applyAlignment="1">
      <alignment horizontal="center"/>
    </xf>
    <xf numFmtId="0" fontId="33" fillId="2" borderId="25" xfId="0" applyFont="1" applyFill="1" applyBorder="1" applyAlignment="1">
      <alignment horizontal="center"/>
    </xf>
    <xf numFmtId="0" fontId="33" fillId="2" borderId="24" xfId="0" applyFont="1" applyFill="1" applyBorder="1" applyAlignment="1">
      <alignment horizontal="center"/>
    </xf>
    <xf numFmtId="0" fontId="50" fillId="2" borderId="0" xfId="0" applyFont="1" applyFill="1" applyAlignment="1">
      <alignment horizontal="left" vertical="center" wrapText="1"/>
    </xf>
    <xf numFmtId="0" fontId="50" fillId="2" borderId="0" xfId="0" applyFont="1" applyFill="1" applyAlignment="1">
      <alignment horizontal="left" wrapText="1"/>
    </xf>
    <xf numFmtId="0" fontId="73" fillId="9" borderId="0" xfId="0" applyFont="1" applyFill="1" applyBorder="1" applyAlignment="1">
      <alignment horizontal="left"/>
    </xf>
    <xf numFmtId="0" fontId="16" fillId="9" borderId="0" xfId="0" applyFont="1" applyFill="1" applyBorder="1" applyAlignment="1">
      <alignment horizontal="left" wrapText="1"/>
    </xf>
  </cellXfs>
  <cellStyles count="98">
    <cellStyle name="Comma 4 2" xfId="1"/>
    <cellStyle name="Hipervínculo" xfId="2" builtinId="8"/>
    <cellStyle name="Millares" xfId="3" builtinId="3"/>
    <cellStyle name="Millares [0]" xfId="4" builtinId="6"/>
    <cellStyle name="Millares [0] 2" xfId="5"/>
    <cellStyle name="Millares [0] 3" xfId="6"/>
    <cellStyle name="Millares 100 11" xfId="7"/>
    <cellStyle name="Millares 174 2" xfId="8"/>
    <cellStyle name="Millares 2" xfId="9"/>
    <cellStyle name="Millares 2 2" xfId="10"/>
    <cellStyle name="Millares 212" xfId="11"/>
    <cellStyle name="Millares 3" xfId="12"/>
    <cellStyle name="Millares 3 11" xfId="13"/>
    <cellStyle name="Millares 654 2 2" xfId="14"/>
    <cellStyle name="Millares 656" xfId="15"/>
    <cellStyle name="Millares 657" xfId="16"/>
    <cellStyle name="Normal" xfId="0" builtinId="0"/>
    <cellStyle name="Normal 10 10 2 2 2" xfId="17"/>
    <cellStyle name="Normal 1016" xfId="18"/>
    <cellStyle name="Normal 1018" xfId="19"/>
    <cellStyle name="Normal 1022" xfId="20"/>
    <cellStyle name="Normal 1024" xfId="21"/>
    <cellStyle name="Normal 1025" xfId="22"/>
    <cellStyle name="Normal 1026" xfId="23"/>
    <cellStyle name="Normal 1027" xfId="24"/>
    <cellStyle name="Normal 105" xfId="25"/>
    <cellStyle name="Normal 107" xfId="26"/>
    <cellStyle name="Normal 109" xfId="27"/>
    <cellStyle name="Normal 12 10" xfId="28"/>
    <cellStyle name="Normal 12 2 10" xfId="29"/>
    <cellStyle name="Normal 12 2 2 4" xfId="30"/>
    <cellStyle name="Normal 125" xfId="31"/>
    <cellStyle name="Normal 126" xfId="32"/>
    <cellStyle name="Normal 199 2 2" xfId="33"/>
    <cellStyle name="Normal 2" xfId="34"/>
    <cellStyle name="Normal 2 10 2 2 2" xfId="35"/>
    <cellStyle name="Normal 2 2" xfId="36"/>
    <cellStyle name="Normal 2 2 2 3" xfId="37"/>
    <cellStyle name="Normal 3" xfId="38"/>
    <cellStyle name="Normal 4" xfId="39"/>
    <cellStyle name="Normal 58" xfId="40"/>
    <cellStyle name="Normal 601" xfId="41"/>
    <cellStyle name="Normal 605" xfId="42"/>
    <cellStyle name="Normal 606" xfId="43"/>
    <cellStyle name="Normal 61" xfId="44"/>
    <cellStyle name="Normal 63" xfId="45"/>
    <cellStyle name="Normal 636" xfId="46"/>
    <cellStyle name="Normal 640" xfId="47"/>
    <cellStyle name="Normal 643" xfId="48"/>
    <cellStyle name="Normal 646" xfId="49"/>
    <cellStyle name="Normal 647" xfId="50"/>
    <cellStyle name="Normal 649" xfId="51"/>
    <cellStyle name="Normal 650" xfId="52"/>
    <cellStyle name="Normal 651" xfId="53"/>
    <cellStyle name="Normal 652" xfId="54"/>
    <cellStyle name="Normal 653" xfId="55"/>
    <cellStyle name="Normal 654" xfId="56"/>
    <cellStyle name="Normal 655" xfId="57"/>
    <cellStyle name="Normal 656" xfId="58"/>
    <cellStyle name="Normal 657" xfId="59"/>
    <cellStyle name="Normal 658" xfId="60"/>
    <cellStyle name="Normal 659" xfId="61"/>
    <cellStyle name="Normal 660" xfId="62"/>
    <cellStyle name="Normal 662" xfId="63"/>
    <cellStyle name="Normal 663" xfId="64"/>
    <cellStyle name="Normal 664" xfId="65"/>
    <cellStyle name="Normal 665" xfId="66"/>
    <cellStyle name="Normal 667" xfId="67"/>
    <cellStyle name="Normal 673" xfId="68"/>
    <cellStyle name="Normal 674" xfId="69"/>
    <cellStyle name="Normal 675" xfId="70"/>
    <cellStyle name="Normal 676" xfId="71"/>
    <cellStyle name="Normal 677" xfId="72"/>
    <cellStyle name="Normal 678" xfId="73"/>
    <cellStyle name="Normal 679" xfId="74"/>
    <cellStyle name="Normal 684" xfId="75"/>
    <cellStyle name="Normal 713" xfId="76"/>
    <cellStyle name="Normal 714" xfId="77"/>
    <cellStyle name="Normal 715" xfId="78"/>
    <cellStyle name="Normal 744" xfId="79"/>
    <cellStyle name="Normal 802" xfId="80"/>
    <cellStyle name="Normal 944" xfId="81"/>
    <cellStyle name="Normal 947" xfId="82"/>
    <cellStyle name="Normal 952" xfId="83"/>
    <cellStyle name="Normal 957" xfId="84"/>
    <cellStyle name="Normal 958" xfId="85"/>
    <cellStyle name="Normal 959" xfId="86"/>
    <cellStyle name="Normal 960" xfId="87"/>
    <cellStyle name="Normal 961" xfId="88"/>
    <cellStyle name="Normal 962" xfId="89"/>
    <cellStyle name="Normal 963" xfId="90"/>
    <cellStyle name="Normal 964" xfId="91"/>
    <cellStyle name="Normal 965" xfId="92"/>
    <cellStyle name="Normal 966" xfId="93"/>
    <cellStyle name="Normal 967" xfId="94"/>
    <cellStyle name="Normal 971" xfId="95"/>
    <cellStyle name="Normal 986" xfId="96"/>
    <cellStyle name="Porcentaje" xfId="9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496</xdr:row>
      <xdr:rowOff>0</xdr:rowOff>
    </xdr:from>
    <xdr:to>
      <xdr:col>3</xdr:col>
      <xdr:colOff>276225</xdr:colOff>
      <xdr:row>509</xdr:row>
      <xdr:rowOff>76200</xdr:rowOff>
    </xdr:to>
    <xdr:pic>
      <xdr:nvPicPr>
        <xdr:cNvPr id="35944"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974400"/>
          <a:ext cx="721042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471</xdr:row>
      <xdr:rowOff>0</xdr:rowOff>
    </xdr:from>
    <xdr:to>
      <xdr:col>3</xdr:col>
      <xdr:colOff>38100</xdr:colOff>
      <xdr:row>491</xdr:row>
      <xdr:rowOff>85725</xdr:rowOff>
    </xdr:to>
    <xdr:pic>
      <xdr:nvPicPr>
        <xdr:cNvPr id="35945" name="Imagen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440500"/>
          <a:ext cx="697230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26</xdr:row>
      <xdr:rowOff>85725</xdr:rowOff>
    </xdr:from>
    <xdr:to>
      <xdr:col>8</xdr:col>
      <xdr:colOff>38100</xdr:colOff>
      <xdr:row>29</xdr:row>
      <xdr:rowOff>38100</xdr:rowOff>
    </xdr:to>
    <xdr:sp macro="" textlink="">
      <xdr:nvSpPr>
        <xdr:cNvPr id="5" name="CuadroTexto 4"/>
        <xdr:cNvSpPr txBox="1"/>
      </xdr:nvSpPr>
      <xdr:spPr>
        <a:xfrm>
          <a:off x="0" y="4848225"/>
          <a:ext cx="82581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33</xdr:row>
      <xdr:rowOff>114300</xdr:rowOff>
    </xdr:from>
    <xdr:to>
      <xdr:col>8</xdr:col>
      <xdr:colOff>38100</xdr:colOff>
      <xdr:row>36</xdr:row>
      <xdr:rowOff>66675</xdr:rowOff>
    </xdr:to>
    <xdr:sp macro="" textlink="">
      <xdr:nvSpPr>
        <xdr:cNvPr id="6" name="CuadroTexto 5"/>
        <xdr:cNvSpPr txBox="1"/>
      </xdr:nvSpPr>
      <xdr:spPr>
        <a:xfrm>
          <a:off x="0" y="62103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heetViews>
  <sheetFormatPr baseColWidth="10" defaultRowHeight="12.75" x14ac:dyDescent="0.2"/>
  <cols>
    <col min="1" max="1" width="21.42578125" style="2" bestFit="1" customWidth="1"/>
    <col min="2" max="2" width="10.140625" style="2" bestFit="1" customWidth="1"/>
    <col min="3" max="3" width="61.5703125" style="2" bestFit="1" customWidth="1"/>
    <col min="4" max="4" width="14.85546875" style="167" customWidth="1"/>
    <col min="5" max="5" width="49.85546875" style="2" bestFit="1" customWidth="1"/>
    <col min="6" max="6" width="6.7109375" style="2" bestFit="1" customWidth="1"/>
    <col min="7" max="16384" width="11.42578125" style="2"/>
  </cols>
  <sheetData>
    <row r="1" spans="1:20" x14ac:dyDescent="0.2">
      <c r="B1" s="290" t="s">
        <v>768</v>
      </c>
      <c r="C1" s="289" t="s">
        <v>830</v>
      </c>
      <c r="D1" s="2"/>
    </row>
    <row r="2" spans="1:20" x14ac:dyDescent="0.2">
      <c r="S2" s="2">
        <v>1</v>
      </c>
      <c r="T2" s="2" t="s">
        <v>384</v>
      </c>
    </row>
    <row r="3" spans="1:20" x14ac:dyDescent="0.2">
      <c r="S3" s="2">
        <v>2</v>
      </c>
      <c r="T3" s="2" t="s">
        <v>385</v>
      </c>
    </row>
    <row r="4" spans="1:20" x14ac:dyDescent="0.2">
      <c r="S4" s="2">
        <v>3</v>
      </c>
      <c r="T4" s="2" t="s">
        <v>386</v>
      </c>
    </row>
    <row r="5" spans="1:20" x14ac:dyDescent="0.2">
      <c r="S5" s="2">
        <v>4</v>
      </c>
      <c r="T5" s="2" t="s">
        <v>387</v>
      </c>
    </row>
    <row r="6" spans="1:20" x14ac:dyDescent="0.2">
      <c r="A6" s="290" t="s">
        <v>765</v>
      </c>
      <c r="B6" s="288">
        <v>45838</v>
      </c>
      <c r="S6" s="2">
        <v>5</v>
      </c>
      <c r="T6" s="2" t="s">
        <v>388</v>
      </c>
    </row>
    <row r="7" spans="1:20" ht="12.75" hidden="1" customHeight="1" x14ac:dyDescent="0.2">
      <c r="A7" s="28"/>
      <c r="B7" s="28"/>
      <c r="C7" s="28"/>
      <c r="D7" s="177"/>
      <c r="S7" s="2">
        <v>6</v>
      </c>
      <c r="T7" s="2" t="s">
        <v>389</v>
      </c>
    </row>
    <row r="8" spans="1:20" x14ac:dyDescent="0.2">
      <c r="A8" s="208"/>
      <c r="S8" s="2">
        <v>7</v>
      </c>
      <c r="T8" s="2" t="s">
        <v>390</v>
      </c>
    </row>
    <row r="9" spans="1:20" ht="26.45" customHeight="1" x14ac:dyDescent="0.2">
      <c r="B9" s="209"/>
      <c r="C9" s="210" t="s">
        <v>19</v>
      </c>
      <c r="D9" s="214" t="s">
        <v>317</v>
      </c>
      <c r="S9" s="2">
        <v>8</v>
      </c>
      <c r="T9" s="2" t="s">
        <v>391</v>
      </c>
    </row>
    <row r="10" spans="1:20" ht="26.45" customHeight="1" x14ac:dyDescent="0.2">
      <c r="B10" s="211" t="s">
        <v>362</v>
      </c>
      <c r="C10" s="196"/>
      <c r="D10" s="215"/>
      <c r="S10" s="2">
        <v>9</v>
      </c>
      <c r="T10" s="2" t="s">
        <v>392</v>
      </c>
    </row>
    <row r="11" spans="1:20" ht="15" x14ac:dyDescent="0.25">
      <c r="A11" s="77"/>
      <c r="B11" s="212"/>
      <c r="C11" s="197" t="s">
        <v>291</v>
      </c>
      <c r="D11" s="216" t="s">
        <v>20</v>
      </c>
      <c r="S11" s="2">
        <v>10</v>
      </c>
      <c r="T11" s="2" t="s">
        <v>393</v>
      </c>
    </row>
    <row r="12" spans="1:20" ht="15" x14ac:dyDescent="0.25">
      <c r="A12" s="77"/>
      <c r="B12" s="212"/>
      <c r="C12" s="197" t="s">
        <v>36</v>
      </c>
      <c r="D12" s="217" t="s">
        <v>21</v>
      </c>
      <c r="S12" s="2">
        <v>11</v>
      </c>
      <c r="T12" s="2" t="s">
        <v>394</v>
      </c>
    </row>
    <row r="13" spans="1:20" ht="15" x14ac:dyDescent="0.25">
      <c r="A13" s="77"/>
      <c r="B13" s="211" t="s">
        <v>234</v>
      </c>
      <c r="C13" s="197"/>
      <c r="D13" s="216" t="s">
        <v>115</v>
      </c>
      <c r="S13" s="2">
        <v>12</v>
      </c>
      <c r="T13" s="2" t="s">
        <v>395</v>
      </c>
    </row>
    <row r="14" spans="1:20" x14ac:dyDescent="0.2">
      <c r="A14" s="77"/>
      <c r="B14" s="212"/>
      <c r="C14" s="27" t="s">
        <v>178</v>
      </c>
      <c r="D14" s="218" t="s">
        <v>22</v>
      </c>
    </row>
    <row r="15" spans="1:20" x14ac:dyDescent="0.2">
      <c r="A15" s="77"/>
      <c r="B15" s="212"/>
      <c r="C15" s="27" t="s">
        <v>95</v>
      </c>
      <c r="D15" s="218" t="s">
        <v>23</v>
      </c>
    </row>
    <row r="16" spans="1:20" x14ac:dyDescent="0.2">
      <c r="A16" s="77"/>
      <c r="B16" s="212"/>
      <c r="C16" s="27" t="s">
        <v>179</v>
      </c>
      <c r="D16" s="218" t="s">
        <v>24</v>
      </c>
    </row>
    <row r="17" spans="1:4" x14ac:dyDescent="0.2">
      <c r="A17" s="77"/>
      <c r="B17" s="212"/>
      <c r="C17" s="27" t="s">
        <v>37</v>
      </c>
      <c r="D17" s="218" t="s">
        <v>25</v>
      </c>
    </row>
    <row r="18" spans="1:4" ht="15" x14ac:dyDescent="0.25">
      <c r="A18" s="77"/>
      <c r="B18" s="212"/>
      <c r="C18" s="27" t="s">
        <v>179</v>
      </c>
      <c r="D18" s="217" t="s">
        <v>24</v>
      </c>
    </row>
    <row r="19" spans="1:4" x14ac:dyDescent="0.2">
      <c r="A19" s="77"/>
      <c r="B19" s="212"/>
      <c r="C19" s="27" t="s">
        <v>180</v>
      </c>
      <c r="D19" s="218" t="s">
        <v>26</v>
      </c>
    </row>
    <row r="20" spans="1:4" x14ac:dyDescent="0.2">
      <c r="A20" s="77"/>
      <c r="B20" s="212"/>
      <c r="C20" s="27" t="s">
        <v>345</v>
      </c>
      <c r="D20" s="218" t="s">
        <v>27</v>
      </c>
    </row>
    <row r="21" spans="1:4" x14ac:dyDescent="0.2">
      <c r="A21" s="77"/>
      <c r="B21" s="212"/>
      <c r="C21" s="27" t="s">
        <v>292</v>
      </c>
      <c r="D21" s="218" t="s">
        <v>28</v>
      </c>
    </row>
    <row r="22" spans="1:4" x14ac:dyDescent="0.2">
      <c r="A22" s="77"/>
      <c r="B22" s="212"/>
      <c r="C22" s="27" t="s">
        <v>194</v>
      </c>
      <c r="D22" s="218" t="s">
        <v>29</v>
      </c>
    </row>
    <row r="23" spans="1:4" ht="15" x14ac:dyDescent="0.25">
      <c r="A23" s="77"/>
      <c r="B23" s="212"/>
      <c r="C23" s="27" t="s">
        <v>109</v>
      </c>
      <c r="D23" s="217" t="s">
        <v>30</v>
      </c>
    </row>
    <row r="24" spans="1:4" ht="15" x14ac:dyDescent="0.25">
      <c r="A24" s="77"/>
      <c r="B24" s="212"/>
      <c r="C24" s="27" t="s">
        <v>114</v>
      </c>
      <c r="D24" s="216" t="s">
        <v>31</v>
      </c>
    </row>
    <row r="25" spans="1:4" ht="15" x14ac:dyDescent="0.25">
      <c r="A25" s="77"/>
      <c r="B25" s="212"/>
      <c r="C25" s="27" t="s">
        <v>96</v>
      </c>
      <c r="D25" s="217" t="s">
        <v>32</v>
      </c>
    </row>
    <row r="26" spans="1:4" x14ac:dyDescent="0.2">
      <c r="A26" s="77"/>
      <c r="B26" s="212"/>
      <c r="C26" s="27" t="s">
        <v>97</v>
      </c>
      <c r="D26" s="218" t="s">
        <v>33</v>
      </c>
    </row>
    <row r="27" spans="1:4" x14ac:dyDescent="0.2">
      <c r="A27" s="77"/>
      <c r="B27" s="212"/>
      <c r="C27" s="27" t="s">
        <v>116</v>
      </c>
      <c r="D27" s="218" t="s">
        <v>34</v>
      </c>
    </row>
    <row r="28" spans="1:4" x14ac:dyDescent="0.2">
      <c r="A28" s="77"/>
      <c r="B28" s="212"/>
      <c r="C28" s="27" t="s">
        <v>63</v>
      </c>
      <c r="D28" s="218" t="s">
        <v>35</v>
      </c>
    </row>
    <row r="29" spans="1:4" ht="15" x14ac:dyDescent="0.25">
      <c r="A29" s="77"/>
      <c r="B29" s="212"/>
      <c r="C29" s="27" t="s">
        <v>64</v>
      </c>
      <c r="D29" s="217" t="s">
        <v>293</v>
      </c>
    </row>
    <row r="30" spans="1:4" ht="15" x14ac:dyDescent="0.25">
      <c r="A30" s="77"/>
      <c r="B30" s="212"/>
      <c r="C30" s="27" t="s">
        <v>65</v>
      </c>
      <c r="D30" s="217" t="s">
        <v>294</v>
      </c>
    </row>
    <row r="31" spans="1:4" ht="15" x14ac:dyDescent="0.25">
      <c r="A31" s="77"/>
      <c r="B31" s="212"/>
      <c r="C31" s="27" t="s">
        <v>200</v>
      </c>
      <c r="D31" s="217" t="s">
        <v>295</v>
      </c>
    </row>
    <row r="32" spans="1:4" ht="15" x14ac:dyDescent="0.25">
      <c r="A32" s="77"/>
      <c r="B32" s="212"/>
      <c r="C32" s="27" t="s">
        <v>297</v>
      </c>
      <c r="D32" s="217" t="s">
        <v>33</v>
      </c>
    </row>
    <row r="33" spans="1:4" ht="15" x14ac:dyDescent="0.25">
      <c r="A33" s="77"/>
      <c r="B33" s="212"/>
      <c r="C33" s="27" t="s">
        <v>299</v>
      </c>
      <c r="D33" s="217" t="s">
        <v>295</v>
      </c>
    </row>
    <row r="34" spans="1:4" ht="15" x14ac:dyDescent="0.25">
      <c r="A34" s="77"/>
      <c r="B34" s="212"/>
      <c r="C34" s="27" t="s">
        <v>204</v>
      </c>
      <c r="D34" s="217" t="s">
        <v>296</v>
      </c>
    </row>
    <row r="35" spans="1:4" ht="15" x14ac:dyDescent="0.25">
      <c r="A35" s="77"/>
      <c r="B35" s="212"/>
      <c r="C35" s="27" t="s">
        <v>39</v>
      </c>
      <c r="D35" s="217" t="s">
        <v>300</v>
      </c>
    </row>
    <row r="36" spans="1:4" ht="15" x14ac:dyDescent="0.25">
      <c r="A36" s="77"/>
      <c r="B36" s="212"/>
      <c r="C36" s="27" t="s">
        <v>77</v>
      </c>
      <c r="D36" s="217" t="s">
        <v>300</v>
      </c>
    </row>
    <row r="37" spans="1:4" ht="15" x14ac:dyDescent="0.25">
      <c r="A37" s="77"/>
      <c r="B37" s="212"/>
      <c r="C37" s="27" t="s">
        <v>205</v>
      </c>
      <c r="D37" s="217" t="s">
        <v>300</v>
      </c>
    </row>
    <row r="38" spans="1:4" ht="15" x14ac:dyDescent="0.25">
      <c r="A38" s="77"/>
      <c r="B38" s="212"/>
      <c r="C38" s="27" t="s">
        <v>348</v>
      </c>
      <c r="D38" s="217" t="s">
        <v>300</v>
      </c>
    </row>
    <row r="39" spans="1:4" ht="15" x14ac:dyDescent="0.25">
      <c r="A39" s="77"/>
      <c r="B39" s="212"/>
      <c r="C39" s="27" t="s">
        <v>66</v>
      </c>
      <c r="D39" s="217" t="s">
        <v>301</v>
      </c>
    </row>
    <row r="40" spans="1:4" ht="15" x14ac:dyDescent="0.25">
      <c r="A40" s="77"/>
      <c r="B40" s="212"/>
      <c r="C40" s="27" t="s">
        <v>40</v>
      </c>
      <c r="D40" s="217" t="s">
        <v>302</v>
      </c>
    </row>
    <row r="41" spans="1:4" ht="15" x14ac:dyDescent="0.25">
      <c r="A41" s="77"/>
      <c r="B41" s="212"/>
      <c r="C41" s="27" t="s">
        <v>67</v>
      </c>
      <c r="D41" s="217" t="s">
        <v>303</v>
      </c>
    </row>
    <row r="42" spans="1:4" ht="15" x14ac:dyDescent="0.25">
      <c r="A42" s="77"/>
      <c r="B42" s="211" t="s">
        <v>53</v>
      </c>
      <c r="C42" s="197"/>
      <c r="D42" s="216" t="s">
        <v>128</v>
      </c>
    </row>
    <row r="43" spans="1:4" ht="15" x14ac:dyDescent="0.25">
      <c r="A43" s="77"/>
      <c r="B43" s="212"/>
      <c r="C43" s="27" t="s">
        <v>59</v>
      </c>
      <c r="D43" s="217" t="s">
        <v>304</v>
      </c>
    </row>
    <row r="44" spans="1:4" ht="15" x14ac:dyDescent="0.25">
      <c r="A44" s="77"/>
      <c r="B44" s="212"/>
      <c r="C44" s="27" t="s">
        <v>136</v>
      </c>
      <c r="D44" s="217" t="s">
        <v>305</v>
      </c>
    </row>
    <row r="45" spans="1:4" ht="15" x14ac:dyDescent="0.25">
      <c r="A45" s="77"/>
      <c r="B45" s="212"/>
      <c r="C45" s="27" t="s">
        <v>210</v>
      </c>
      <c r="D45" s="217" t="s">
        <v>306</v>
      </c>
    </row>
    <row r="46" spans="1:4" ht="15" x14ac:dyDescent="0.25">
      <c r="A46" s="77"/>
      <c r="B46" s="212"/>
      <c r="C46" s="27" t="s">
        <v>145</v>
      </c>
      <c r="D46" s="217" t="s">
        <v>306</v>
      </c>
    </row>
    <row r="47" spans="1:4" ht="15" x14ac:dyDescent="0.25">
      <c r="A47" s="77"/>
      <c r="B47" s="212"/>
      <c r="C47" s="27" t="s">
        <v>308</v>
      </c>
      <c r="D47" s="217" t="s">
        <v>307</v>
      </c>
    </row>
    <row r="48" spans="1:4" ht="15" x14ac:dyDescent="0.25">
      <c r="A48" s="77"/>
      <c r="B48" s="212"/>
      <c r="C48" s="27" t="s">
        <v>350</v>
      </c>
      <c r="D48" s="217" t="s">
        <v>309</v>
      </c>
    </row>
    <row r="49" spans="1:4" ht="15" x14ac:dyDescent="0.25">
      <c r="A49" s="77"/>
      <c r="B49" s="212"/>
      <c r="C49" s="27" t="s">
        <v>353</v>
      </c>
      <c r="D49" s="217" t="s">
        <v>309</v>
      </c>
    </row>
    <row r="50" spans="1:4" ht="15" x14ac:dyDescent="0.25">
      <c r="A50" s="77"/>
      <c r="B50" s="212"/>
      <c r="C50" s="27" t="s">
        <v>142</v>
      </c>
      <c r="D50" s="217" t="s">
        <v>310</v>
      </c>
    </row>
    <row r="51" spans="1:4" ht="15" x14ac:dyDescent="0.25">
      <c r="A51" s="77"/>
      <c r="B51" s="212"/>
      <c r="C51" s="27" t="s">
        <v>143</v>
      </c>
      <c r="D51" s="217" t="s">
        <v>311</v>
      </c>
    </row>
    <row r="52" spans="1:4" ht="15" x14ac:dyDescent="0.25">
      <c r="A52" s="77"/>
      <c r="B52" s="212"/>
      <c r="C52" s="27" t="s">
        <v>42</v>
      </c>
      <c r="D52" s="217" t="s">
        <v>312</v>
      </c>
    </row>
    <row r="53" spans="1:4" ht="15" x14ac:dyDescent="0.25">
      <c r="A53" s="77"/>
      <c r="B53" s="212"/>
      <c r="C53" s="27" t="s">
        <v>69</v>
      </c>
      <c r="D53" s="217" t="s">
        <v>313</v>
      </c>
    </row>
    <row r="54" spans="1:4" ht="15" x14ac:dyDescent="0.25">
      <c r="A54" s="77"/>
      <c r="B54" s="212"/>
      <c r="C54" s="27" t="s">
        <v>70</v>
      </c>
      <c r="D54" s="217" t="s">
        <v>314</v>
      </c>
    </row>
    <row r="55" spans="1:4" ht="15" x14ac:dyDescent="0.25">
      <c r="A55" s="77"/>
      <c r="B55" s="212"/>
      <c r="C55" s="27" t="s">
        <v>316</v>
      </c>
      <c r="D55" s="217" t="s">
        <v>315</v>
      </c>
    </row>
    <row r="56" spans="1:4" ht="15" x14ac:dyDescent="0.25">
      <c r="A56" s="77"/>
      <c r="B56" s="212"/>
      <c r="C56" s="27" t="s">
        <v>71</v>
      </c>
      <c r="D56" s="216" t="s">
        <v>315</v>
      </c>
    </row>
    <row r="57" spans="1:4" ht="15" x14ac:dyDescent="0.25">
      <c r="A57" s="77"/>
      <c r="B57" s="211" t="s">
        <v>54</v>
      </c>
      <c r="C57" s="197"/>
      <c r="D57" s="216" t="s">
        <v>52</v>
      </c>
    </row>
    <row r="58" spans="1:4" ht="15" x14ac:dyDescent="0.25">
      <c r="A58" s="77"/>
      <c r="B58" s="211" t="s">
        <v>235</v>
      </c>
      <c r="C58" s="197"/>
      <c r="D58" s="217" t="s">
        <v>236</v>
      </c>
    </row>
    <row r="59" spans="1:4" ht="15" x14ac:dyDescent="0.25">
      <c r="A59" s="77"/>
      <c r="B59" s="211" t="s">
        <v>363</v>
      </c>
      <c r="C59" s="197"/>
      <c r="D59" s="217"/>
    </row>
    <row r="60" spans="1:4" ht="15" x14ac:dyDescent="0.25">
      <c r="A60" s="77"/>
      <c r="B60" s="212"/>
      <c r="C60" s="27" t="s">
        <v>318</v>
      </c>
      <c r="D60" s="216" t="s">
        <v>319</v>
      </c>
    </row>
    <row r="61" spans="1:4" ht="15" x14ac:dyDescent="0.25">
      <c r="A61" s="77"/>
      <c r="B61" s="212"/>
      <c r="C61" s="27" t="s">
        <v>323</v>
      </c>
      <c r="D61" s="216" t="s">
        <v>324</v>
      </c>
    </row>
    <row r="62" spans="1:4" ht="15" x14ac:dyDescent="0.25">
      <c r="A62" s="77"/>
      <c r="B62" s="212"/>
      <c r="C62" s="27" t="s">
        <v>354</v>
      </c>
      <c r="D62" s="216" t="s">
        <v>326</v>
      </c>
    </row>
    <row r="63" spans="1:4" ht="15" x14ac:dyDescent="0.25">
      <c r="A63" s="77"/>
      <c r="B63" s="212"/>
      <c r="C63" s="27" t="s">
        <v>325</v>
      </c>
      <c r="D63" s="216" t="s">
        <v>327</v>
      </c>
    </row>
    <row r="64" spans="1:4" ht="15" x14ac:dyDescent="0.2">
      <c r="A64" s="77"/>
      <c r="B64" s="213"/>
      <c r="C64" s="291" t="s">
        <v>826</v>
      </c>
      <c r="D64" s="286" t="s">
        <v>827</v>
      </c>
    </row>
    <row r="65" spans="1:4" s="27" customFormat="1" ht="21.2" customHeight="1" x14ac:dyDescent="0.2">
      <c r="A65" s="29"/>
      <c r="D65" s="178"/>
    </row>
    <row r="66" spans="1:4" x14ac:dyDescent="0.2">
      <c r="B66" s="27"/>
      <c r="C66" s="27"/>
      <c r="D66" s="77"/>
    </row>
    <row r="67" spans="1:4" x14ac:dyDescent="0.2">
      <c r="B67" s="27"/>
      <c r="C67" s="27"/>
      <c r="D67" s="77"/>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showGridLines="0" workbookViewId="0">
      <selection activeCell="D31" sqref="D31"/>
    </sheetView>
  </sheetViews>
  <sheetFormatPr baseColWidth="10" defaultRowHeight="15" x14ac:dyDescent="0.25"/>
  <cols>
    <col min="1" max="1" width="19.7109375" bestFit="1" customWidth="1"/>
    <col min="2" max="2" width="53" customWidth="1"/>
    <col min="3" max="3" width="62.7109375" bestFit="1" customWidth="1"/>
    <col min="4" max="4" width="17" bestFit="1" customWidth="1"/>
    <col min="5" max="5" width="12.85546875" bestFit="1" customWidth="1"/>
    <col min="6" max="6" width="22.7109375" bestFit="1" customWidth="1"/>
    <col min="7" max="7" width="12.5703125" bestFit="1" customWidth="1"/>
    <col min="8" max="8" width="28.7109375" bestFit="1" customWidth="1"/>
  </cols>
  <sheetData>
    <row r="1" spans="1:8" x14ac:dyDescent="0.25">
      <c r="A1" s="2"/>
      <c r="B1" s="290" t="s">
        <v>768</v>
      </c>
      <c r="C1" s="603" t="s">
        <v>830</v>
      </c>
      <c r="D1" s="2"/>
      <c r="E1" s="2"/>
      <c r="F1" s="2"/>
      <c r="G1" s="2"/>
      <c r="H1" s="2"/>
    </row>
    <row r="2" spans="1:8" x14ac:dyDescent="0.25">
      <c r="A2" s="2"/>
      <c r="B2" s="2"/>
      <c r="C2" s="2"/>
      <c r="D2" s="167"/>
      <c r="E2" s="2"/>
      <c r="F2" s="2"/>
      <c r="G2" s="2"/>
      <c r="H2" s="2"/>
    </row>
    <row r="3" spans="1:8" x14ac:dyDescent="0.25">
      <c r="A3" s="2"/>
      <c r="B3" s="2"/>
      <c r="C3" s="535" t="s">
        <v>321</v>
      </c>
      <c r="D3" s="167"/>
      <c r="E3" s="2"/>
      <c r="F3" s="2"/>
      <c r="G3" s="2"/>
      <c r="H3" s="2"/>
    </row>
    <row r="4" spans="1:8" x14ac:dyDescent="0.25">
      <c r="A4" s="2"/>
      <c r="B4" s="2"/>
      <c r="C4" s="2"/>
      <c r="D4" s="167"/>
      <c r="E4" s="2"/>
      <c r="F4" s="2"/>
      <c r="G4" s="2"/>
      <c r="H4" s="2"/>
    </row>
    <row r="5" spans="1:8" x14ac:dyDescent="0.25">
      <c r="A5" s="2"/>
      <c r="B5" s="2"/>
      <c r="C5" s="2"/>
      <c r="D5" s="167"/>
      <c r="E5" s="2"/>
      <c r="F5" s="2"/>
      <c r="G5" s="2"/>
      <c r="H5" s="2"/>
    </row>
    <row r="6" spans="1:8" x14ac:dyDescent="0.25">
      <c r="A6" s="290" t="s">
        <v>765</v>
      </c>
      <c r="B6" s="536">
        <v>45838</v>
      </c>
      <c r="C6" s="2"/>
      <c r="D6" s="167"/>
      <c r="E6" s="2"/>
      <c r="F6" s="2"/>
      <c r="G6" s="2"/>
      <c r="H6" s="2"/>
    </row>
    <row r="7" spans="1:8" x14ac:dyDescent="0.25">
      <c r="A7" s="30"/>
      <c r="B7" s="30"/>
      <c r="C7" s="30"/>
      <c r="D7" s="494"/>
      <c r="E7" s="2"/>
      <c r="F7" s="2"/>
      <c r="G7" s="2"/>
      <c r="H7" s="2"/>
    </row>
    <row r="8" spans="1:8" x14ac:dyDescent="0.25">
      <c r="A8" s="208"/>
      <c r="B8" s="2"/>
      <c r="C8" s="2"/>
      <c r="D8" s="167"/>
      <c r="E8" s="2"/>
      <c r="F8" s="2"/>
      <c r="G8" s="2"/>
      <c r="H8" s="2"/>
    </row>
    <row r="9" spans="1:8" x14ac:dyDescent="0.25">
      <c r="A9" s="2"/>
      <c r="B9" s="537" t="s">
        <v>1141</v>
      </c>
      <c r="C9" s="537"/>
      <c r="D9" s="537"/>
      <c r="E9" s="537"/>
      <c r="F9" s="537"/>
      <c r="G9" s="537"/>
      <c r="H9" s="537"/>
    </row>
    <row r="10" spans="1:8" x14ac:dyDescent="0.25">
      <c r="A10" s="2"/>
      <c r="B10" s="628" t="s">
        <v>1142</v>
      </c>
      <c r="C10" s="629">
        <v>45838</v>
      </c>
      <c r="D10" s="537"/>
      <c r="E10" s="537"/>
      <c r="F10" s="537"/>
      <c r="G10" s="537"/>
      <c r="H10" s="537"/>
    </row>
    <row r="11" spans="1:8" x14ac:dyDescent="0.25">
      <c r="A11" s="167"/>
      <c r="B11" s="40"/>
      <c r="C11" s="40"/>
      <c r="D11" s="537"/>
      <c r="E11" s="537"/>
      <c r="F11" s="537"/>
      <c r="G11" s="537"/>
      <c r="H11" s="537"/>
    </row>
    <row r="12" spans="1:8" x14ac:dyDescent="0.25">
      <c r="A12" s="167"/>
      <c r="B12" s="630" t="s">
        <v>1143</v>
      </c>
      <c r="C12" s="631"/>
      <c r="D12" s="540"/>
      <c r="E12" s="537"/>
      <c r="F12" s="537"/>
      <c r="G12" s="537"/>
      <c r="H12" s="537"/>
    </row>
    <row r="13" spans="1:8" x14ac:dyDescent="0.25">
      <c r="A13" s="167"/>
      <c r="B13" s="630" t="s">
        <v>1144</v>
      </c>
      <c r="C13" s="630" t="s">
        <v>830</v>
      </c>
      <c r="D13" s="540"/>
      <c r="E13" s="537"/>
      <c r="F13" s="537"/>
      <c r="G13" s="537"/>
      <c r="H13" s="537"/>
    </row>
    <row r="14" spans="1:8" x14ac:dyDescent="0.25">
      <c r="A14" s="167"/>
      <c r="B14" s="630" t="s">
        <v>1145</v>
      </c>
      <c r="C14" s="630"/>
      <c r="D14" s="540"/>
      <c r="E14" s="537"/>
      <c r="F14" s="537"/>
      <c r="G14" s="537"/>
      <c r="H14" s="537"/>
    </row>
    <row r="15" spans="1:8" x14ac:dyDescent="0.25">
      <c r="A15" s="167"/>
      <c r="B15" s="836" t="s">
        <v>2198</v>
      </c>
      <c r="C15" s="836"/>
      <c r="D15" s="542"/>
      <c r="E15" s="542"/>
      <c r="F15" s="542"/>
      <c r="G15" s="542"/>
      <c r="H15" s="542"/>
    </row>
    <row r="16" spans="1:8" x14ac:dyDescent="0.25">
      <c r="A16" s="167"/>
      <c r="B16" s="836"/>
      <c r="C16" s="836"/>
      <c r="D16" s="542"/>
      <c r="E16" s="542"/>
      <c r="F16" s="542"/>
      <c r="G16" s="542"/>
      <c r="H16" s="542"/>
    </row>
    <row r="17" spans="1:8" x14ac:dyDescent="0.25">
      <c r="A17" s="167"/>
      <c r="B17" s="836"/>
      <c r="C17" s="836"/>
      <c r="D17" s="542"/>
      <c r="E17" s="542"/>
      <c r="F17" s="542"/>
      <c r="G17" s="542"/>
      <c r="H17" s="542"/>
    </row>
    <row r="18" spans="1:8" x14ac:dyDescent="0.25">
      <c r="A18" s="167"/>
      <c r="B18" s="836"/>
      <c r="C18" s="836"/>
      <c r="D18" s="542"/>
      <c r="E18" s="542"/>
      <c r="F18" s="542"/>
      <c r="G18" s="542"/>
      <c r="H18" s="542"/>
    </row>
    <row r="19" spans="1:8" x14ac:dyDescent="0.25">
      <c r="A19" s="167"/>
      <c r="B19" s="836"/>
      <c r="C19" s="836"/>
      <c r="D19" s="542"/>
      <c r="E19" s="542"/>
      <c r="F19" s="542"/>
      <c r="G19" s="542"/>
      <c r="H19" s="542"/>
    </row>
    <row r="20" spans="1:8" ht="119.25" customHeight="1" x14ac:dyDescent="0.25">
      <c r="A20" s="167"/>
      <c r="B20" s="836"/>
      <c r="C20" s="836"/>
      <c r="D20" s="542"/>
      <c r="E20" s="542"/>
      <c r="F20" s="542"/>
      <c r="G20" s="542"/>
      <c r="H20" s="542"/>
    </row>
    <row r="21" spans="1:8" x14ac:dyDescent="0.25">
      <c r="A21" s="167"/>
      <c r="B21" s="538" t="s">
        <v>1146</v>
      </c>
      <c r="C21" s="541" t="s">
        <v>1147</v>
      </c>
      <c r="D21" s="540"/>
      <c r="E21" s="537"/>
      <c r="F21" s="537"/>
      <c r="G21" s="537"/>
      <c r="H21" s="537"/>
    </row>
    <row r="22" spans="1:8" x14ac:dyDescent="0.25">
      <c r="A22" s="167"/>
      <c r="B22" s="538" t="s">
        <v>1148</v>
      </c>
      <c r="C22" s="541" t="s">
        <v>2199</v>
      </c>
      <c r="D22" s="540"/>
      <c r="E22" s="537"/>
      <c r="F22" s="537"/>
      <c r="G22" s="537"/>
      <c r="H22" s="537"/>
    </row>
    <row r="23" spans="1:8" ht="15" customHeight="1" x14ac:dyDescent="0.25">
      <c r="A23" s="167"/>
      <c r="B23" s="837" t="s">
        <v>1149</v>
      </c>
      <c r="C23" s="541" t="s">
        <v>1150</v>
      </c>
      <c r="D23" s="540"/>
      <c r="E23" s="537"/>
      <c r="F23" s="537"/>
      <c r="G23" s="537"/>
      <c r="H23" s="537"/>
    </row>
    <row r="24" spans="1:8" x14ac:dyDescent="0.25">
      <c r="A24" s="167"/>
      <c r="B24" s="838"/>
      <c r="C24" s="541" t="s">
        <v>1151</v>
      </c>
      <c r="D24" s="540"/>
      <c r="E24" s="537"/>
      <c r="F24" s="537"/>
      <c r="G24" s="537"/>
      <c r="H24" s="537"/>
    </row>
    <row r="25" spans="1:8" x14ac:dyDescent="0.25">
      <c r="A25" s="167"/>
      <c r="B25" s="838"/>
      <c r="C25" s="541" t="s">
        <v>1152</v>
      </c>
      <c r="D25" s="540"/>
      <c r="E25" s="537"/>
      <c r="F25" s="537"/>
      <c r="G25" s="537"/>
      <c r="H25" s="537"/>
    </row>
    <row r="26" spans="1:8" x14ac:dyDescent="0.25">
      <c r="A26" s="167"/>
      <c r="B26" s="838"/>
      <c r="C26" s="541" t="s">
        <v>1153</v>
      </c>
      <c r="D26" s="540"/>
      <c r="E26" s="537"/>
      <c r="F26" s="537"/>
      <c r="G26" s="537"/>
      <c r="H26" s="537"/>
    </row>
    <row r="27" spans="1:8" x14ac:dyDescent="0.25">
      <c r="A27" s="167"/>
      <c r="B27" s="839"/>
      <c r="C27" s="541" t="s">
        <v>984</v>
      </c>
      <c r="D27" s="540"/>
      <c r="E27" s="537"/>
      <c r="F27" s="537"/>
      <c r="G27" s="537"/>
      <c r="H27" s="537"/>
    </row>
    <row r="28" spans="1:8" x14ac:dyDescent="0.25">
      <c r="A28" s="167"/>
      <c r="B28" s="538" t="s">
        <v>1154</v>
      </c>
      <c r="C28" s="541" t="s">
        <v>1155</v>
      </c>
      <c r="D28" s="540"/>
      <c r="E28" s="537"/>
      <c r="F28" s="537"/>
      <c r="G28" s="537"/>
      <c r="H28" s="537"/>
    </row>
    <row r="29" spans="1:8" x14ac:dyDescent="0.25">
      <c r="A29" s="167"/>
      <c r="B29" s="538" t="s">
        <v>1156</v>
      </c>
      <c r="C29" s="539">
        <v>214114</v>
      </c>
      <c r="D29" s="540"/>
      <c r="E29" s="537"/>
      <c r="F29" s="537"/>
      <c r="G29" s="537"/>
      <c r="H29" s="537"/>
    </row>
    <row r="30" spans="1:8" x14ac:dyDescent="0.25">
      <c r="A30" s="167"/>
      <c r="B30" s="538" t="s">
        <v>1157</v>
      </c>
      <c r="C30" s="539">
        <v>212021</v>
      </c>
      <c r="D30" s="540"/>
      <c r="E30" s="537"/>
      <c r="F30" s="537"/>
      <c r="G30" s="537"/>
      <c r="H30" s="537"/>
    </row>
    <row r="31" spans="1:8" x14ac:dyDescent="0.25">
      <c r="A31" s="167"/>
      <c r="B31" s="538" t="s">
        <v>1158</v>
      </c>
      <c r="C31" s="543" t="s">
        <v>1159</v>
      </c>
      <c r="D31" s="540"/>
      <c r="E31" s="537"/>
      <c r="F31" s="537"/>
      <c r="G31" s="537"/>
      <c r="H31" s="537"/>
    </row>
    <row r="32" spans="1:8" x14ac:dyDescent="0.25">
      <c r="A32" s="167"/>
      <c r="B32" s="538" t="s">
        <v>1160</v>
      </c>
      <c r="C32" s="541" t="s">
        <v>1161</v>
      </c>
      <c r="D32" s="540"/>
      <c r="E32" s="537"/>
      <c r="F32" s="537"/>
      <c r="G32" s="537"/>
      <c r="H32" s="537"/>
    </row>
    <row r="33" spans="1:8" x14ac:dyDescent="0.25">
      <c r="A33" s="167"/>
      <c r="B33" s="538"/>
      <c r="C33" s="541"/>
      <c r="D33" s="540"/>
      <c r="E33" s="537"/>
      <c r="F33" s="537"/>
      <c r="G33" s="537"/>
      <c r="H33" s="537"/>
    </row>
    <row r="34" spans="1:8" x14ac:dyDescent="0.25">
      <c r="A34" s="167"/>
      <c r="B34" s="2"/>
      <c r="C34" s="537"/>
      <c r="D34" s="537"/>
      <c r="E34" s="537"/>
      <c r="F34" s="537"/>
      <c r="G34" s="537"/>
      <c r="H34" s="537"/>
    </row>
    <row r="35" spans="1:8" x14ac:dyDescent="0.25">
      <c r="A35" s="167"/>
      <c r="B35" s="537" t="s">
        <v>1162</v>
      </c>
      <c r="C35" s="537"/>
      <c r="D35" s="537"/>
      <c r="E35" s="537"/>
      <c r="F35" s="537"/>
      <c r="G35" s="537"/>
      <c r="H35" s="537"/>
    </row>
    <row r="36" spans="1:8" x14ac:dyDescent="0.25">
      <c r="A36" s="167"/>
      <c r="B36" s="538" t="s">
        <v>1163</v>
      </c>
      <c r="C36" s="544" t="s">
        <v>1164</v>
      </c>
      <c r="D36" s="544" t="s">
        <v>1165</v>
      </c>
      <c r="E36" s="537"/>
      <c r="F36" s="537"/>
      <c r="G36" s="537"/>
      <c r="H36" s="537"/>
    </row>
    <row r="37" spans="1:8" x14ac:dyDescent="0.25">
      <c r="A37" s="167"/>
      <c r="B37" s="538" t="s">
        <v>1166</v>
      </c>
      <c r="C37" s="541" t="s">
        <v>1167</v>
      </c>
      <c r="D37" s="541" t="s">
        <v>1168</v>
      </c>
      <c r="E37" s="537"/>
      <c r="F37" s="537"/>
      <c r="G37" s="537"/>
      <c r="H37" s="537"/>
    </row>
    <row r="38" spans="1:8" x14ac:dyDescent="0.25">
      <c r="A38" s="167"/>
      <c r="B38" s="538" t="s">
        <v>1169</v>
      </c>
      <c r="C38" s="541" t="s">
        <v>1167</v>
      </c>
      <c r="D38" s="541" t="s">
        <v>1168</v>
      </c>
      <c r="E38" s="537"/>
      <c r="F38" s="537"/>
      <c r="G38" s="537"/>
      <c r="H38" s="537"/>
    </row>
    <row r="39" spans="1:8" x14ac:dyDescent="0.25">
      <c r="A39" s="167"/>
      <c r="B39" s="538" t="s">
        <v>1170</v>
      </c>
      <c r="C39" s="541" t="s">
        <v>1171</v>
      </c>
      <c r="D39" s="541" t="s">
        <v>1168</v>
      </c>
      <c r="E39" s="537"/>
      <c r="F39" s="537"/>
      <c r="G39" s="537"/>
      <c r="H39" s="537"/>
    </row>
    <row r="40" spans="1:8" x14ac:dyDescent="0.25">
      <c r="A40" s="167"/>
      <c r="B40" s="538" t="s">
        <v>1172</v>
      </c>
      <c r="C40" s="541" t="s">
        <v>1173</v>
      </c>
      <c r="D40" s="541" t="s">
        <v>1168</v>
      </c>
      <c r="E40" s="537"/>
      <c r="F40" s="537"/>
      <c r="G40" s="537"/>
      <c r="H40" s="537"/>
    </row>
    <row r="41" spans="1:8" x14ac:dyDescent="0.25">
      <c r="A41" s="167"/>
      <c r="B41" s="538" t="s">
        <v>1172</v>
      </c>
      <c r="C41" s="541" t="s">
        <v>1174</v>
      </c>
      <c r="D41" s="541" t="s">
        <v>1168</v>
      </c>
      <c r="E41" s="537"/>
      <c r="F41" s="537"/>
      <c r="G41" s="537"/>
      <c r="H41" s="537"/>
    </row>
    <row r="42" spans="1:8" x14ac:dyDescent="0.25">
      <c r="A42" s="167"/>
      <c r="B42" s="538" t="s">
        <v>1172</v>
      </c>
      <c r="C42" s="541" t="s">
        <v>1175</v>
      </c>
      <c r="D42" s="541" t="s">
        <v>1168</v>
      </c>
      <c r="E42" s="537"/>
      <c r="F42" s="537"/>
      <c r="G42" s="537"/>
      <c r="H42" s="537"/>
    </row>
    <row r="43" spans="1:8" x14ac:dyDescent="0.25">
      <c r="A43" s="167"/>
      <c r="B43" s="538" t="s">
        <v>1176</v>
      </c>
      <c r="C43" s="541" t="s">
        <v>1177</v>
      </c>
      <c r="D43" s="541" t="s">
        <v>1178</v>
      </c>
      <c r="E43" s="537"/>
      <c r="F43" s="537"/>
      <c r="G43" s="537"/>
      <c r="H43" s="537"/>
    </row>
    <row r="44" spans="1:8" x14ac:dyDescent="0.25">
      <c r="A44" s="167"/>
      <c r="B44" s="538" t="s">
        <v>1179</v>
      </c>
      <c r="C44" s="541" t="s">
        <v>1180</v>
      </c>
      <c r="D44" s="541" t="s">
        <v>1181</v>
      </c>
      <c r="E44" s="537"/>
      <c r="F44" s="537"/>
      <c r="G44" s="537"/>
      <c r="H44" s="537"/>
    </row>
    <row r="45" spans="1:8" x14ac:dyDescent="0.25">
      <c r="A45" s="167"/>
      <c r="B45" s="538" t="s">
        <v>1179</v>
      </c>
      <c r="C45" s="541" t="s">
        <v>1182</v>
      </c>
      <c r="D45" s="541" t="s">
        <v>1183</v>
      </c>
      <c r="E45" s="537"/>
      <c r="F45" s="537"/>
      <c r="G45" s="537"/>
      <c r="H45" s="537"/>
    </row>
    <row r="46" spans="1:8" x14ac:dyDescent="0.25">
      <c r="A46" s="167"/>
      <c r="B46" s="537"/>
      <c r="C46" s="537"/>
      <c r="D46" s="537"/>
      <c r="E46" s="537"/>
      <c r="F46" s="537"/>
      <c r="G46" s="537"/>
      <c r="H46" s="537"/>
    </row>
    <row r="47" spans="1:8" x14ac:dyDescent="0.25">
      <c r="A47" s="167"/>
      <c r="B47" s="537" t="s">
        <v>1184</v>
      </c>
      <c r="C47" s="537"/>
      <c r="D47" s="537"/>
      <c r="E47" s="537"/>
      <c r="F47" s="537"/>
      <c r="G47" s="537"/>
      <c r="H47" s="537"/>
    </row>
    <row r="48" spans="1:8" x14ac:dyDescent="0.25">
      <c r="A48" s="167"/>
      <c r="B48" s="544" t="s">
        <v>1185</v>
      </c>
      <c r="C48" s="544" t="s">
        <v>1186</v>
      </c>
      <c r="D48" s="544" t="s">
        <v>1187</v>
      </c>
      <c r="E48" s="544" t="s">
        <v>1188</v>
      </c>
      <c r="F48" s="545" t="s">
        <v>1189</v>
      </c>
      <c r="G48" s="537"/>
      <c r="H48" s="537"/>
    </row>
    <row r="49" spans="1:8" x14ac:dyDescent="0.25">
      <c r="A49" s="167"/>
      <c r="B49" s="546">
        <v>650000000000</v>
      </c>
      <c r="C49" s="546">
        <v>512408000000</v>
      </c>
      <c r="D49" s="546">
        <v>512408000000</v>
      </c>
      <c r="E49" s="546">
        <v>512408000000</v>
      </c>
      <c r="F49" s="546">
        <v>1000000</v>
      </c>
      <c r="G49" s="537"/>
      <c r="H49" s="537"/>
    </row>
    <row r="50" spans="1:8" x14ac:dyDescent="0.25">
      <c r="A50" s="167"/>
      <c r="B50" s="2"/>
      <c r="C50" s="537"/>
      <c r="D50" s="537"/>
      <c r="E50" s="537"/>
      <c r="F50" s="537"/>
      <c r="G50" s="537"/>
      <c r="H50" s="537"/>
    </row>
    <row r="51" spans="1:8" x14ac:dyDescent="0.25">
      <c r="A51" s="167"/>
      <c r="B51" s="537" t="s">
        <v>1190</v>
      </c>
      <c r="C51" s="537"/>
      <c r="D51" s="537"/>
      <c r="E51" s="537"/>
      <c r="F51" s="537"/>
      <c r="G51" s="537"/>
      <c r="H51" s="537"/>
    </row>
    <row r="52" spans="1:8" x14ac:dyDescent="0.25">
      <c r="A52" s="167"/>
      <c r="B52" s="538" t="s">
        <v>1191</v>
      </c>
      <c r="C52" s="544" t="s">
        <v>1192</v>
      </c>
      <c r="D52" s="544" t="s">
        <v>399</v>
      </c>
      <c r="E52" s="544" t="s">
        <v>847</v>
      </c>
      <c r="F52" s="544" t="s">
        <v>1193</v>
      </c>
      <c r="G52" s="544" t="s">
        <v>806</v>
      </c>
      <c r="H52" s="545" t="s">
        <v>1194</v>
      </c>
    </row>
    <row r="53" spans="1:8" x14ac:dyDescent="0.25">
      <c r="A53" s="167"/>
      <c r="B53" s="541"/>
      <c r="C53" s="541" t="s">
        <v>1195</v>
      </c>
      <c r="D53" s="547">
        <v>101172</v>
      </c>
      <c r="E53" s="548" t="s">
        <v>853</v>
      </c>
      <c r="F53" s="547">
        <v>101172</v>
      </c>
      <c r="G53" s="547">
        <v>101172000000</v>
      </c>
      <c r="H53" s="549">
        <v>19.74442241338933</v>
      </c>
    </row>
    <row r="54" spans="1:8" x14ac:dyDescent="0.25">
      <c r="A54" s="167"/>
      <c r="B54" s="541"/>
      <c r="C54" s="541" t="s">
        <v>1196</v>
      </c>
      <c r="D54" s="547">
        <v>101172</v>
      </c>
      <c r="E54" s="548" t="s">
        <v>853</v>
      </c>
      <c r="F54" s="547">
        <v>101172</v>
      </c>
      <c r="G54" s="547">
        <v>101172000000</v>
      </c>
      <c r="H54" s="549">
        <v>19.74442241338933</v>
      </c>
    </row>
    <row r="55" spans="1:8" x14ac:dyDescent="0.25">
      <c r="A55" s="167"/>
      <c r="B55" s="541"/>
      <c r="C55" s="541" t="s">
        <v>1197</v>
      </c>
      <c r="D55" s="547">
        <v>101172</v>
      </c>
      <c r="E55" s="548" t="s">
        <v>853</v>
      </c>
      <c r="F55" s="547">
        <v>101172</v>
      </c>
      <c r="G55" s="547">
        <v>101172000000</v>
      </c>
      <c r="H55" s="549">
        <v>19.74442241338933</v>
      </c>
    </row>
    <row r="56" spans="1:8" x14ac:dyDescent="0.25">
      <c r="A56" s="167"/>
      <c r="B56" s="541"/>
      <c r="C56" s="541" t="s">
        <v>1198</v>
      </c>
      <c r="D56" s="547">
        <v>101172</v>
      </c>
      <c r="E56" s="548" t="s">
        <v>853</v>
      </c>
      <c r="F56" s="547">
        <v>101172</v>
      </c>
      <c r="G56" s="547">
        <v>101172000000</v>
      </c>
      <c r="H56" s="549">
        <v>19.74442241338933</v>
      </c>
    </row>
    <row r="57" spans="1:8" x14ac:dyDescent="0.25">
      <c r="A57" s="167"/>
      <c r="B57" s="541"/>
      <c r="C57" s="541" t="s">
        <v>1199</v>
      </c>
      <c r="D57" s="547">
        <v>101172</v>
      </c>
      <c r="E57" s="548" t="s">
        <v>853</v>
      </c>
      <c r="F57" s="547">
        <v>101172</v>
      </c>
      <c r="G57" s="547">
        <v>101172000000</v>
      </c>
      <c r="H57" s="549">
        <v>19.74442241338933</v>
      </c>
    </row>
    <row r="58" spans="1:8" x14ac:dyDescent="0.25">
      <c r="A58" s="167"/>
      <c r="B58" s="541"/>
      <c r="C58" s="541" t="s">
        <v>1285</v>
      </c>
      <c r="D58" s="547">
        <v>6236</v>
      </c>
      <c r="E58" s="548" t="s">
        <v>853</v>
      </c>
      <c r="F58" s="547">
        <v>6236</v>
      </c>
      <c r="G58" s="547">
        <v>6236000000</v>
      </c>
      <c r="H58" s="549">
        <v>1.2169989539585642</v>
      </c>
    </row>
    <row r="59" spans="1:8" x14ac:dyDescent="0.25">
      <c r="A59" s="167"/>
      <c r="B59" s="541"/>
      <c r="C59" s="541" t="s">
        <v>1284</v>
      </c>
      <c r="D59" s="547">
        <v>48</v>
      </c>
      <c r="E59" s="548" t="s">
        <v>853</v>
      </c>
      <c r="F59" s="547">
        <v>48</v>
      </c>
      <c r="G59" s="547">
        <v>48000000</v>
      </c>
      <c r="H59" s="549">
        <v>9.3675352453513605E-3</v>
      </c>
    </row>
    <row r="60" spans="1:8" x14ac:dyDescent="0.25">
      <c r="A60" s="167"/>
      <c r="B60" s="541"/>
      <c r="C60" s="541" t="s">
        <v>1200</v>
      </c>
      <c r="D60" s="547">
        <v>172</v>
      </c>
      <c r="E60" s="548" t="s">
        <v>853</v>
      </c>
      <c r="F60" s="547">
        <v>172</v>
      </c>
      <c r="G60" s="547">
        <v>172000000</v>
      </c>
      <c r="H60" s="549">
        <v>3.3567001295842377E-2</v>
      </c>
    </row>
    <row r="61" spans="1:8" x14ac:dyDescent="0.25">
      <c r="A61" s="167"/>
      <c r="B61" s="541"/>
      <c r="C61" s="541" t="s">
        <v>1201</v>
      </c>
      <c r="D61" s="547">
        <v>46</v>
      </c>
      <c r="E61" s="548" t="s">
        <v>853</v>
      </c>
      <c r="F61" s="547">
        <v>46</v>
      </c>
      <c r="G61" s="547">
        <v>46000000</v>
      </c>
      <c r="H61" s="549">
        <v>8.9772212767950544E-3</v>
      </c>
    </row>
    <row r="62" spans="1:8" x14ac:dyDescent="0.25">
      <c r="A62" s="167"/>
      <c r="B62" s="541"/>
      <c r="C62" s="541" t="s">
        <v>1202</v>
      </c>
      <c r="D62" s="547">
        <v>46</v>
      </c>
      <c r="E62" s="548" t="s">
        <v>853</v>
      </c>
      <c r="F62" s="547">
        <v>46</v>
      </c>
      <c r="G62" s="547">
        <v>46000000</v>
      </c>
      <c r="H62" s="549">
        <v>8.9772212767950544E-3</v>
      </c>
    </row>
    <row r="63" spans="1:8" x14ac:dyDescent="0.25">
      <c r="A63" s="167"/>
      <c r="B63" s="550" t="s">
        <v>1042</v>
      </c>
      <c r="C63" s="551"/>
      <c r="D63" s="552">
        <f>SUM(D53:D62)</f>
        <v>512408</v>
      </c>
      <c r="E63" s="538"/>
      <c r="F63" s="552">
        <f>SUM(F53:F62)</f>
        <v>512408</v>
      </c>
      <c r="G63" s="552">
        <f>SUM(G53:G62)</f>
        <v>512408000000</v>
      </c>
      <c r="H63" s="538"/>
    </row>
    <row r="64" spans="1:8" x14ac:dyDescent="0.25">
      <c r="A64" s="167"/>
      <c r="B64" s="537"/>
      <c r="C64" s="537"/>
      <c r="D64" s="537"/>
      <c r="E64" s="537"/>
      <c r="F64" s="537"/>
      <c r="G64" s="537"/>
      <c r="H64" s="537"/>
    </row>
    <row r="65" spans="1:8" x14ac:dyDescent="0.25">
      <c r="A65" s="2"/>
      <c r="B65" s="538" t="s">
        <v>1203</v>
      </c>
      <c r="C65" s="541"/>
      <c r="D65" s="167"/>
      <c r="E65" s="2"/>
      <c r="F65" s="2"/>
      <c r="G65" s="2"/>
      <c r="H65" s="2"/>
    </row>
    <row r="66" spans="1:8" x14ac:dyDescent="0.25">
      <c r="A66" s="2"/>
      <c r="B66" s="538" t="s">
        <v>1204</v>
      </c>
      <c r="C66" s="541" t="s">
        <v>1205</v>
      </c>
      <c r="D66" s="167"/>
      <c r="E66" s="2"/>
      <c r="F66" s="2"/>
      <c r="G66" s="2"/>
      <c r="H66" s="2"/>
    </row>
    <row r="67" spans="1:8" x14ac:dyDescent="0.25">
      <c r="A67" s="2"/>
      <c r="B67" s="538" t="s">
        <v>1206</v>
      </c>
      <c r="C67" s="541" t="s">
        <v>1207</v>
      </c>
      <c r="D67" s="167"/>
      <c r="E67" s="2"/>
      <c r="F67" s="2"/>
      <c r="G67" s="2"/>
      <c r="H67" s="2"/>
    </row>
  </sheetData>
  <mergeCells count="2">
    <mergeCell ref="B15:C20"/>
    <mergeCell ref="B23:B27"/>
  </mergeCells>
  <hyperlinks>
    <hyperlink ref="C3" location="Indice!A1" display="Indice"/>
    <hyperlink ref="C31"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6"/>
  <sheetViews>
    <sheetView showGridLines="0" tabSelected="1" zoomScaleNormal="100" workbookViewId="0">
      <selection activeCell="D3" sqref="D3"/>
    </sheetView>
  </sheetViews>
  <sheetFormatPr baseColWidth="10" defaultRowHeight="11.25" x14ac:dyDescent="0.2"/>
  <cols>
    <col min="1" max="1" width="2.140625" style="40" customWidth="1"/>
    <col min="2" max="2" width="2" style="40" customWidth="1"/>
    <col min="3" max="3" width="2.28515625" style="40" customWidth="1"/>
    <col min="4" max="4" width="51.85546875" style="40" customWidth="1"/>
    <col min="5" max="5" width="10.28515625" style="66" customWidth="1"/>
    <col min="6" max="7" width="21.7109375" style="406" bestFit="1" customWidth="1"/>
    <col min="8" max="16384" width="11.42578125" style="40"/>
  </cols>
  <sheetData>
    <row r="1" spans="1:7" ht="15" x14ac:dyDescent="0.2">
      <c r="D1" s="287" t="s">
        <v>830</v>
      </c>
      <c r="E1" s="138" t="s">
        <v>321</v>
      </c>
    </row>
    <row r="3" spans="1:7" x14ac:dyDescent="0.2">
      <c r="F3" s="407"/>
    </row>
    <row r="7" spans="1:7" ht="12.75" x14ac:dyDescent="0.2">
      <c r="A7" s="846" t="s">
        <v>246</v>
      </c>
      <c r="B7" s="846"/>
      <c r="C7" s="846"/>
      <c r="D7" s="846"/>
      <c r="E7" s="846"/>
      <c r="F7" s="846"/>
      <c r="G7" s="846"/>
    </row>
    <row r="8" spans="1:7" ht="15" customHeight="1" x14ac:dyDescent="0.2">
      <c r="A8" s="846" t="str">
        <f>IFERROR(IF(Indice!B6="","Al dia... de mes… de año 2XX2…","Al "&amp;DAY(Indice!B6)&amp;" de "&amp;VLOOKUP(MONTH(Indice!B6),Indice!S:T,2,0)&amp;" de "&amp;YEAR(Indice!B6)),"Al dia... de mes… de año 2XX2…")</f>
        <v>Al 30 de Junio de 2025</v>
      </c>
      <c r="B8" s="846"/>
      <c r="C8" s="846"/>
      <c r="D8" s="846"/>
      <c r="E8" s="846"/>
      <c r="F8" s="846"/>
      <c r="G8" s="846"/>
    </row>
    <row r="9" spans="1:7" ht="12.75" x14ac:dyDescent="0.2">
      <c r="A9" s="847" t="s">
        <v>224</v>
      </c>
      <c r="B9" s="847"/>
      <c r="C9" s="847"/>
      <c r="D9" s="847"/>
      <c r="E9" s="847"/>
      <c r="F9" s="847"/>
      <c r="G9" s="847"/>
    </row>
    <row r="10" spans="1:7" ht="12" x14ac:dyDescent="0.2">
      <c r="A10" s="48"/>
      <c r="B10" s="48"/>
      <c r="C10" s="48"/>
      <c r="D10" s="48"/>
      <c r="E10" s="5"/>
      <c r="F10" s="408"/>
      <c r="G10" s="408"/>
    </row>
    <row r="11" spans="1:7" ht="15" x14ac:dyDescent="0.3">
      <c r="A11" s="48"/>
      <c r="B11" s="136"/>
      <c r="C11" s="136"/>
      <c r="D11" s="136"/>
      <c r="E11" s="198" t="s">
        <v>175</v>
      </c>
      <c r="F11" s="420">
        <f>IFERROR(IF(Indice!B6="","2XX2",YEAR(Indice!B6)),"2XX2")</f>
        <v>2025</v>
      </c>
      <c r="G11" s="420">
        <f>IFERROR(YEAR(Indice!B6-365),"2XX1")</f>
        <v>2024</v>
      </c>
    </row>
    <row r="12" spans="1:7" ht="15" x14ac:dyDescent="0.2">
      <c r="B12" s="844" t="s">
        <v>176</v>
      </c>
      <c r="C12" s="844"/>
      <c r="D12" s="844"/>
      <c r="E12" s="141"/>
    </row>
    <row r="13" spans="1:7" ht="12.75" x14ac:dyDescent="0.2">
      <c r="A13" s="48"/>
      <c r="B13" s="62" t="s">
        <v>177</v>
      </c>
      <c r="C13" s="30"/>
      <c r="D13" s="30"/>
      <c r="E13" s="137"/>
      <c r="F13" s="409"/>
      <c r="G13" s="410"/>
    </row>
    <row r="14" spans="1:7" ht="15" x14ac:dyDescent="0.25">
      <c r="A14" s="48"/>
      <c r="B14" s="30"/>
      <c r="C14" s="841" t="s">
        <v>178</v>
      </c>
      <c r="D14" s="841"/>
      <c r="E14" s="155">
        <v>3</v>
      </c>
      <c r="F14" s="433">
        <f>'Nota 3'!C56</f>
        <v>9760237825</v>
      </c>
      <c r="G14" s="433">
        <f>'Nota 3'!D56</f>
        <v>9981191890.6104012</v>
      </c>
    </row>
    <row r="15" spans="1:7" ht="15" x14ac:dyDescent="0.25">
      <c r="A15" s="48"/>
      <c r="B15" s="30"/>
      <c r="C15" s="841" t="s">
        <v>95</v>
      </c>
      <c r="D15" s="841"/>
      <c r="E15" s="155">
        <v>4</v>
      </c>
      <c r="F15" s="433">
        <f>'Nota 4'!B18</f>
        <v>0</v>
      </c>
      <c r="G15" s="433">
        <f>'Nota 4'!C18</f>
        <v>0</v>
      </c>
    </row>
    <row r="16" spans="1:7" ht="15" x14ac:dyDescent="0.25">
      <c r="A16" s="48"/>
      <c r="B16" s="30"/>
      <c r="C16" s="609" t="s">
        <v>2107</v>
      </c>
      <c r="D16" s="609"/>
      <c r="E16" s="155">
        <v>3</v>
      </c>
      <c r="F16" s="433">
        <f>'Nota 3'!C62</f>
        <v>6236000000</v>
      </c>
      <c r="G16" s="433">
        <f>'Nota 3'!D62</f>
        <v>6236000000</v>
      </c>
    </row>
    <row r="17" spans="1:7" ht="15" x14ac:dyDescent="0.25">
      <c r="A17" s="48"/>
      <c r="B17" s="30"/>
      <c r="C17" s="841" t="s">
        <v>179</v>
      </c>
      <c r="D17" s="841"/>
      <c r="E17" s="155">
        <v>5</v>
      </c>
      <c r="F17" s="433">
        <f>'Nota 5'!C27</f>
        <v>117536653709</v>
      </c>
      <c r="G17" s="433">
        <f>'Nota 5'!D27</f>
        <v>124606599404</v>
      </c>
    </row>
    <row r="18" spans="1:7" ht="15" x14ac:dyDescent="0.25">
      <c r="A18" s="61"/>
      <c r="B18" s="30"/>
      <c r="C18" s="841" t="s">
        <v>37</v>
      </c>
      <c r="D18" s="841"/>
      <c r="E18" s="155">
        <v>6</v>
      </c>
      <c r="F18" s="433">
        <f>'Nota 6'!B20</f>
        <v>38955268990</v>
      </c>
      <c r="G18" s="433">
        <f>'Nota 6'!C20</f>
        <v>45574535837</v>
      </c>
    </row>
    <row r="19" spans="1:7" ht="15" x14ac:dyDescent="0.25">
      <c r="A19" s="48"/>
      <c r="B19" s="30"/>
      <c r="C19" s="841" t="s">
        <v>180</v>
      </c>
      <c r="D19" s="841"/>
      <c r="E19" s="155">
        <v>7</v>
      </c>
      <c r="F19" s="433">
        <f>'Nota 7'!B44</f>
        <v>133941689466</v>
      </c>
      <c r="G19" s="433">
        <f>'Nota 7'!C44</f>
        <v>211332544299</v>
      </c>
    </row>
    <row r="20" spans="1:7" ht="15" x14ac:dyDescent="0.25">
      <c r="A20" s="48"/>
      <c r="B20" s="30"/>
      <c r="C20" s="841" t="s">
        <v>1394</v>
      </c>
      <c r="D20" s="841"/>
      <c r="E20" s="155">
        <v>7</v>
      </c>
      <c r="F20" s="433">
        <f>'Nota 7'!B50</f>
        <v>83004376956</v>
      </c>
      <c r="G20" s="433">
        <f>'Nota 7'!C50</f>
        <v>66731666327</v>
      </c>
    </row>
    <row r="21" spans="1:7" ht="12.75" x14ac:dyDescent="0.2">
      <c r="A21" s="48"/>
      <c r="B21" s="30"/>
      <c r="C21" s="62" t="s">
        <v>253</v>
      </c>
      <c r="D21" s="30"/>
      <c r="E21" s="137"/>
      <c r="F21" s="434">
        <f>SUM(F14:F20)</f>
        <v>389434226946</v>
      </c>
      <c r="G21" s="434">
        <f>SUM(G14:G20)</f>
        <v>464462537757.61041</v>
      </c>
    </row>
    <row r="22" spans="1:7" ht="12.75" x14ac:dyDescent="0.2">
      <c r="A22" s="48"/>
      <c r="B22" s="62" t="s">
        <v>181</v>
      </c>
      <c r="C22" s="30"/>
      <c r="D22" s="30"/>
      <c r="E22" s="137"/>
      <c r="F22" s="435"/>
      <c r="G22" s="436"/>
    </row>
    <row r="23" spans="1:7" ht="15" x14ac:dyDescent="0.25">
      <c r="A23" s="48"/>
      <c r="B23" s="30"/>
      <c r="C23" s="841" t="s">
        <v>182</v>
      </c>
      <c r="D23" s="841"/>
      <c r="E23" s="155">
        <v>6</v>
      </c>
      <c r="F23" s="433">
        <f>'Nota 6'!F17</f>
        <v>3111583023</v>
      </c>
      <c r="G23" s="437">
        <f>'Nota 6'!G17</f>
        <v>13617582952</v>
      </c>
    </row>
    <row r="24" spans="1:7" ht="15" x14ac:dyDescent="0.25">
      <c r="A24" s="48"/>
      <c r="B24" s="30"/>
      <c r="C24" s="255" t="s">
        <v>179</v>
      </c>
      <c r="D24" s="255"/>
      <c r="E24" s="155">
        <v>5</v>
      </c>
      <c r="F24" s="433">
        <f>'Nota 5'!C54</f>
        <v>74724163488</v>
      </c>
      <c r="G24" s="437">
        <f>'Nota 5'!D54</f>
        <v>102622266389</v>
      </c>
    </row>
    <row r="25" spans="1:7" ht="15" x14ac:dyDescent="0.25">
      <c r="A25" s="48"/>
      <c r="B25" s="30"/>
      <c r="C25" s="841" t="s">
        <v>345</v>
      </c>
      <c r="D25" s="841"/>
      <c r="E25" s="155">
        <v>8</v>
      </c>
      <c r="F25" s="433">
        <f>'Nota 8'!B8</f>
        <v>5325501276</v>
      </c>
      <c r="G25" s="436">
        <f>'Nota 8'!C8</f>
        <v>12261448351.401192</v>
      </c>
    </row>
    <row r="26" spans="1:7" ht="15" x14ac:dyDescent="0.25">
      <c r="A26" s="48"/>
      <c r="B26" s="30"/>
      <c r="C26" s="841" t="s">
        <v>346</v>
      </c>
      <c r="D26" s="841"/>
      <c r="E26" s="155">
        <v>9</v>
      </c>
      <c r="F26" s="433">
        <f>'Nota 9'!L48</f>
        <v>262066234571.92563</v>
      </c>
      <c r="G26" s="436">
        <f>'Nota 9'!M48</f>
        <v>438186093719</v>
      </c>
    </row>
    <row r="27" spans="1:7" ht="15" x14ac:dyDescent="0.25">
      <c r="A27" s="48"/>
      <c r="B27" s="30"/>
      <c r="C27" s="841" t="s">
        <v>194</v>
      </c>
      <c r="D27" s="841"/>
      <c r="E27" s="155">
        <v>10</v>
      </c>
      <c r="F27" s="433">
        <f>'Nota 10'!B16</f>
        <v>0</v>
      </c>
      <c r="G27" s="436">
        <f>'Nota 10'!C16</f>
        <v>0</v>
      </c>
    </row>
    <row r="28" spans="1:7" ht="15" x14ac:dyDescent="0.25">
      <c r="A28" s="48"/>
      <c r="B28" s="30"/>
      <c r="C28" s="841" t="s">
        <v>109</v>
      </c>
      <c r="D28" s="841"/>
      <c r="E28" s="155">
        <v>11</v>
      </c>
      <c r="F28" s="433">
        <f>'Nota 11'!B19</f>
        <v>2038950405.259999</v>
      </c>
      <c r="G28" s="436">
        <f>'Nota 11'!C19</f>
        <v>5836315013.9899998</v>
      </c>
    </row>
    <row r="29" spans="1:7" ht="15" x14ac:dyDescent="0.25">
      <c r="A29" s="48"/>
      <c r="B29" s="30"/>
      <c r="C29" s="841" t="s">
        <v>114</v>
      </c>
      <c r="D29" s="841"/>
      <c r="E29" s="155">
        <v>12</v>
      </c>
      <c r="F29" s="433">
        <f>'Nota 12'!B11</f>
        <v>0</v>
      </c>
      <c r="G29" s="436">
        <f>'Nota 12'!C11</f>
        <v>0</v>
      </c>
    </row>
    <row r="30" spans="1:7" ht="12.75" x14ac:dyDescent="0.2">
      <c r="A30" s="48"/>
      <c r="B30" s="30"/>
      <c r="C30" s="850" t="s">
        <v>265</v>
      </c>
      <c r="D30" s="850"/>
      <c r="E30" s="137"/>
      <c r="F30" s="434">
        <f>SUM(F23:F29)</f>
        <v>347266432764.18567</v>
      </c>
      <c r="G30" s="434">
        <f>SUM(G23:G29)</f>
        <v>572523706425.39111</v>
      </c>
    </row>
    <row r="31" spans="1:7" ht="15" x14ac:dyDescent="0.3">
      <c r="A31" s="48"/>
      <c r="B31" s="851" t="s">
        <v>195</v>
      </c>
      <c r="C31" s="851"/>
      <c r="D31" s="851"/>
      <c r="E31" s="142"/>
      <c r="F31" s="438">
        <f>+F21+F30</f>
        <v>736700659710.18567</v>
      </c>
      <c r="G31" s="439">
        <f>+G21+G30</f>
        <v>1036986244183.0015</v>
      </c>
    </row>
    <row r="32" spans="1:7" ht="17.25" x14ac:dyDescent="0.45">
      <c r="B32" s="845" t="s">
        <v>196</v>
      </c>
      <c r="C32" s="845"/>
      <c r="D32" s="845"/>
      <c r="E32" s="144"/>
      <c r="F32" s="440"/>
      <c r="G32" s="441"/>
    </row>
    <row r="33" spans="1:7" ht="12.75" x14ac:dyDescent="0.2">
      <c r="A33" s="48"/>
      <c r="B33" s="62" t="s">
        <v>197</v>
      </c>
      <c r="C33" s="30"/>
      <c r="D33" s="30"/>
      <c r="E33" s="137"/>
      <c r="F33" s="442">
        <v>-1</v>
      </c>
      <c r="G33" s="436"/>
    </row>
    <row r="34" spans="1:7" ht="15" x14ac:dyDescent="0.25">
      <c r="A34" s="48"/>
      <c r="B34" s="30"/>
      <c r="C34" s="841" t="s">
        <v>96</v>
      </c>
      <c r="D34" s="841"/>
      <c r="E34" s="155">
        <v>13</v>
      </c>
      <c r="F34" s="433">
        <f>'Nota 13'!D67</f>
        <v>66862177404</v>
      </c>
      <c r="G34" s="436">
        <f>'Nota 13'!E67</f>
        <v>73248838682.100006</v>
      </c>
    </row>
    <row r="35" spans="1:7" ht="15" x14ac:dyDescent="0.25">
      <c r="A35" s="48"/>
      <c r="B35" s="30"/>
      <c r="C35" s="842" t="s">
        <v>199</v>
      </c>
      <c r="D35" s="842"/>
      <c r="E35" s="155">
        <v>14</v>
      </c>
      <c r="F35" s="433">
        <f>'Nota 14'!E423</f>
        <v>108901476555.53</v>
      </c>
      <c r="G35" s="436">
        <f>'Nota 14'!L423</f>
        <v>182560694683.13019</v>
      </c>
    </row>
    <row r="36" spans="1:7" ht="15" x14ac:dyDescent="0.25">
      <c r="A36" s="48"/>
      <c r="B36" s="30"/>
      <c r="C36" s="841" t="s">
        <v>116</v>
      </c>
      <c r="D36" s="841"/>
      <c r="E36" s="155">
        <v>15</v>
      </c>
      <c r="F36" s="433">
        <f>'Nota 15'!B15</f>
        <v>0</v>
      </c>
      <c r="G36" s="436">
        <f>'Nota 15'!C15</f>
        <v>0</v>
      </c>
    </row>
    <row r="37" spans="1:7" ht="15" x14ac:dyDescent="0.25">
      <c r="A37" s="48"/>
      <c r="B37" s="30"/>
      <c r="C37" s="841" t="s">
        <v>63</v>
      </c>
      <c r="D37" s="841"/>
      <c r="E37" s="155">
        <v>16</v>
      </c>
      <c r="F37" s="433">
        <f>'Nota 16'!B12</f>
        <v>0</v>
      </c>
      <c r="G37" s="436">
        <f>'Nota 16'!C12</f>
        <v>0</v>
      </c>
    </row>
    <row r="38" spans="1:7" ht="15" x14ac:dyDescent="0.25">
      <c r="A38" s="48"/>
      <c r="B38" s="30"/>
      <c r="C38" s="841" t="s">
        <v>64</v>
      </c>
      <c r="D38" s="841"/>
      <c r="E38" s="155">
        <v>17</v>
      </c>
      <c r="F38" s="433">
        <f>'Nota 17'!B12</f>
        <v>0</v>
      </c>
      <c r="G38" s="436">
        <f>'Nota 17'!C12</f>
        <v>0</v>
      </c>
    </row>
    <row r="39" spans="1:7" ht="15" x14ac:dyDescent="0.25">
      <c r="A39" s="48"/>
      <c r="B39" s="30"/>
      <c r="C39" s="841" t="s">
        <v>65</v>
      </c>
      <c r="D39" s="841"/>
      <c r="E39" s="155">
        <v>18</v>
      </c>
      <c r="F39" s="433">
        <f>'Nota 18'!B13</f>
        <v>17490863309</v>
      </c>
      <c r="G39" s="436">
        <f>'Nota 18'!C13</f>
        <v>34186685643</v>
      </c>
    </row>
    <row r="40" spans="1:7" ht="15" x14ac:dyDescent="0.25">
      <c r="A40" s="48"/>
      <c r="B40" s="30"/>
      <c r="C40" s="841" t="s">
        <v>200</v>
      </c>
      <c r="D40" s="841"/>
      <c r="E40" s="155">
        <v>19</v>
      </c>
      <c r="F40" s="433">
        <f>'Nota 19'!B14</f>
        <v>0</v>
      </c>
      <c r="G40" s="436">
        <f>'Nota 19'!C14</f>
        <v>0</v>
      </c>
    </row>
    <row r="41" spans="1:7" ht="13.7" customHeight="1" x14ac:dyDescent="0.2">
      <c r="A41" s="48"/>
      <c r="B41" s="30"/>
      <c r="C41" s="62" t="s">
        <v>198</v>
      </c>
      <c r="D41" s="30"/>
      <c r="E41" s="137"/>
      <c r="F41" s="434">
        <f>+F34+F35+F36+F37+F38+F39+F40</f>
        <v>193254517268.53</v>
      </c>
      <c r="G41" s="434">
        <f>+G34+G35+G36+G37+G38+G39+G40</f>
        <v>289996219008.23022</v>
      </c>
    </row>
    <row r="42" spans="1:7" ht="12.75" x14ac:dyDescent="0.2">
      <c r="A42" s="48"/>
      <c r="B42" s="62" t="s">
        <v>201</v>
      </c>
      <c r="C42" s="30"/>
      <c r="D42" s="30"/>
      <c r="E42" s="137"/>
      <c r="F42" s="435"/>
      <c r="G42" s="435"/>
    </row>
    <row r="43" spans="1:7" ht="15" x14ac:dyDescent="0.25">
      <c r="A43" s="48"/>
      <c r="B43" s="30"/>
      <c r="C43" s="841" t="s">
        <v>202</v>
      </c>
      <c r="D43" s="841"/>
      <c r="E43" s="155">
        <v>14</v>
      </c>
      <c r="F43" s="433">
        <f>'Nota 14'!E1230</f>
        <v>85211261562.119934</v>
      </c>
      <c r="G43" s="436">
        <f>'Nota 14'!L1230</f>
        <v>180607480676.5397</v>
      </c>
    </row>
    <row r="44" spans="1:7" ht="15" x14ac:dyDescent="0.25">
      <c r="A44" s="48"/>
      <c r="B44" s="30"/>
      <c r="C44" s="841" t="s">
        <v>298</v>
      </c>
      <c r="D44" s="841"/>
      <c r="E44" s="155">
        <v>19</v>
      </c>
      <c r="F44" s="433">
        <f>'Nota 19'!F14</f>
        <v>19340715290</v>
      </c>
      <c r="G44" s="436">
        <f>'Nota 19'!G14</f>
        <v>2072114599</v>
      </c>
    </row>
    <row r="45" spans="1:7" ht="12.75" x14ac:dyDescent="0.2">
      <c r="A45" s="48"/>
      <c r="B45" s="30"/>
      <c r="C45" s="62" t="s">
        <v>273</v>
      </c>
      <c r="D45" s="30"/>
      <c r="E45" s="137"/>
      <c r="F45" s="434">
        <f>SUM(F43:F44)</f>
        <v>104551976852.11993</v>
      </c>
      <c r="G45" s="434">
        <f>SUM(G43:G44)</f>
        <v>182679595275.5397</v>
      </c>
    </row>
    <row r="46" spans="1:7" ht="6" customHeight="1" x14ac:dyDescent="0.2">
      <c r="A46" s="48"/>
      <c r="B46" s="30"/>
      <c r="C46" s="30"/>
      <c r="D46" s="70"/>
      <c r="E46" s="143"/>
      <c r="F46" s="435"/>
      <c r="G46" s="436"/>
    </row>
    <row r="47" spans="1:7" ht="15" x14ac:dyDescent="0.3">
      <c r="A47" s="48"/>
      <c r="B47" s="845" t="s">
        <v>347</v>
      </c>
      <c r="C47" s="845"/>
      <c r="D47" s="845"/>
      <c r="E47" s="145"/>
      <c r="F47" s="438">
        <f>+F41+F45</f>
        <v>297806494120.6499</v>
      </c>
      <c r="G47" s="438">
        <f>+G41+G45</f>
        <v>472675814283.7699</v>
      </c>
    </row>
    <row r="48" spans="1:7" ht="15" x14ac:dyDescent="0.25">
      <c r="B48" s="845" t="s">
        <v>38</v>
      </c>
      <c r="C48" s="845"/>
      <c r="D48" s="845"/>
      <c r="E48" s="144"/>
      <c r="F48" s="326"/>
      <c r="G48" s="326"/>
    </row>
    <row r="49" spans="1:7" ht="15" x14ac:dyDescent="0.25">
      <c r="A49" s="48"/>
      <c r="B49" s="30"/>
      <c r="C49" s="841" t="s">
        <v>204</v>
      </c>
      <c r="D49" s="841"/>
      <c r="E49" s="155">
        <v>20</v>
      </c>
      <c r="F49" s="433">
        <f>'Nota 20'!B12</f>
        <v>512408000000</v>
      </c>
      <c r="G49" s="433">
        <f>'Nota 20'!C12</f>
        <v>482236000000</v>
      </c>
    </row>
    <row r="50" spans="1:7" ht="15" x14ac:dyDescent="0.25">
      <c r="A50" s="48"/>
      <c r="B50" s="30"/>
      <c r="C50" s="841" t="s">
        <v>1208</v>
      </c>
      <c r="D50" s="841"/>
      <c r="E50" s="138">
        <v>21</v>
      </c>
      <c r="F50" s="433">
        <f>' Nota 21'!B24</f>
        <v>0</v>
      </c>
      <c r="G50" s="433">
        <f>' Nota 21'!C24</f>
        <v>30172000000</v>
      </c>
    </row>
    <row r="51" spans="1:7" ht="15" x14ac:dyDescent="0.25">
      <c r="A51" s="48"/>
      <c r="B51" s="30"/>
      <c r="C51" s="841" t="s">
        <v>39</v>
      </c>
      <c r="D51" s="841"/>
      <c r="E51" s="138">
        <v>21</v>
      </c>
      <c r="F51" s="433">
        <f>' Nota 21'!B8</f>
        <v>-274254862728</v>
      </c>
      <c r="G51" s="433">
        <f>' Nota 21'!C8</f>
        <v>-149205194757</v>
      </c>
    </row>
    <row r="52" spans="1:7" ht="15" x14ac:dyDescent="0.25">
      <c r="A52" s="61"/>
      <c r="B52" s="30"/>
      <c r="C52" s="841" t="s">
        <v>77</v>
      </c>
      <c r="D52" s="841"/>
      <c r="E52" s="138">
        <v>21</v>
      </c>
      <c r="F52" s="433">
        <f>' Nota 21'!B12</f>
        <v>15766189995</v>
      </c>
      <c r="G52" s="433">
        <f>' Nota 21'!C12</f>
        <v>13474662056</v>
      </c>
    </row>
    <row r="53" spans="1:7" ht="15" x14ac:dyDescent="0.25">
      <c r="A53" s="61"/>
      <c r="B53" s="30"/>
      <c r="C53" s="841" t="s">
        <v>76</v>
      </c>
      <c r="D53" s="841"/>
      <c r="E53" s="138">
        <v>21</v>
      </c>
      <c r="F53" s="433">
        <f>' Nota 21'!B26</f>
        <v>65966159089</v>
      </c>
      <c r="G53" s="433">
        <f>' Nota 21'!C26</f>
        <v>112727367289</v>
      </c>
    </row>
    <row r="54" spans="1:7" ht="15" x14ac:dyDescent="0.25">
      <c r="A54" s="48"/>
      <c r="B54" s="30"/>
      <c r="C54" s="841" t="s">
        <v>205</v>
      </c>
      <c r="D54" s="841"/>
      <c r="E54" s="138">
        <v>21</v>
      </c>
      <c r="F54" s="433">
        <f>' Nota 21'!B16</f>
        <v>28377304569</v>
      </c>
      <c r="G54" s="433">
        <f>' Nota 21'!C16</f>
        <v>28377304569</v>
      </c>
    </row>
    <row r="55" spans="1:7" ht="15" x14ac:dyDescent="0.25">
      <c r="A55" s="48"/>
      <c r="B55" s="30"/>
      <c r="C55" s="841" t="s">
        <v>206</v>
      </c>
      <c r="D55" s="841"/>
      <c r="E55" s="138">
        <v>21</v>
      </c>
      <c r="F55" s="433">
        <f>' Nota 21'!B20</f>
        <v>0</v>
      </c>
      <c r="G55" s="433">
        <f>' Nota 21'!C20</f>
        <v>0</v>
      </c>
    </row>
    <row r="56" spans="1:7" ht="15" x14ac:dyDescent="0.25">
      <c r="A56" s="48"/>
      <c r="B56" s="30"/>
      <c r="C56" s="841" t="s">
        <v>66</v>
      </c>
      <c r="D56" s="841"/>
      <c r="E56" s="155">
        <v>22</v>
      </c>
      <c r="F56" s="433">
        <f>'Nota 22'!B8</f>
        <v>0</v>
      </c>
      <c r="G56" s="433">
        <f>'Nota 22'!C8</f>
        <v>0</v>
      </c>
    </row>
    <row r="57" spans="1:7" ht="15" x14ac:dyDescent="0.25">
      <c r="A57" s="48"/>
      <c r="B57" s="30"/>
      <c r="C57" s="841" t="s">
        <v>40</v>
      </c>
      <c r="D57" s="841"/>
      <c r="E57" s="155">
        <v>23</v>
      </c>
      <c r="F57" s="433">
        <f>'Nota 23'!B10</f>
        <v>90631374665</v>
      </c>
      <c r="G57" s="433">
        <f>'Nota 23'!C10</f>
        <v>46528290742</v>
      </c>
    </row>
    <row r="58" spans="1:7" ht="12.75" x14ac:dyDescent="0.2">
      <c r="A58" s="48"/>
      <c r="B58" s="30"/>
      <c r="C58" s="849" t="s">
        <v>58</v>
      </c>
      <c r="D58" s="849"/>
      <c r="E58" s="137"/>
      <c r="F58" s="433">
        <f>SUM(F49:F57)</f>
        <v>438894165590</v>
      </c>
      <c r="G58" s="433">
        <f>SUM(G49:G57)</f>
        <v>564310429899</v>
      </c>
    </row>
    <row r="59" spans="1:7" ht="15" x14ac:dyDescent="0.25">
      <c r="A59" s="48"/>
      <c r="B59" s="30"/>
      <c r="C59" s="841" t="s">
        <v>67</v>
      </c>
      <c r="D59" s="841"/>
      <c r="E59" s="155">
        <v>24</v>
      </c>
      <c r="F59" s="433">
        <f>'Nota 24'!B8</f>
        <v>0</v>
      </c>
      <c r="G59" s="433">
        <f>'Nota 24'!C8</f>
        <v>0</v>
      </c>
    </row>
    <row r="60" spans="1:7" ht="15" x14ac:dyDescent="0.2">
      <c r="A60" s="48"/>
      <c r="B60" s="845" t="s">
        <v>207</v>
      </c>
      <c r="C60" s="845"/>
      <c r="D60" s="845"/>
      <c r="E60" s="145"/>
      <c r="F60" s="443">
        <f>F58</f>
        <v>438894165590</v>
      </c>
      <c r="G60" s="443">
        <f>G58</f>
        <v>564310429899</v>
      </c>
    </row>
    <row r="61" spans="1:7" ht="15" x14ac:dyDescent="0.2">
      <c r="A61" s="48"/>
      <c r="B61" s="845" t="s">
        <v>208</v>
      </c>
      <c r="C61" s="845"/>
      <c r="D61" s="845"/>
      <c r="E61" s="146"/>
      <c r="F61" s="443">
        <f>+F47+F60</f>
        <v>736700659710.6499</v>
      </c>
      <c r="G61" s="443">
        <f>+G47+G60</f>
        <v>1036986244182.7699</v>
      </c>
    </row>
    <row r="62" spans="1:7" ht="12.75" x14ac:dyDescent="0.2">
      <c r="A62" s="48"/>
      <c r="B62" s="62"/>
      <c r="C62" s="30"/>
      <c r="D62" s="30"/>
      <c r="E62" s="137"/>
      <c r="F62" s="411"/>
      <c r="G62" s="409"/>
    </row>
    <row r="63" spans="1:7" ht="12" x14ac:dyDescent="0.2">
      <c r="B63" s="48" t="s">
        <v>344</v>
      </c>
      <c r="C63" s="48"/>
      <c r="D63" s="48"/>
      <c r="E63" s="147"/>
      <c r="F63" s="408"/>
      <c r="G63" s="408"/>
    </row>
    <row r="64" spans="1:7" ht="12" x14ac:dyDescent="0.2">
      <c r="A64" s="48"/>
      <c r="B64" s="60"/>
      <c r="C64" s="48"/>
      <c r="D64" s="48"/>
      <c r="E64" s="147"/>
      <c r="F64" s="408"/>
      <c r="G64" s="412"/>
    </row>
    <row r="65" spans="1:7" ht="12" x14ac:dyDescent="0.2">
      <c r="A65" s="48"/>
      <c r="B65" s="60"/>
      <c r="C65" s="48"/>
      <c r="D65" s="48"/>
      <c r="E65" s="147"/>
      <c r="F65" s="408"/>
      <c r="G65" s="408"/>
    </row>
    <row r="66" spans="1:7" ht="12" x14ac:dyDescent="0.2">
      <c r="A66" s="48"/>
      <c r="B66" s="60"/>
      <c r="C66" s="48"/>
      <c r="D66" s="48"/>
      <c r="E66" s="147"/>
      <c r="F66" s="408"/>
      <c r="G66" s="408"/>
    </row>
    <row r="67" spans="1:7" ht="12" x14ac:dyDescent="0.2">
      <c r="A67" s="48"/>
      <c r="B67" s="48"/>
      <c r="C67" s="48"/>
      <c r="D67" s="48"/>
      <c r="E67" s="147"/>
      <c r="F67" s="408"/>
      <c r="G67" s="408"/>
    </row>
    <row r="68" spans="1:7" s="69" customFormat="1" ht="15" x14ac:dyDescent="0.2">
      <c r="A68" s="81"/>
      <c r="B68" s="82"/>
      <c r="C68" s="82"/>
      <c r="D68" s="82"/>
      <c r="E68" s="148"/>
      <c r="F68" s="848"/>
      <c r="G68" s="848"/>
    </row>
    <row r="69" spans="1:7" s="69" customFormat="1" ht="15.75" x14ac:dyDescent="0.25">
      <c r="B69" s="83"/>
      <c r="C69" s="83"/>
      <c r="D69" s="90"/>
      <c r="E69" s="149"/>
      <c r="F69" s="840"/>
      <c r="G69" s="840"/>
    </row>
    <row r="70" spans="1:7" s="69" customFormat="1" ht="15.75" x14ac:dyDescent="0.25">
      <c r="A70" s="81"/>
      <c r="B70" s="81"/>
      <c r="C70" s="81"/>
      <c r="D70" s="68"/>
      <c r="E70" s="150"/>
      <c r="F70" s="413"/>
      <c r="G70" s="414"/>
    </row>
    <row r="71" spans="1:7" s="69" customFormat="1" ht="15.75" x14ac:dyDescent="0.25">
      <c r="A71" s="81"/>
      <c r="B71" s="81"/>
      <c r="C71" s="81"/>
      <c r="D71" s="68"/>
      <c r="E71" s="150"/>
      <c r="F71" s="413"/>
      <c r="G71" s="414"/>
    </row>
    <row r="72" spans="1:7" s="69" customFormat="1" ht="15.75" x14ac:dyDescent="0.25">
      <c r="A72" s="81"/>
      <c r="B72" s="81"/>
      <c r="C72" s="81"/>
      <c r="D72" s="68"/>
      <c r="E72" s="150"/>
      <c r="F72" s="413"/>
      <c r="G72" s="414"/>
    </row>
    <row r="73" spans="1:7" s="69" customFormat="1" ht="15" x14ac:dyDescent="0.2">
      <c r="A73" s="84"/>
      <c r="B73" s="84"/>
      <c r="C73" s="84"/>
      <c r="D73" s="84"/>
      <c r="E73" s="151"/>
      <c r="F73" s="848"/>
      <c r="G73" s="848"/>
    </row>
    <row r="74" spans="1:7" s="69" customFormat="1" ht="15.75" x14ac:dyDescent="0.25">
      <c r="B74" s="85"/>
      <c r="C74" s="85"/>
      <c r="D74" s="85"/>
      <c r="E74" s="150"/>
      <c r="F74" s="840"/>
      <c r="G74" s="840"/>
    </row>
    <row r="75" spans="1:7" s="68" customFormat="1" ht="15.75" x14ac:dyDescent="0.25">
      <c r="B75" s="843"/>
      <c r="C75" s="843"/>
      <c r="D75" s="843"/>
      <c r="E75" s="150"/>
      <c r="F75" s="413"/>
      <c r="G75" s="413"/>
    </row>
    <row r="76" spans="1:7" ht="12.75" x14ac:dyDescent="0.2">
      <c r="A76" s="30"/>
      <c r="B76" s="30"/>
      <c r="C76" s="63"/>
      <c r="D76" s="64"/>
      <c r="E76" s="137"/>
      <c r="F76" s="415"/>
      <c r="G76" s="409"/>
    </row>
    <row r="77" spans="1:7" x14ac:dyDescent="0.2">
      <c r="C77" s="43"/>
      <c r="D77" s="41"/>
      <c r="E77" s="152"/>
      <c r="F77" s="416"/>
    </row>
    <row r="78" spans="1:7" x14ac:dyDescent="0.2">
      <c r="D78" s="42"/>
      <c r="E78" s="153"/>
      <c r="F78" s="417"/>
    </row>
    <row r="79" spans="1:7" x14ac:dyDescent="0.2">
      <c r="D79" s="42"/>
      <c r="E79" s="153"/>
      <c r="F79" s="417"/>
    </row>
    <row r="80" spans="1:7" x14ac:dyDescent="0.2">
      <c r="D80" s="42"/>
      <c r="E80" s="153"/>
      <c r="F80" s="417"/>
    </row>
    <row r="81" spans="3:6" x14ac:dyDescent="0.2">
      <c r="D81" s="42"/>
      <c r="E81" s="153"/>
      <c r="F81" s="417"/>
    </row>
    <row r="82" spans="3:6" x14ac:dyDescent="0.2">
      <c r="D82" s="42"/>
      <c r="E82" s="153"/>
      <c r="F82" s="417"/>
    </row>
    <row r="83" spans="3:6" x14ac:dyDescent="0.2">
      <c r="E83" s="154"/>
    </row>
    <row r="84" spans="3:6" x14ac:dyDescent="0.2">
      <c r="C84" s="44"/>
      <c r="E84" s="154"/>
    </row>
    <row r="85" spans="3:6" x14ac:dyDescent="0.2">
      <c r="C85" s="43"/>
      <c r="D85" s="41"/>
      <c r="E85" s="152"/>
      <c r="F85" s="416"/>
    </row>
    <row r="86" spans="3:6" x14ac:dyDescent="0.2">
      <c r="D86" s="41"/>
      <c r="E86" s="67"/>
      <c r="F86" s="416"/>
    </row>
  </sheetData>
  <mergeCells count="48">
    <mergeCell ref="F74:G74"/>
    <mergeCell ref="C30:D30"/>
    <mergeCell ref="C27:D27"/>
    <mergeCell ref="C28:D28"/>
    <mergeCell ref="C23:D23"/>
    <mergeCell ref="B60:D60"/>
    <mergeCell ref="F73:G73"/>
    <mergeCell ref="B31:D31"/>
    <mergeCell ref="B61:D61"/>
    <mergeCell ref="C40:D40"/>
    <mergeCell ref="C43:D43"/>
    <mergeCell ref="C44:D44"/>
    <mergeCell ref="C49:D49"/>
    <mergeCell ref="C52:D52"/>
    <mergeCell ref="C53:D53"/>
    <mergeCell ref="F68:G68"/>
    <mergeCell ref="C57:D57"/>
    <mergeCell ref="C58:D58"/>
    <mergeCell ref="A8:G8"/>
    <mergeCell ref="C50:D50"/>
    <mergeCell ref="C20:D20"/>
    <mergeCell ref="B12:D12"/>
    <mergeCell ref="B32:D32"/>
    <mergeCell ref="B48:D48"/>
    <mergeCell ref="B47:D47"/>
    <mergeCell ref="A7:G7"/>
    <mergeCell ref="A9:G9"/>
    <mergeCell ref="C56:D56"/>
    <mergeCell ref="C51:D51"/>
    <mergeCell ref="C26:D26"/>
    <mergeCell ref="C35:D35"/>
    <mergeCell ref="B75:D75"/>
    <mergeCell ref="F69:G69"/>
    <mergeCell ref="C14:D14"/>
    <mergeCell ref="C15:D15"/>
    <mergeCell ref="C17:D17"/>
    <mergeCell ref="C18:D18"/>
    <mergeCell ref="C19:D19"/>
    <mergeCell ref="C29:D29"/>
    <mergeCell ref="C34:D34"/>
    <mergeCell ref="C36:D36"/>
    <mergeCell ref="C37:D37"/>
    <mergeCell ref="C25:D25"/>
    <mergeCell ref="C38:D38"/>
    <mergeCell ref="C39:D39"/>
    <mergeCell ref="C59:D59"/>
    <mergeCell ref="C54:D54"/>
    <mergeCell ref="C55:D55"/>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2"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20" location="'Nota 7'!A1" display="'Nota 7'!A1"/>
    <hyperlink ref="E16" location="'Nota 3'!A1" display="'Nota 3'!A1"/>
    <hyperlink ref="E53" location="' Nota 21'!A1" display="' Nota 21'!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8"/>
  <sheetViews>
    <sheetView showGridLines="0" topLeftCell="A16" zoomScaleNormal="100" zoomScaleSheetLayoutView="70" workbookViewId="0"/>
  </sheetViews>
  <sheetFormatPr baseColWidth="10" defaultRowHeight="12.75" x14ac:dyDescent="0.2"/>
  <cols>
    <col min="1" max="1" width="66" style="30" customWidth="1"/>
    <col min="2" max="2" width="12.7109375" style="137" customWidth="1"/>
    <col min="3" max="3" width="25.42578125" style="353" customWidth="1"/>
    <col min="4" max="4" width="24.7109375" style="353" customWidth="1"/>
    <col min="5" max="16384" width="11.42578125" style="2"/>
  </cols>
  <sheetData>
    <row r="1" spans="1:6" ht="15" x14ac:dyDescent="0.2">
      <c r="A1" s="30" t="str">
        <f>Indice!C1</f>
        <v>RIEDER &amp; CIA. S.A.C.I.</v>
      </c>
      <c r="B1" s="138" t="s">
        <v>321</v>
      </c>
      <c r="D1" s="353" t="str">
        <f>ER!A4</f>
        <v xml:space="preserve"> </v>
      </c>
    </row>
    <row r="4" spans="1:6" x14ac:dyDescent="0.2">
      <c r="A4" s="30" t="s">
        <v>41</v>
      </c>
    </row>
    <row r="6" spans="1:6" x14ac:dyDescent="0.2">
      <c r="A6" s="62"/>
      <c r="B6" s="145"/>
      <c r="C6" s="239"/>
    </row>
    <row r="7" spans="1:6" x14ac:dyDescent="0.2">
      <c r="A7" s="846" t="s">
        <v>247</v>
      </c>
      <c r="B7" s="846"/>
      <c r="C7" s="846"/>
      <c r="D7" s="846"/>
    </row>
    <row r="8" spans="1:6" x14ac:dyDescent="0.2">
      <c r="A8" s="846" t="str">
        <f>IFERROR(IF(Indice!B6="","Al dia... de mes… de año 2XX2…","Al "&amp;DAY(Indice!B6)&amp;" de "&amp;VLOOKUP(MONTH(Indice!B6),Indice!S:T,2,0)&amp;" de "&amp;YEAR(Indice!B6)),"Al dia... de mes… de año 2XX2…")</f>
        <v>Al 30 de Junio de 2025</v>
      </c>
      <c r="B8" s="846"/>
      <c r="C8" s="846"/>
      <c r="D8" s="846"/>
    </row>
    <row r="9" spans="1:6" x14ac:dyDescent="0.2">
      <c r="A9" s="853" t="s">
        <v>248</v>
      </c>
      <c r="B9" s="853"/>
      <c r="C9" s="853"/>
      <c r="D9" s="853"/>
    </row>
    <row r="10" spans="1:6" x14ac:dyDescent="0.2">
      <c r="A10" s="853" t="s">
        <v>209</v>
      </c>
      <c r="B10" s="853"/>
      <c r="C10" s="853"/>
      <c r="D10" s="853"/>
    </row>
    <row r="11" spans="1:6" x14ac:dyDescent="0.2">
      <c r="A11" s="87"/>
      <c r="B11" s="156"/>
      <c r="C11" s="238"/>
    </row>
    <row r="12" spans="1:6" ht="15" x14ac:dyDescent="0.3">
      <c r="A12" s="91"/>
      <c r="B12" s="140" t="s">
        <v>175</v>
      </c>
      <c r="C12" s="420">
        <f>IFERROR(IF(Indice!B6="","2XX2",YEAR(Indice!B6)),"2XX2")</f>
        <v>2025</v>
      </c>
      <c r="D12" s="420">
        <f>IFERROR(YEAR(Indice!B6-365),"2XX1")</f>
        <v>2024</v>
      </c>
    </row>
    <row r="13" spans="1:6" ht="15" x14ac:dyDescent="0.25">
      <c r="A13" t="s">
        <v>59</v>
      </c>
      <c r="B13" s="155">
        <v>25</v>
      </c>
      <c r="C13" s="444">
        <f>'Nota 25'!B40</f>
        <v>163084037724</v>
      </c>
      <c r="D13" s="444">
        <f>'Nota 25'!C40</f>
        <v>112898459424</v>
      </c>
    </row>
    <row r="14" spans="1:6" ht="15" x14ac:dyDescent="0.25">
      <c r="A14" t="s">
        <v>136</v>
      </c>
      <c r="B14" s="155">
        <v>26</v>
      </c>
      <c r="C14" s="444">
        <f>'Nota 26'!B21</f>
        <v>-118454584053</v>
      </c>
      <c r="D14" s="444">
        <f>'Nota 26'!C21</f>
        <v>-80760956602</v>
      </c>
      <c r="F14" s="12"/>
    </row>
    <row r="15" spans="1:6" x14ac:dyDescent="0.2">
      <c r="A15" s="62" t="s">
        <v>68</v>
      </c>
      <c r="B15" s="145"/>
      <c r="C15" s="445">
        <f>C13+C14</f>
        <v>44629453671</v>
      </c>
      <c r="D15" s="445">
        <f>D13+D14</f>
        <v>32137502822</v>
      </c>
    </row>
    <row r="16" spans="1:6" ht="15" x14ac:dyDescent="0.25">
      <c r="A16" t="s">
        <v>210</v>
      </c>
      <c r="B16" s="155">
        <v>27</v>
      </c>
      <c r="C16" s="444">
        <f>'Nota 27'!B36</f>
        <v>-18314989155</v>
      </c>
      <c r="D16" s="444">
        <f>'Nota 27'!E36</f>
        <v>-15645036782.27</v>
      </c>
    </row>
    <row r="17" spans="1:6" ht="15" x14ac:dyDescent="0.25">
      <c r="A17" s="139" t="s">
        <v>212</v>
      </c>
      <c r="B17" s="155">
        <v>27</v>
      </c>
      <c r="C17" s="444">
        <f>'Nota 27'!C36</f>
        <v>-6638342378</v>
      </c>
      <c r="D17" s="444">
        <f>'Nota 27'!F36</f>
        <v>-5485576602.7799997</v>
      </c>
    </row>
    <row r="18" spans="1:6" ht="15" x14ac:dyDescent="0.25">
      <c r="A18" s="139" t="s">
        <v>214</v>
      </c>
      <c r="B18" s="155">
        <v>28</v>
      </c>
      <c r="C18" s="445">
        <f>'Nota 28'!B16+'Nota 28'!F16</f>
        <v>-628425254</v>
      </c>
      <c r="D18" s="445">
        <f>'Nota 28'!C16+'Nota 28'!G16</f>
        <v>4759876352</v>
      </c>
    </row>
    <row r="19" spans="1:6" x14ac:dyDescent="0.2">
      <c r="A19" s="62" t="s">
        <v>138</v>
      </c>
      <c r="B19" s="145"/>
      <c r="C19" s="445">
        <f>SUM(C15:C18)</f>
        <v>19047696884</v>
      </c>
      <c r="D19" s="445">
        <f>SUM(D15:D18)</f>
        <v>15766765788.950001</v>
      </c>
    </row>
    <row r="20" spans="1:6" ht="15" x14ac:dyDescent="0.25">
      <c r="A20" s="139" t="s">
        <v>350</v>
      </c>
      <c r="B20" s="155">
        <v>29</v>
      </c>
      <c r="C20" s="445">
        <f>'Nota 29'!B15</f>
        <v>0</v>
      </c>
      <c r="D20" s="445">
        <f>'Nota 29'!C15</f>
        <v>0</v>
      </c>
      <c r="F20" s="12"/>
    </row>
    <row r="21" spans="1:6" ht="15" x14ac:dyDescent="0.25">
      <c r="A21" s="139" t="s">
        <v>349</v>
      </c>
      <c r="B21" s="155">
        <v>29</v>
      </c>
      <c r="C21" s="445">
        <f>'Nota 29'!F15</f>
        <v>-11277376552</v>
      </c>
      <c r="D21" s="445">
        <f>'Nota 29'!G15</f>
        <v>-16382721544</v>
      </c>
    </row>
    <row r="22" spans="1:6" ht="15" x14ac:dyDescent="0.25">
      <c r="A22" s="609" t="s">
        <v>2106</v>
      </c>
      <c r="B22" s="155">
        <v>28</v>
      </c>
      <c r="C22" s="445">
        <f>'Nota 28'!B21</f>
        <v>17540395915</v>
      </c>
      <c r="D22" s="445">
        <f>'Nota 28'!C21</f>
        <v>2680368432</v>
      </c>
    </row>
    <row r="23" spans="1:6" x14ac:dyDescent="0.2">
      <c r="A23" s="96" t="s">
        <v>58</v>
      </c>
      <c r="C23" s="445">
        <f>SUM(C20:C22)</f>
        <v>6263019363</v>
      </c>
      <c r="D23" s="445">
        <f>SUM(D20:D22)</f>
        <v>-13702353112</v>
      </c>
    </row>
    <row r="24" spans="1:6" ht="15" x14ac:dyDescent="0.25">
      <c r="A24" s="139" t="s">
        <v>142</v>
      </c>
      <c r="B24" s="155">
        <v>30</v>
      </c>
      <c r="C24" s="445">
        <f>'Nota 30'!B16</f>
        <v>0</v>
      </c>
      <c r="D24" s="445">
        <f>'Nota 30'!C16</f>
        <v>0</v>
      </c>
    </row>
    <row r="25" spans="1:6" ht="25.5" x14ac:dyDescent="0.2">
      <c r="A25" s="97" t="s">
        <v>351</v>
      </c>
      <c r="B25" s="145"/>
      <c r="C25" s="446">
        <f>C23+C24+C19</f>
        <v>25310716247</v>
      </c>
      <c r="D25" s="446">
        <f>D23+D24+D19</f>
        <v>2064412676.9500008</v>
      </c>
    </row>
    <row r="26" spans="1:6" ht="15" x14ac:dyDescent="0.25">
      <c r="A26" s="139" t="s">
        <v>143</v>
      </c>
      <c r="B26" s="155">
        <v>31</v>
      </c>
      <c r="C26" s="445">
        <f>'Nota 31'!B16</f>
        <v>0</v>
      </c>
      <c r="D26" s="445">
        <f>'Nota 31'!C16</f>
        <v>0</v>
      </c>
    </row>
    <row r="27" spans="1:6" x14ac:dyDescent="0.2">
      <c r="A27" s="97" t="s">
        <v>72</v>
      </c>
      <c r="B27" s="145"/>
      <c r="C27" s="446">
        <f>C25+C26</f>
        <v>25310716247</v>
      </c>
      <c r="D27" s="446">
        <f>D25+D26</f>
        <v>2064412676.9500008</v>
      </c>
    </row>
    <row r="28" spans="1:6" ht="15" x14ac:dyDescent="0.2">
      <c r="A28" s="30" t="s">
        <v>42</v>
      </c>
      <c r="B28" s="138">
        <v>32</v>
      </c>
      <c r="C28" s="445">
        <f>'Nota 32'!B14</f>
        <v>-2325112085</v>
      </c>
      <c r="D28" s="445">
        <f>'Nota 32'!C14</f>
        <v>-216168867</v>
      </c>
    </row>
    <row r="29" spans="1:6" x14ac:dyDescent="0.2">
      <c r="A29" s="62" t="s">
        <v>352</v>
      </c>
      <c r="B29" s="145"/>
      <c r="C29" s="446">
        <f>C27+C28</f>
        <v>22985604162</v>
      </c>
      <c r="D29" s="446">
        <f>D27+D28</f>
        <v>1848243809.9500008</v>
      </c>
    </row>
    <row r="30" spans="1:6" ht="15" x14ac:dyDescent="0.25">
      <c r="A30" s="139" t="s">
        <v>69</v>
      </c>
      <c r="B30" s="155">
        <v>33</v>
      </c>
      <c r="C30" s="446">
        <f>'Nota 33'!B15</f>
        <v>0</v>
      </c>
      <c r="D30" s="446">
        <f>'Nota 33'!C15</f>
        <v>0</v>
      </c>
    </row>
    <row r="31" spans="1:6" ht="15" x14ac:dyDescent="0.25">
      <c r="A31" s="139" t="s">
        <v>70</v>
      </c>
      <c r="B31" s="155">
        <v>34</v>
      </c>
      <c r="C31" s="445">
        <f>'Nota 34'!B12</f>
        <v>0</v>
      </c>
      <c r="D31" s="445">
        <f>'Nota 34'!C12</f>
        <v>0</v>
      </c>
    </row>
    <row r="32" spans="1:6" ht="15" x14ac:dyDescent="0.25">
      <c r="A32" s="86" t="s">
        <v>223</v>
      </c>
      <c r="B32" s="225"/>
      <c r="C32" s="446">
        <f>C29+C30+C31</f>
        <v>22985604162</v>
      </c>
      <c r="D32" s="446">
        <f>D29+D30+D31</f>
        <v>1848243809.9500008</v>
      </c>
    </row>
    <row r="33" spans="1:4" ht="15" x14ac:dyDescent="0.25">
      <c r="A33" s="86" t="s">
        <v>71</v>
      </c>
      <c r="B33" s="155">
        <v>35</v>
      </c>
      <c r="C33" s="445">
        <f>'Nota 35'!B10</f>
        <v>0</v>
      </c>
      <c r="D33" s="445">
        <f>'Nota 35'!C10</f>
        <v>0</v>
      </c>
    </row>
    <row r="35" spans="1:4" x14ac:dyDescent="0.2">
      <c r="A35" s="62"/>
      <c r="B35" s="145"/>
      <c r="C35" s="240"/>
      <c r="D35" s="240"/>
    </row>
    <row r="36" spans="1:4" x14ac:dyDescent="0.2">
      <c r="A36" s="30" t="s">
        <v>344</v>
      </c>
    </row>
    <row r="42" spans="1:4" x14ac:dyDescent="0.2">
      <c r="A42" s="89"/>
      <c r="B42" s="157"/>
      <c r="C42" s="852"/>
      <c r="D42" s="852"/>
    </row>
    <row r="43" spans="1:4" x14ac:dyDescent="0.2">
      <c r="A43" s="88"/>
      <c r="B43" s="158"/>
      <c r="D43" s="241"/>
    </row>
    <row r="48" spans="1:4" x14ac:dyDescent="0.2">
      <c r="A48" s="271"/>
      <c r="C48" s="852"/>
      <c r="D48" s="852"/>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7"/>
  <sheetViews>
    <sheetView showGridLines="0" topLeftCell="A16" zoomScale="80" zoomScaleNormal="80" workbookViewId="0">
      <selection activeCell="H42" sqref="H42"/>
    </sheetView>
  </sheetViews>
  <sheetFormatPr baseColWidth="10" defaultRowHeight="12.75" x14ac:dyDescent="0.2"/>
  <cols>
    <col min="1" max="1" width="40.7109375" style="2" customWidth="1"/>
    <col min="2" max="2" width="0.85546875" style="2" customWidth="1"/>
    <col min="3" max="3" width="19.5703125" style="58" customWidth="1"/>
    <col min="4" max="4" width="2.5703125" style="58" hidden="1" customWidth="1"/>
    <col min="5" max="5" width="1" style="76" customWidth="1"/>
    <col min="6" max="6" width="18.140625" style="58" customWidth="1"/>
    <col min="7" max="7" width="0.85546875" style="76" customWidth="1"/>
    <col min="8" max="8" width="24" style="58" customWidth="1"/>
    <col min="9" max="9" width="1" style="76" customWidth="1"/>
    <col min="10" max="10" width="20" style="58" customWidth="1"/>
    <col min="11" max="11" width="0.7109375" style="76" customWidth="1"/>
    <col min="12" max="12" width="18.42578125" style="58" customWidth="1"/>
    <col min="13" max="13" width="0.7109375" style="76" customWidth="1"/>
    <col min="14" max="14" width="20.42578125" style="58" customWidth="1"/>
    <col min="15" max="15" width="1.140625" style="76" customWidth="1"/>
    <col min="16" max="16" width="19.7109375" style="58" customWidth="1"/>
    <col min="17" max="17" width="1.140625" style="50" customWidth="1"/>
    <col min="18" max="18" width="17.42578125" style="2" bestFit="1" customWidth="1"/>
    <col min="19" max="19" width="1.140625" style="2" customWidth="1"/>
    <col min="20" max="20" width="19.140625" style="2" bestFit="1" customWidth="1"/>
    <col min="21" max="16384" width="11.42578125" style="2"/>
  </cols>
  <sheetData>
    <row r="1" spans="1:21" ht="15" x14ac:dyDescent="0.2">
      <c r="A1" s="2" t="str">
        <f>Indice!C1</f>
        <v>RIEDER &amp; CIA. S.A.C.I.</v>
      </c>
      <c r="H1" s="219" t="s">
        <v>321</v>
      </c>
    </row>
    <row r="3" spans="1:21" ht="15" x14ac:dyDescent="0.25">
      <c r="N3" s="251"/>
      <c r="R3" s="49"/>
    </row>
    <row r="4" spans="1:21" ht="15" x14ac:dyDescent="0.25">
      <c r="N4" s="251"/>
      <c r="R4" s="49"/>
    </row>
    <row r="5" spans="1:21" ht="15" x14ac:dyDescent="0.25">
      <c r="B5" s="73"/>
      <c r="C5" s="73"/>
      <c r="D5" s="73"/>
      <c r="E5" s="73"/>
      <c r="F5" s="73" t="s">
        <v>801</v>
      </c>
      <c r="G5" s="73"/>
      <c r="H5" s="73"/>
      <c r="I5" s="73"/>
      <c r="J5" s="73"/>
      <c r="K5" s="73"/>
      <c r="L5" s="73"/>
      <c r="M5" s="73"/>
      <c r="N5" s="73"/>
      <c r="O5" s="73"/>
      <c r="P5" s="73"/>
      <c r="R5" s="49"/>
    </row>
    <row r="6" spans="1:21" ht="15" x14ac:dyDescent="0.25">
      <c r="A6" s="73"/>
      <c r="B6" s="73"/>
      <c r="C6" s="73"/>
      <c r="D6" s="73"/>
      <c r="E6" s="73"/>
      <c r="F6" s="73"/>
      <c r="G6" s="73"/>
      <c r="H6" s="73" t="s">
        <v>2201</v>
      </c>
      <c r="I6" s="73"/>
      <c r="J6" s="73"/>
      <c r="K6" s="73"/>
      <c r="L6" s="73"/>
      <c r="M6" s="73"/>
      <c r="N6" s="73"/>
      <c r="O6" s="73"/>
      <c r="P6" s="73"/>
      <c r="R6" s="49"/>
    </row>
    <row r="7" spans="1:21" ht="14.25" x14ac:dyDescent="0.2">
      <c r="A7" s="856" t="s">
        <v>249</v>
      </c>
      <c r="B7" s="856"/>
      <c r="C7" s="856"/>
      <c r="D7" s="856"/>
      <c r="E7" s="856"/>
      <c r="F7" s="856"/>
      <c r="G7" s="856"/>
      <c r="H7" s="856"/>
      <c r="I7" s="856"/>
      <c r="J7" s="856"/>
      <c r="K7" s="856"/>
      <c r="L7" s="856"/>
      <c r="M7" s="856"/>
      <c r="N7" s="856"/>
      <c r="O7" s="856"/>
      <c r="P7" s="856"/>
      <c r="R7" s="49"/>
    </row>
    <row r="8" spans="1:21" ht="14.25" x14ac:dyDescent="0.2">
      <c r="A8" s="856" t="s">
        <v>224</v>
      </c>
      <c r="B8" s="856"/>
      <c r="C8" s="856"/>
      <c r="D8" s="856"/>
      <c r="E8" s="856"/>
      <c r="F8" s="856"/>
      <c r="G8" s="856"/>
      <c r="H8" s="856"/>
      <c r="I8" s="856"/>
      <c r="J8" s="856"/>
      <c r="K8" s="856"/>
      <c r="L8" s="856"/>
      <c r="M8" s="856"/>
      <c r="N8" s="856"/>
      <c r="O8" s="856"/>
      <c r="P8" s="856"/>
      <c r="R8" s="49"/>
    </row>
    <row r="9" spans="1:21" ht="14.25" x14ac:dyDescent="0.2">
      <c r="A9" s="612"/>
      <c r="B9" s="612"/>
      <c r="C9" s="612"/>
      <c r="D9" s="612"/>
      <c r="E9" s="612"/>
      <c r="F9" s="612"/>
      <c r="G9" s="612"/>
      <c r="H9" s="612"/>
      <c r="I9" s="612"/>
      <c r="J9" s="612"/>
      <c r="K9" s="612"/>
      <c r="L9" s="612"/>
      <c r="M9" s="612"/>
      <c r="N9" s="612"/>
      <c r="O9" s="612"/>
      <c r="P9" s="612"/>
      <c r="R9" s="49"/>
    </row>
    <row r="10" spans="1:21" ht="25.5" customHeight="1" x14ac:dyDescent="0.2">
      <c r="A10" s="612"/>
      <c r="B10" s="612"/>
      <c r="C10" s="612"/>
      <c r="D10" s="612"/>
      <c r="E10" s="612"/>
      <c r="F10" s="612"/>
      <c r="G10" s="612"/>
      <c r="H10" s="612"/>
      <c r="I10" s="612"/>
      <c r="J10" s="612"/>
      <c r="K10" s="612"/>
      <c r="L10" s="612"/>
      <c r="M10" s="612"/>
      <c r="N10" s="612"/>
      <c r="O10" s="612"/>
      <c r="P10" s="612"/>
      <c r="R10" s="49"/>
    </row>
    <row r="11" spans="1:21" ht="15" customHeight="1" x14ac:dyDescent="0.2">
      <c r="A11" s="167"/>
      <c r="B11" s="167"/>
      <c r="C11" s="857" t="s">
        <v>233</v>
      </c>
      <c r="D11" s="857"/>
      <c r="E11" s="857"/>
      <c r="F11" s="857"/>
      <c r="G11" s="167"/>
      <c r="H11" s="167"/>
      <c r="I11" s="167"/>
      <c r="J11" s="167"/>
      <c r="K11" s="167"/>
      <c r="L11" s="857" t="s">
        <v>355</v>
      </c>
      <c r="M11" s="857"/>
      <c r="N11" s="857"/>
      <c r="O11" s="857"/>
      <c r="P11" s="857"/>
      <c r="R11" s="49"/>
    </row>
    <row r="12" spans="1:21" ht="15.75" customHeight="1" x14ac:dyDescent="0.2">
      <c r="A12" s="858"/>
      <c r="C12" s="854" t="s">
        <v>74</v>
      </c>
      <c r="D12" s="59" t="s">
        <v>43</v>
      </c>
      <c r="E12" s="78"/>
      <c r="F12" s="854" t="s">
        <v>75</v>
      </c>
      <c r="G12" s="78"/>
      <c r="H12" s="854" t="s">
        <v>39</v>
      </c>
      <c r="I12" s="78"/>
      <c r="J12" s="854" t="s">
        <v>76</v>
      </c>
      <c r="K12" s="78"/>
      <c r="L12" s="854" t="s">
        <v>77</v>
      </c>
      <c r="M12" s="78"/>
      <c r="N12" s="854" t="s">
        <v>78</v>
      </c>
      <c r="O12" s="78"/>
      <c r="P12" s="610" t="s">
        <v>40</v>
      </c>
      <c r="R12" s="854" t="s">
        <v>79</v>
      </c>
      <c r="S12" s="78"/>
      <c r="T12" s="854" t="s">
        <v>2</v>
      </c>
    </row>
    <row r="13" spans="1:21" ht="18.75" customHeight="1" x14ac:dyDescent="0.2">
      <c r="A13" s="858"/>
      <c r="C13" s="855"/>
      <c r="D13" s="59" t="s">
        <v>44</v>
      </c>
      <c r="E13" s="78"/>
      <c r="F13" s="855"/>
      <c r="G13" s="78"/>
      <c r="H13" s="855"/>
      <c r="I13" s="78"/>
      <c r="J13" s="855"/>
      <c r="K13" s="78"/>
      <c r="L13" s="855"/>
      <c r="M13" s="78"/>
      <c r="N13" s="855"/>
      <c r="O13" s="78"/>
      <c r="P13" s="611" t="s">
        <v>2</v>
      </c>
      <c r="R13" s="855"/>
      <c r="S13" s="78"/>
      <c r="T13" s="855"/>
    </row>
    <row r="14" spans="1:21" x14ac:dyDescent="0.2">
      <c r="R14" s="49"/>
      <c r="U14" s="50"/>
    </row>
    <row r="15" spans="1:21" x14ac:dyDescent="0.2">
      <c r="A15" s="92" t="s">
        <v>2076</v>
      </c>
      <c r="B15" s="18"/>
      <c r="C15" s="333">
        <v>495308000000</v>
      </c>
      <c r="D15" s="334"/>
      <c r="E15" s="335"/>
      <c r="F15" s="333">
        <v>0</v>
      </c>
      <c r="G15" s="335"/>
      <c r="H15" s="333">
        <v>-149205194757</v>
      </c>
      <c r="I15" s="335"/>
      <c r="J15" s="333">
        <v>114110273632</v>
      </c>
      <c r="K15" s="335"/>
      <c r="L15" s="333">
        <v>13377386066</v>
      </c>
      <c r="M15" s="335"/>
      <c r="N15" s="333">
        <v>28377304569</v>
      </c>
      <c r="O15" s="335"/>
      <c r="P15" s="333">
        <v>44680046932</v>
      </c>
      <c r="Q15" s="336"/>
      <c r="R15" s="333">
        <v>0</v>
      </c>
      <c r="S15" s="336"/>
      <c r="T15" s="333">
        <f>C15+H15+L15+N15+P15+J15</f>
        <v>546647816442</v>
      </c>
      <c r="U15" s="50"/>
    </row>
    <row r="16" spans="1:21" ht="12.75" customHeight="1" x14ac:dyDescent="0.2">
      <c r="A16" s="2" t="s">
        <v>356</v>
      </c>
      <c r="R16" s="58"/>
      <c r="S16" s="50"/>
      <c r="T16" s="58"/>
      <c r="U16" s="50"/>
    </row>
    <row r="17" spans="1:20" x14ac:dyDescent="0.2">
      <c r="A17" s="92" t="s">
        <v>73</v>
      </c>
      <c r="C17" s="333">
        <v>0</v>
      </c>
      <c r="D17" s="334"/>
      <c r="E17" s="335"/>
      <c r="F17" s="333"/>
      <c r="G17" s="335">
        <v>0</v>
      </c>
      <c r="H17" s="333">
        <v>0</v>
      </c>
      <c r="I17" s="335"/>
      <c r="J17" s="333"/>
      <c r="K17" s="335"/>
      <c r="L17" s="333">
        <v>0</v>
      </c>
      <c r="M17" s="335"/>
      <c r="N17" s="333">
        <v>0</v>
      </c>
      <c r="O17" s="335"/>
      <c r="P17" s="333">
        <v>0</v>
      </c>
      <c r="Q17" s="336"/>
      <c r="R17" s="333"/>
      <c r="S17" s="336"/>
      <c r="T17" s="333">
        <f>C17+H17+L17+N17+P17</f>
        <v>0</v>
      </c>
    </row>
    <row r="18" spans="1:20" ht="25.5" x14ac:dyDescent="0.2">
      <c r="A18" s="98" t="s">
        <v>230</v>
      </c>
      <c r="C18" s="334"/>
      <c r="D18" s="334"/>
      <c r="E18" s="335"/>
      <c r="F18" s="334"/>
      <c r="G18" s="335"/>
      <c r="H18" s="334"/>
      <c r="I18" s="335"/>
      <c r="J18" s="334"/>
      <c r="K18" s="335"/>
      <c r="L18" s="334"/>
      <c r="M18" s="335"/>
      <c r="N18" s="337"/>
      <c r="O18" s="335"/>
      <c r="P18" s="334"/>
      <c r="Q18" s="336"/>
      <c r="R18" s="338"/>
      <c r="S18" s="325"/>
      <c r="T18" s="325"/>
    </row>
    <row r="19" spans="1:20" x14ac:dyDescent="0.2">
      <c r="A19" s="92" t="s">
        <v>80</v>
      </c>
      <c r="C19" s="333">
        <v>0</v>
      </c>
      <c r="D19" s="334"/>
      <c r="E19" s="335"/>
      <c r="F19" s="333">
        <v>0</v>
      </c>
      <c r="G19" s="335"/>
      <c r="H19" s="333">
        <v>0</v>
      </c>
      <c r="I19" s="335"/>
      <c r="J19" s="333">
        <v>0</v>
      </c>
      <c r="K19" s="335"/>
      <c r="L19" s="333">
        <v>0</v>
      </c>
      <c r="M19" s="335"/>
      <c r="N19" s="333">
        <v>0</v>
      </c>
      <c r="O19" s="335"/>
      <c r="P19" s="333">
        <v>0</v>
      </c>
      <c r="Q19" s="336"/>
      <c r="R19" s="333"/>
      <c r="S19" s="336"/>
      <c r="T19" s="333">
        <f>C19+H19+L19+N19+P19</f>
        <v>0</v>
      </c>
    </row>
    <row r="20" spans="1:20" ht="38.25" x14ac:dyDescent="0.2">
      <c r="A20" s="98" t="s">
        <v>231</v>
      </c>
      <c r="C20" s="334"/>
      <c r="D20" s="334"/>
      <c r="E20" s="335"/>
      <c r="F20" s="334"/>
      <c r="G20" s="335"/>
      <c r="H20" s="334"/>
      <c r="I20" s="335"/>
      <c r="J20" s="334"/>
      <c r="K20" s="335"/>
      <c r="L20" s="337"/>
      <c r="M20" s="335"/>
      <c r="N20" s="334"/>
      <c r="O20" s="335"/>
      <c r="P20" s="337"/>
      <c r="Q20" s="339"/>
      <c r="R20" s="338"/>
      <c r="S20" s="325"/>
      <c r="T20" s="325"/>
    </row>
    <row r="21" spans="1:20" x14ac:dyDescent="0.2">
      <c r="A21" s="92" t="s">
        <v>81</v>
      </c>
      <c r="C21" s="333"/>
      <c r="D21" s="334"/>
      <c r="E21" s="335"/>
      <c r="F21" s="333"/>
      <c r="G21" s="335"/>
      <c r="H21" s="333"/>
      <c r="I21" s="335"/>
      <c r="J21" s="333"/>
      <c r="K21" s="335"/>
      <c r="L21" s="333"/>
      <c r="M21" s="335"/>
      <c r="N21" s="333"/>
      <c r="O21" s="335"/>
      <c r="P21" s="333"/>
      <c r="Q21" s="336"/>
      <c r="R21" s="333"/>
      <c r="S21" s="336"/>
      <c r="T21" s="333"/>
    </row>
    <row r="22" spans="1:20" x14ac:dyDescent="0.2">
      <c r="A22" s="92" t="s">
        <v>994</v>
      </c>
      <c r="C22" s="333">
        <v>0</v>
      </c>
      <c r="D22" s="334"/>
      <c r="E22" s="335"/>
      <c r="F22" s="333">
        <v>0</v>
      </c>
      <c r="G22" s="335"/>
      <c r="H22" s="333">
        <v>0</v>
      </c>
      <c r="I22" s="335"/>
      <c r="J22" s="333">
        <v>0</v>
      </c>
      <c r="K22" s="335"/>
      <c r="L22" s="333">
        <v>1179035289</v>
      </c>
      <c r="M22" s="335"/>
      <c r="N22" s="333"/>
      <c r="O22" s="335"/>
      <c r="P22" s="333"/>
      <c r="Q22" s="336"/>
      <c r="R22" s="333"/>
      <c r="S22" s="336"/>
      <c r="T22" s="333">
        <f>C22+H22+L22+N22+P22</f>
        <v>1179035289</v>
      </c>
    </row>
    <row r="23" spans="1:20" x14ac:dyDescent="0.2">
      <c r="A23" s="92" t="s">
        <v>1208</v>
      </c>
      <c r="C23" s="333">
        <v>17100000000</v>
      </c>
      <c r="D23" s="334"/>
      <c r="E23" s="335"/>
      <c r="F23" s="333"/>
      <c r="G23" s="335"/>
      <c r="H23" s="333"/>
      <c r="I23" s="335"/>
      <c r="J23" s="333"/>
      <c r="K23" s="335"/>
      <c r="L23" s="333"/>
      <c r="M23" s="335"/>
      <c r="N23" s="333"/>
      <c r="O23" s="335"/>
      <c r="P23" s="333"/>
      <c r="Q23" s="336"/>
      <c r="R23" s="333"/>
      <c r="S23" s="336"/>
      <c r="T23" s="333">
        <f>C23+H23+L23+N23+P23</f>
        <v>17100000000</v>
      </c>
    </row>
    <row r="24" spans="1:20" x14ac:dyDescent="0.2">
      <c r="A24" s="92" t="s">
        <v>82</v>
      </c>
      <c r="C24" s="333"/>
      <c r="D24" s="334"/>
      <c r="E24" s="335"/>
      <c r="F24" s="333"/>
      <c r="G24" s="335"/>
      <c r="H24" s="333">
        <v>-95492709493</v>
      </c>
      <c r="I24" s="335"/>
      <c r="J24" s="333">
        <v>-26531151307</v>
      </c>
      <c r="K24" s="335"/>
      <c r="L24" s="333"/>
      <c r="M24" s="335"/>
      <c r="N24" s="333"/>
      <c r="O24" s="335"/>
      <c r="P24" s="333"/>
      <c r="Q24" s="336"/>
      <c r="R24" s="333"/>
      <c r="S24" s="336"/>
      <c r="T24" s="333">
        <f>C24+H24+L24+N24+P24+J24</f>
        <v>-122023860800</v>
      </c>
    </row>
    <row r="25" spans="1:20" x14ac:dyDescent="0.2">
      <c r="A25" s="92" t="s">
        <v>995</v>
      </c>
      <c r="C25" s="333">
        <v>0</v>
      </c>
      <c r="D25" s="334"/>
      <c r="E25" s="335"/>
      <c r="F25" s="333">
        <v>0</v>
      </c>
      <c r="G25" s="335"/>
      <c r="H25" s="333">
        <v>0</v>
      </c>
      <c r="I25" s="335"/>
      <c r="J25" s="333">
        <v>0</v>
      </c>
      <c r="K25" s="335"/>
      <c r="L25" s="333">
        <v>0</v>
      </c>
      <c r="M25" s="335"/>
      <c r="N25" s="333">
        <v>0</v>
      </c>
      <c r="O25" s="335"/>
      <c r="P25" s="333">
        <v>22965723573</v>
      </c>
      <c r="Q25" s="336"/>
      <c r="R25" s="333">
        <v>0</v>
      </c>
      <c r="S25" s="336"/>
      <c r="T25" s="333">
        <f>C25+H25+L25+N25+P25</f>
        <v>22965723573</v>
      </c>
    </row>
    <row r="26" spans="1:20" x14ac:dyDescent="0.2">
      <c r="C26" s="334"/>
      <c r="D26" s="334"/>
      <c r="E26" s="335"/>
      <c r="F26" s="334"/>
      <c r="G26" s="335"/>
      <c r="H26" s="334"/>
      <c r="I26" s="335"/>
      <c r="J26" s="334"/>
      <c r="K26" s="335"/>
      <c r="L26" s="334"/>
      <c r="M26" s="335"/>
      <c r="N26" s="334"/>
      <c r="O26" s="335"/>
      <c r="P26" s="334"/>
      <c r="Q26" s="336"/>
      <c r="R26" s="338"/>
      <c r="S26" s="325"/>
      <c r="T26" s="325"/>
    </row>
    <row r="27" spans="1:20" x14ac:dyDescent="0.2">
      <c r="A27" s="92" t="s">
        <v>2200</v>
      </c>
      <c r="C27" s="340">
        <f>SUM(C21:C25,C19,C17,C15)</f>
        <v>512408000000</v>
      </c>
      <c r="D27" s="340"/>
      <c r="E27" s="340"/>
      <c r="F27" s="340">
        <f>SUM(F21:F25,F19,F17,F15)</f>
        <v>0</v>
      </c>
      <c r="G27" s="340"/>
      <c r="H27" s="340">
        <f>SUM(H21:H25,H19,H17,H15)</f>
        <v>-244697904250</v>
      </c>
      <c r="I27" s="340"/>
      <c r="J27" s="340">
        <f>SUM(J21:J25,J19,J17,J15)</f>
        <v>87579122325</v>
      </c>
      <c r="K27" s="340"/>
      <c r="L27" s="340">
        <f>SUM(L21:L25,L19,L17,L15)</f>
        <v>14556421355</v>
      </c>
      <c r="M27" s="340"/>
      <c r="N27" s="340">
        <f>SUM(N21:N25,N19,N17,N15)</f>
        <v>28377304569</v>
      </c>
      <c r="O27" s="340"/>
      <c r="P27" s="340">
        <f>SUM(P21:P25,P19,P17,P15)</f>
        <v>67645770505</v>
      </c>
      <c r="Q27" s="340"/>
      <c r="R27" s="340">
        <f>SUM(R21:R25,R19,R17,R15)</f>
        <v>0</v>
      </c>
      <c r="S27" s="340"/>
      <c r="T27" s="340">
        <f>SUM(T21:T25,T19,T17,T15)</f>
        <v>465868714504</v>
      </c>
    </row>
    <row r="28" spans="1:20" x14ac:dyDescent="0.2">
      <c r="A28" s="92"/>
      <c r="C28" s="340"/>
      <c r="D28" s="340"/>
      <c r="E28" s="340"/>
      <c r="F28" s="340"/>
      <c r="G28" s="340"/>
      <c r="H28" s="340"/>
      <c r="I28" s="340"/>
      <c r="J28" s="340"/>
      <c r="K28" s="340"/>
      <c r="L28" s="340"/>
      <c r="M28" s="340"/>
      <c r="N28" s="340"/>
      <c r="O28" s="340"/>
      <c r="P28" s="340"/>
      <c r="Q28" s="340"/>
      <c r="R28" s="340"/>
      <c r="S28" s="340"/>
      <c r="T28" s="340"/>
    </row>
    <row r="29" spans="1:20" ht="13.5" thickBot="1" x14ac:dyDescent="0.25">
      <c r="A29" s="92" t="s">
        <v>2200</v>
      </c>
      <c r="B29" s="18"/>
      <c r="C29" s="340">
        <v>512408000000</v>
      </c>
      <c r="D29" s="341">
        <f>SUM(D15:D25)</f>
        <v>0</v>
      </c>
      <c r="E29" s="342"/>
      <c r="F29" s="340">
        <f>F17+F18+F19+F20+F21+F24+F25</f>
        <v>0</v>
      </c>
      <c r="G29" s="342">
        <f>SUM(G15:G26)</f>
        <v>0</v>
      </c>
      <c r="H29" s="340">
        <v>-244697904250</v>
      </c>
      <c r="I29" s="342"/>
      <c r="J29" s="340">
        <v>87579122325</v>
      </c>
      <c r="K29" s="342"/>
      <c r="L29" s="340">
        <v>14556421355</v>
      </c>
      <c r="M29" s="342"/>
      <c r="N29" s="340">
        <v>28377304569</v>
      </c>
      <c r="O29" s="342"/>
      <c r="P29" s="340">
        <v>67645770505</v>
      </c>
      <c r="Q29" s="339"/>
      <c r="R29" s="340">
        <f>R17+R18+R19+R20+R21+R24+R25</f>
        <v>0</v>
      </c>
      <c r="S29" s="339"/>
      <c r="T29" s="333">
        <f>C29+H29+L29+N29+P29+J29</f>
        <v>465868714504</v>
      </c>
    </row>
    <row r="30" spans="1:20" ht="13.5" thickTop="1" x14ac:dyDescent="0.2">
      <c r="A30" s="92" t="s">
        <v>80</v>
      </c>
      <c r="C30" s="333">
        <v>0</v>
      </c>
      <c r="D30" s="334"/>
      <c r="E30" s="335"/>
      <c r="F30" s="333">
        <v>0</v>
      </c>
      <c r="G30" s="335"/>
      <c r="H30" s="333">
        <v>0</v>
      </c>
      <c r="I30" s="335"/>
      <c r="J30" s="333">
        <v>0</v>
      </c>
      <c r="K30" s="335"/>
      <c r="L30" s="333">
        <v>0</v>
      </c>
      <c r="M30" s="335"/>
      <c r="N30" s="333">
        <v>0</v>
      </c>
      <c r="O30" s="335"/>
      <c r="P30" s="333">
        <v>0</v>
      </c>
      <c r="Q30" s="336"/>
      <c r="R30" s="333">
        <v>0</v>
      </c>
      <c r="S30" s="336"/>
      <c r="T30" s="333">
        <f>C30+H30+L30+N30+P30</f>
        <v>0</v>
      </c>
    </row>
    <row r="31" spans="1:20" ht="41.25" customHeight="1" x14ac:dyDescent="0.2">
      <c r="A31" s="98" t="s">
        <v>232</v>
      </c>
      <c r="C31" s="334"/>
      <c r="D31" s="334"/>
      <c r="E31" s="335"/>
      <c r="F31" s="334"/>
      <c r="G31" s="335"/>
      <c r="H31" s="334"/>
      <c r="I31" s="335"/>
      <c r="J31" s="334"/>
      <c r="K31" s="335"/>
      <c r="L31" s="334"/>
      <c r="M31" s="335"/>
      <c r="N31" s="337"/>
      <c r="O31" s="335"/>
      <c r="P31" s="334"/>
      <c r="Q31" s="336"/>
      <c r="R31" s="343"/>
      <c r="S31" s="325"/>
      <c r="T31" s="325">
        <f>L31+N31+P31</f>
        <v>0</v>
      </c>
    </row>
    <row r="32" spans="1:20" x14ac:dyDescent="0.2">
      <c r="A32" s="92" t="s">
        <v>81</v>
      </c>
      <c r="B32" s="632"/>
      <c r="C32" s="333"/>
      <c r="D32" s="334"/>
      <c r="E32" s="335"/>
      <c r="F32" s="333"/>
      <c r="G32" s="335"/>
      <c r="H32" s="333"/>
      <c r="I32" s="335"/>
      <c r="J32" s="333"/>
      <c r="K32" s="335"/>
      <c r="L32" s="333"/>
      <c r="M32" s="335"/>
      <c r="N32" s="333"/>
      <c r="O32" s="335"/>
      <c r="P32" s="333"/>
      <c r="Q32" s="336"/>
      <c r="R32" s="333"/>
      <c r="S32" s="336"/>
      <c r="T32" s="333"/>
    </row>
    <row r="33" spans="1:20" x14ac:dyDescent="0.2">
      <c r="A33" s="632" t="s">
        <v>83</v>
      </c>
      <c r="B33" s="632"/>
      <c r="C33" s="334"/>
      <c r="D33" s="334"/>
      <c r="E33" s="335"/>
      <c r="F33" s="334"/>
      <c r="G33" s="335"/>
      <c r="H33" s="334">
        <v>-29556958478</v>
      </c>
      <c r="I33" s="335"/>
      <c r="J33" s="334">
        <v>-21612963236</v>
      </c>
      <c r="K33" s="335"/>
      <c r="L33" s="337"/>
      <c r="M33" s="335"/>
      <c r="N33" s="334"/>
      <c r="O33" s="335"/>
      <c r="P33" s="334"/>
      <c r="Q33" s="336"/>
      <c r="R33" s="325"/>
      <c r="S33" s="334"/>
      <c r="T33" s="570">
        <f>C33+H33+L33+N33+P33+J33</f>
        <v>-51169921714</v>
      </c>
    </row>
    <row r="34" spans="1:20" x14ac:dyDescent="0.2">
      <c r="A34" s="632" t="s">
        <v>1208</v>
      </c>
      <c r="B34" s="632"/>
      <c r="C34" s="334"/>
      <c r="D34" s="334"/>
      <c r="E34" s="335"/>
      <c r="F34" s="334"/>
      <c r="G34" s="335"/>
      <c r="H34" s="334"/>
      <c r="I34" s="335"/>
      <c r="J34" s="334"/>
      <c r="K34" s="335"/>
      <c r="L34" s="337"/>
      <c r="M34" s="335"/>
      <c r="N34" s="334"/>
      <c r="O34" s="335"/>
      <c r="P34" s="334"/>
      <c r="Q34" s="336"/>
      <c r="R34" s="325"/>
      <c r="S34" s="334"/>
      <c r="T34" s="570">
        <f>C34+H34+L34+N34+P34</f>
        <v>0</v>
      </c>
    </row>
    <row r="35" spans="1:20" x14ac:dyDescent="0.2">
      <c r="A35" s="92" t="s">
        <v>994</v>
      </c>
      <c r="C35" s="333">
        <v>0</v>
      </c>
      <c r="D35" s="334"/>
      <c r="E35" s="335"/>
      <c r="F35" s="333">
        <v>0</v>
      </c>
      <c r="G35" s="335"/>
      <c r="H35" s="333">
        <v>0</v>
      </c>
      <c r="I35" s="335"/>
      <c r="J35" s="333">
        <v>0</v>
      </c>
      <c r="K35" s="335"/>
      <c r="L35" s="333">
        <v>1209768640</v>
      </c>
      <c r="M35" s="335"/>
      <c r="N35" s="333">
        <v>0</v>
      </c>
      <c r="O35" s="335"/>
      <c r="P35" s="333">
        <v>0</v>
      </c>
      <c r="Q35" s="336"/>
      <c r="R35" s="333">
        <v>0</v>
      </c>
      <c r="S35" s="336"/>
      <c r="T35" s="333">
        <f>C35+H35+L35+N35+P35</f>
        <v>1209768640</v>
      </c>
    </row>
    <row r="36" spans="1:20" x14ac:dyDescent="0.2">
      <c r="A36" s="92" t="s">
        <v>995</v>
      </c>
      <c r="C36" s="333"/>
      <c r="D36" s="334"/>
      <c r="E36" s="335"/>
      <c r="F36" s="333"/>
      <c r="G36" s="335"/>
      <c r="H36" s="333"/>
      <c r="I36" s="335"/>
      <c r="J36" s="333"/>
      <c r="K36" s="335"/>
      <c r="L36" s="333"/>
      <c r="M36" s="335"/>
      <c r="N36" s="333"/>
      <c r="O36" s="335"/>
      <c r="P36" s="333">
        <v>22985604160</v>
      </c>
      <c r="Q36" s="336"/>
      <c r="R36" s="333"/>
      <c r="S36" s="336"/>
      <c r="T36" s="333">
        <f>C36+H36+L36+N36+P36</f>
        <v>22985604160</v>
      </c>
    </row>
    <row r="37" spans="1:20" x14ac:dyDescent="0.2">
      <c r="C37" s="334"/>
      <c r="D37" s="334"/>
      <c r="E37" s="335"/>
      <c r="F37" s="334"/>
      <c r="G37" s="335"/>
      <c r="H37" s="334"/>
      <c r="I37" s="335"/>
      <c r="J37" s="334"/>
      <c r="K37" s="335"/>
      <c r="L37" s="334"/>
      <c r="M37" s="335"/>
      <c r="N37" s="334"/>
      <c r="O37" s="335"/>
      <c r="P37" s="334"/>
      <c r="Q37" s="336"/>
      <c r="R37" s="338"/>
      <c r="S37" s="325"/>
      <c r="T37" s="325"/>
    </row>
    <row r="38" spans="1:20" ht="13.5" thickBot="1" x14ac:dyDescent="0.25">
      <c r="A38" s="92" t="s">
        <v>2202</v>
      </c>
      <c r="B38" s="18"/>
      <c r="C38" s="340">
        <f>C29+C31+C32+C33+C36+C30+C34</f>
        <v>512408000000</v>
      </c>
      <c r="D38" s="341">
        <f>SUM(D29:D36)</f>
        <v>0</v>
      </c>
      <c r="E38" s="344"/>
      <c r="F38" s="340">
        <f>F29+F31+F32+F33+F36</f>
        <v>0</v>
      </c>
      <c r="G38" s="344"/>
      <c r="H38" s="340">
        <f>H29+H31+H32+H33+H36</f>
        <v>-274254862728</v>
      </c>
      <c r="I38" s="344"/>
      <c r="J38" s="340">
        <f>J29+J31+J32+J33+J36</f>
        <v>65966159089</v>
      </c>
      <c r="K38" s="344"/>
      <c r="L38" s="340">
        <f>L29+L31+L32+L33+L36+L35</f>
        <v>15766189995</v>
      </c>
      <c r="M38" s="344"/>
      <c r="N38" s="340">
        <f>N29+N31+N32+N33+N36+N35</f>
        <v>28377304569</v>
      </c>
      <c r="O38" s="344"/>
      <c r="P38" s="340">
        <f>P29+P31+P32+P33+P36+P35</f>
        <v>90631374665</v>
      </c>
      <c r="Q38" s="336"/>
      <c r="R38" s="340">
        <f>R29+R31+R32+R33+R36+R35</f>
        <v>0</v>
      </c>
      <c r="S38" s="339"/>
      <c r="T38" s="340">
        <f>T29+T31+T32+T33+T36+T35+T34</f>
        <v>438894165590</v>
      </c>
    </row>
    <row r="39" spans="1:20" ht="13.5" thickTop="1" x14ac:dyDescent="0.2">
      <c r="A39" s="18"/>
      <c r="B39" s="18"/>
      <c r="C39" s="55"/>
      <c r="D39" s="54"/>
      <c r="E39" s="79"/>
      <c r="F39" s="55"/>
      <c r="G39" s="79"/>
      <c r="H39" s="55"/>
      <c r="I39" s="79"/>
      <c r="J39" s="55"/>
      <c r="K39" s="79"/>
      <c r="L39" s="55"/>
      <c r="M39" s="79"/>
      <c r="N39" s="55"/>
      <c r="O39" s="79"/>
      <c r="P39" s="55"/>
      <c r="R39" s="51"/>
    </row>
    <row r="40" spans="1:20" x14ac:dyDescent="0.2">
      <c r="A40" s="2" t="s">
        <v>344</v>
      </c>
      <c r="C40" s="52"/>
      <c r="D40" s="52"/>
      <c r="E40" s="80"/>
      <c r="F40" s="52"/>
      <c r="G40" s="80"/>
      <c r="H40" s="2"/>
      <c r="I40" s="2"/>
      <c r="K40" s="80"/>
      <c r="L40" s="52"/>
      <c r="M40" s="80"/>
      <c r="N40" s="52"/>
      <c r="O40" s="80"/>
      <c r="P40" s="52"/>
    </row>
    <row r="41" spans="1:20" x14ac:dyDescent="0.2">
      <c r="C41" s="52"/>
      <c r="D41" s="52"/>
      <c r="E41" s="80"/>
      <c r="F41" s="52"/>
      <c r="G41" s="80"/>
      <c r="H41" s="2"/>
      <c r="I41" s="27"/>
      <c r="K41" s="80"/>
      <c r="L41" s="52"/>
      <c r="M41" s="80"/>
      <c r="N41" s="52"/>
      <c r="O41" s="80"/>
      <c r="P41" s="52"/>
    </row>
    <row r="42" spans="1:20" x14ac:dyDescent="0.2">
      <c r="C42" s="52"/>
      <c r="D42" s="52"/>
      <c r="E42" s="80"/>
      <c r="F42" s="52"/>
      <c r="G42" s="80"/>
      <c r="H42" s="2"/>
      <c r="I42" s="27"/>
      <c r="K42" s="80"/>
      <c r="L42" s="52"/>
      <c r="M42" s="80"/>
      <c r="N42" s="52"/>
      <c r="O42" s="80"/>
      <c r="P42" s="52"/>
    </row>
    <row r="43" spans="1:20" x14ac:dyDescent="0.2">
      <c r="C43" s="52"/>
      <c r="D43" s="52"/>
      <c r="E43" s="80"/>
      <c r="F43" s="52"/>
      <c r="G43" s="80"/>
      <c r="H43" s="2"/>
      <c r="I43" s="27"/>
      <c r="K43" s="80"/>
      <c r="L43" s="52"/>
      <c r="M43" s="80"/>
      <c r="N43" s="52"/>
      <c r="O43" s="80"/>
      <c r="P43" s="52"/>
    </row>
    <row r="44" spans="1:20" x14ac:dyDescent="0.2">
      <c r="C44" s="52"/>
      <c r="D44" s="52"/>
      <c r="E44" s="80"/>
      <c r="F44" s="52"/>
      <c r="G44" s="80"/>
      <c r="H44" s="2"/>
      <c r="I44" s="27"/>
      <c r="K44" s="80"/>
      <c r="L44" s="52"/>
      <c r="M44" s="80"/>
      <c r="N44" s="52"/>
      <c r="O44" s="80"/>
      <c r="P44" s="52"/>
    </row>
    <row r="46" spans="1:20" x14ac:dyDescent="0.2">
      <c r="C46" s="52"/>
      <c r="D46" s="52"/>
      <c r="E46" s="80"/>
      <c r="F46" s="52"/>
      <c r="G46" s="80"/>
      <c r="H46" s="2"/>
      <c r="I46" s="27"/>
      <c r="K46" s="80"/>
      <c r="L46" s="52"/>
      <c r="M46" s="80"/>
      <c r="N46" s="52"/>
      <c r="O46" s="80"/>
      <c r="P46" s="52"/>
    </row>
    <row r="47" spans="1:20" x14ac:dyDescent="0.2">
      <c r="F47" s="52"/>
      <c r="H47" s="2"/>
      <c r="I47" s="27"/>
      <c r="J47" s="53"/>
    </row>
  </sheetData>
  <mergeCells count="13">
    <mergeCell ref="R12:R13"/>
    <mergeCell ref="T12:T13"/>
    <mergeCell ref="A8:P8"/>
    <mergeCell ref="C11:F11"/>
    <mergeCell ref="L11:P11"/>
    <mergeCell ref="A12:A13"/>
    <mergeCell ref="C12:C13"/>
    <mergeCell ref="F12:F13"/>
    <mergeCell ref="H12:H13"/>
    <mergeCell ref="A7:P7"/>
    <mergeCell ref="J12:J13"/>
    <mergeCell ref="L12:L13"/>
    <mergeCell ref="N12:N13"/>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16" zoomScale="90" zoomScaleNormal="90" workbookViewId="0">
      <selection activeCell="C43" sqref="C43"/>
    </sheetView>
  </sheetViews>
  <sheetFormatPr baseColWidth="10" defaultColWidth="10.85546875" defaultRowHeight="14.25" x14ac:dyDescent="0.2"/>
  <cols>
    <col min="1" max="1" width="78" style="20" customWidth="1"/>
    <col min="2" max="2" width="21.140625" style="65" customWidth="1"/>
    <col min="3" max="3" width="27.5703125" style="65" customWidth="1"/>
    <col min="4" max="4" width="2.42578125" style="20" customWidth="1"/>
    <col min="5" max="5" width="5.42578125" style="20" customWidth="1"/>
    <col min="6" max="6" width="2.28515625" style="20" customWidth="1"/>
    <col min="7" max="7" width="4.42578125" style="20" customWidth="1"/>
    <col min="8" max="8" width="21.42578125" style="20" customWidth="1"/>
    <col min="9" max="9" width="16.42578125" style="65" bestFit="1" customWidth="1"/>
    <col min="10" max="16384" width="10.85546875" style="20"/>
  </cols>
  <sheetData>
    <row r="1" spans="1:9" x14ac:dyDescent="0.2">
      <c r="A1" s="20" t="str">
        <f>Indice!C1</f>
        <v>RIEDER &amp; CIA. S.A.C.I.</v>
      </c>
    </row>
    <row r="2" spans="1:9" x14ac:dyDescent="0.2">
      <c r="A2" s="56"/>
      <c r="B2" s="57"/>
      <c r="C2" s="57"/>
      <c r="I2" s="20"/>
    </row>
    <row r="3" spans="1:9" hidden="1" x14ac:dyDescent="0.2">
      <c r="A3" s="859"/>
      <c r="B3" s="859"/>
      <c r="C3" s="859"/>
      <c r="I3" s="20"/>
    </row>
    <row r="4" spans="1:9" x14ac:dyDescent="0.2">
      <c r="A4" s="56"/>
      <c r="B4" s="57"/>
      <c r="C4" s="57"/>
      <c r="I4" s="20"/>
    </row>
    <row r="5" spans="1:9" s="2" customFormat="1" ht="15" x14ac:dyDescent="0.25">
      <c r="A5" s="860" t="s">
        <v>802</v>
      </c>
      <c r="B5" s="860"/>
      <c r="C5" s="860"/>
    </row>
    <row r="6" spans="1:9" s="2" customFormat="1" ht="15" x14ac:dyDescent="0.25">
      <c r="A6" s="860" t="str">
        <f>IFERROR(IF(Indice!B6="","Al dia... de mes… de año 2XX2…","Al "&amp;DAY(Indice!B6)&amp;" de "&amp;VLOOKUP(MONTH(Indice!B6),Indice!S:T,2,0)&amp;" de "&amp;YEAR(Indice!B6)),"Al dia... de mes… de año 2XX2…")</f>
        <v>Al 30 de Junio de 2025</v>
      </c>
      <c r="B6" s="860"/>
      <c r="C6" s="860"/>
    </row>
    <row r="7" spans="1:9" s="2" customFormat="1" x14ac:dyDescent="0.2">
      <c r="A7" s="861" t="s">
        <v>249</v>
      </c>
      <c r="B7" s="861"/>
      <c r="C7" s="861"/>
    </row>
    <row r="8" spans="1:9" s="2" customFormat="1" x14ac:dyDescent="0.2">
      <c r="A8" s="861" t="s">
        <v>224</v>
      </c>
      <c r="B8" s="861"/>
      <c r="C8" s="861"/>
    </row>
    <row r="9" spans="1:9" s="2" customFormat="1" x14ac:dyDescent="0.2">
      <c r="A9" s="71"/>
      <c r="B9" s="71"/>
      <c r="C9" s="71"/>
    </row>
    <row r="10" spans="1:9" s="2" customFormat="1" x14ac:dyDescent="0.2">
      <c r="A10" s="71"/>
      <c r="B10" s="71"/>
      <c r="C10" s="71"/>
    </row>
    <row r="11" spans="1:9" s="2" customFormat="1" ht="15" x14ac:dyDescent="0.3">
      <c r="A11" s="93"/>
      <c r="B11" s="198">
        <f>IFERROR(IF(Indice!B6="","2XX2",YEAR(Indice!B6)),"2XX2")</f>
        <v>2025</v>
      </c>
      <c r="C11" s="198">
        <f>IFERROR(YEAR(Indice!B6-365),"2XX1")</f>
        <v>2024</v>
      </c>
    </row>
    <row r="12" spans="1:9" s="2" customFormat="1" x14ac:dyDescent="0.2">
      <c r="A12" s="20"/>
      <c r="B12" s="72"/>
      <c r="C12" s="72"/>
    </row>
    <row r="13" spans="1:9" s="2" customFormat="1" ht="15" x14ac:dyDescent="0.25">
      <c r="A13" s="73" t="s">
        <v>226</v>
      </c>
      <c r="B13" s="65"/>
      <c r="C13" s="65"/>
      <c r="I13" s="58"/>
    </row>
    <row r="14" spans="1:9" s="2" customFormat="1" x14ac:dyDescent="0.2">
      <c r="A14" s="20" t="s">
        <v>357</v>
      </c>
      <c r="B14" s="345">
        <v>44226429383</v>
      </c>
      <c r="C14" s="346">
        <v>40562815632</v>
      </c>
      <c r="I14" s="58"/>
    </row>
    <row r="15" spans="1:9" s="2" customFormat="1" x14ac:dyDescent="0.2">
      <c r="A15" s="20" t="s">
        <v>45</v>
      </c>
      <c r="B15" s="347">
        <v>-16256765185.304605</v>
      </c>
      <c r="C15" s="325">
        <v>-22270564283.720001</v>
      </c>
      <c r="F15" s="45"/>
      <c r="H15" s="46"/>
      <c r="I15" s="58"/>
    </row>
    <row r="16" spans="1:9" s="2" customFormat="1" x14ac:dyDescent="0.2">
      <c r="A16" s="20" t="s">
        <v>46</v>
      </c>
      <c r="B16" s="347">
        <v>-49526505426.695389</v>
      </c>
      <c r="C16" s="325">
        <v>-57730710423.279999</v>
      </c>
      <c r="F16" s="45"/>
      <c r="H16" s="46"/>
      <c r="I16" s="58"/>
    </row>
    <row r="17" spans="1:9" s="2" customFormat="1" x14ac:dyDescent="0.2">
      <c r="A17" s="20" t="s">
        <v>84</v>
      </c>
      <c r="B17" s="325">
        <v>-9171940674</v>
      </c>
      <c r="C17" s="348">
        <v>-12266139448</v>
      </c>
      <c r="F17" s="45"/>
      <c r="H17" s="46"/>
      <c r="I17" s="58"/>
    </row>
    <row r="18" spans="1:9" s="2" customFormat="1" x14ac:dyDescent="0.2">
      <c r="A18" s="20" t="s">
        <v>358</v>
      </c>
      <c r="B18" s="349">
        <v>177546309</v>
      </c>
      <c r="C18" s="348">
        <v>178016671</v>
      </c>
      <c r="F18" s="45"/>
      <c r="I18" s="58"/>
    </row>
    <row r="19" spans="1:9" s="2" customFormat="1" x14ac:dyDescent="0.2">
      <c r="A19" s="20" t="s">
        <v>225</v>
      </c>
      <c r="B19" s="349">
        <v>-1913275506</v>
      </c>
      <c r="C19" s="348">
        <v>-813378581</v>
      </c>
      <c r="F19" s="45"/>
      <c r="I19" s="58"/>
    </row>
    <row r="20" spans="1:9" s="2" customFormat="1" ht="15" x14ac:dyDescent="0.25">
      <c r="A20" s="270" t="s">
        <v>47</v>
      </c>
      <c r="B20" s="350">
        <f>SUM(B14:B19)</f>
        <v>-32464511099.999992</v>
      </c>
      <c r="C20" s="350">
        <f>SUM(C14:C19)</f>
        <v>-52339960433</v>
      </c>
      <c r="I20" s="58"/>
    </row>
    <row r="21" spans="1:9" s="2" customFormat="1" x14ac:dyDescent="0.2">
      <c r="A21" s="20"/>
      <c r="B21" s="346"/>
      <c r="C21" s="346"/>
      <c r="I21" s="58"/>
    </row>
    <row r="22" spans="1:9" s="2" customFormat="1" ht="15" x14ac:dyDescent="0.25">
      <c r="A22" s="73" t="s">
        <v>227</v>
      </c>
      <c r="B22" s="346"/>
      <c r="C22" s="346"/>
      <c r="I22" s="58"/>
    </row>
    <row r="23" spans="1:9" s="2" customFormat="1" x14ac:dyDescent="0.2">
      <c r="A23" s="20" t="s">
        <v>359</v>
      </c>
      <c r="B23" s="346">
        <v>-1359570806</v>
      </c>
      <c r="C23" s="346">
        <v>-7534728280</v>
      </c>
      <c r="F23" s="45"/>
      <c r="I23" s="58"/>
    </row>
    <row r="24" spans="1:9" s="2" customFormat="1" x14ac:dyDescent="0.2">
      <c r="A24" s="20" t="s">
        <v>48</v>
      </c>
      <c r="B24" s="346"/>
      <c r="C24" s="346"/>
      <c r="F24" s="45"/>
      <c r="I24" s="58"/>
    </row>
    <row r="25" spans="1:9" s="2" customFormat="1" x14ac:dyDescent="0.2">
      <c r="A25" s="20" t="s">
        <v>49</v>
      </c>
      <c r="B25" s="346">
        <v>17540395915</v>
      </c>
      <c r="C25" s="346">
        <v>2680368432</v>
      </c>
      <c r="I25" s="58"/>
    </row>
    <row r="26" spans="1:9" s="2" customFormat="1" x14ac:dyDescent="0.2">
      <c r="A26" s="20" t="s">
        <v>85</v>
      </c>
      <c r="B26" s="346">
        <v>0</v>
      </c>
      <c r="C26" s="346">
        <v>143960000</v>
      </c>
      <c r="I26" s="58"/>
    </row>
    <row r="27" spans="1:9" s="2" customFormat="1" x14ac:dyDescent="0.2">
      <c r="A27" s="20" t="s">
        <v>86</v>
      </c>
      <c r="B27" s="346"/>
      <c r="C27" s="346"/>
      <c r="I27" s="58"/>
    </row>
    <row r="28" spans="1:9" s="2" customFormat="1" x14ac:dyDescent="0.2">
      <c r="A28" s="20" t="s">
        <v>228</v>
      </c>
      <c r="B28" s="346">
        <v>0</v>
      </c>
      <c r="C28" s="346">
        <v>-887847410</v>
      </c>
      <c r="I28" s="58"/>
    </row>
    <row r="29" spans="1:9" s="2" customFormat="1" ht="15" x14ac:dyDescent="0.25">
      <c r="A29" s="270" t="s">
        <v>50</v>
      </c>
      <c r="B29" s="350">
        <f>SUM(B23:B28)</f>
        <v>16180825109</v>
      </c>
      <c r="C29" s="350">
        <f>SUM(C23:C28)</f>
        <v>-5598247258</v>
      </c>
      <c r="I29" s="58"/>
    </row>
    <row r="30" spans="1:9" s="2" customFormat="1" x14ac:dyDescent="0.2">
      <c r="A30" s="20"/>
      <c r="B30" s="346"/>
      <c r="C30" s="346"/>
      <c r="I30" s="58"/>
    </row>
    <row r="31" spans="1:9" s="2" customFormat="1" ht="15" x14ac:dyDescent="0.25">
      <c r="A31" s="73" t="s">
        <v>229</v>
      </c>
      <c r="B31" s="346"/>
      <c r="C31" s="346"/>
      <c r="I31" s="58"/>
    </row>
    <row r="32" spans="1:9" s="2" customFormat="1" x14ac:dyDescent="0.2">
      <c r="A32" s="20" t="s">
        <v>360</v>
      </c>
      <c r="B32" s="346">
        <v>5802073213</v>
      </c>
      <c r="C32" s="346">
        <v>43246707304</v>
      </c>
      <c r="I32" s="58"/>
    </row>
    <row r="33" spans="1:9" s="2" customFormat="1" x14ac:dyDescent="0.2">
      <c r="A33" s="20" t="s">
        <v>88</v>
      </c>
      <c r="B33" s="346">
        <v>0</v>
      </c>
      <c r="C33" s="346">
        <v>17100000000</v>
      </c>
      <c r="I33" s="58"/>
    </row>
    <row r="34" spans="1:9" s="2" customFormat="1" x14ac:dyDescent="0.2">
      <c r="A34" s="20" t="s">
        <v>87</v>
      </c>
      <c r="B34" s="346"/>
      <c r="C34" s="346"/>
      <c r="I34" s="58"/>
    </row>
    <row r="35" spans="1:9" s="2" customFormat="1" ht="15" x14ac:dyDescent="0.25">
      <c r="A35" s="270" t="s">
        <v>361</v>
      </c>
      <c r="B35" s="350">
        <f>B32+B33+B34</f>
        <v>5802073213</v>
      </c>
      <c r="C35" s="350">
        <f>C32+C33+C34</f>
        <v>60346707304</v>
      </c>
      <c r="I35" s="58"/>
    </row>
    <row r="36" spans="1:9" s="30" customFormat="1" ht="15" x14ac:dyDescent="0.25">
      <c r="A36" s="252"/>
      <c r="B36" s="351"/>
      <c r="C36" s="351"/>
      <c r="I36" s="63"/>
    </row>
    <row r="37" spans="1:9" s="2" customFormat="1" x14ac:dyDescent="0.2">
      <c r="A37" s="253" t="s">
        <v>89</v>
      </c>
      <c r="B37" s="346">
        <v>-10481612777.999992</v>
      </c>
      <c r="C37" s="346">
        <v>2408499613</v>
      </c>
      <c r="I37" s="58"/>
    </row>
    <row r="38" spans="1:9" x14ac:dyDescent="0.2">
      <c r="A38" s="253" t="s">
        <v>90</v>
      </c>
      <c r="B38" s="346">
        <v>-987443441</v>
      </c>
      <c r="C38" s="346">
        <v>-1266153993</v>
      </c>
    </row>
    <row r="39" spans="1:9" s="2" customFormat="1" x14ac:dyDescent="0.2">
      <c r="A39" s="253" t="s">
        <v>91</v>
      </c>
      <c r="B39" s="346">
        <v>21229294041</v>
      </c>
      <c r="C39" s="346">
        <v>8838846271</v>
      </c>
      <c r="H39" s="58"/>
      <c r="I39" s="58"/>
    </row>
    <row r="40" spans="1:9" s="2" customFormat="1" x14ac:dyDescent="0.2">
      <c r="A40" s="20"/>
      <c r="B40" s="346"/>
      <c r="C40" s="346"/>
      <c r="H40" s="58"/>
      <c r="I40" s="58"/>
    </row>
    <row r="41" spans="1:9" s="2" customFormat="1" ht="18.75" x14ac:dyDescent="0.4">
      <c r="A41" s="94" t="s">
        <v>51</v>
      </c>
      <c r="B41" s="352">
        <f>+SUM(B37:B39)</f>
        <v>9760237822.0000076</v>
      </c>
      <c r="C41" s="352">
        <f>+SUM(C37:C39)</f>
        <v>9981191891</v>
      </c>
      <c r="I41" s="58"/>
    </row>
    <row r="42" spans="1:9" s="2" customFormat="1" x14ac:dyDescent="0.2">
      <c r="A42" s="20"/>
      <c r="B42" s="74" t="e">
        <v>#REF!</v>
      </c>
      <c r="C42" s="75"/>
      <c r="I42" s="58"/>
    </row>
    <row r="43" spans="1:9" x14ac:dyDescent="0.2">
      <c r="A43" s="20" t="s">
        <v>344</v>
      </c>
      <c r="B43" s="52"/>
      <c r="C43" s="52"/>
    </row>
    <row r="44" spans="1:9" x14ac:dyDescent="0.2">
      <c r="B44" s="52"/>
      <c r="C44" s="52"/>
    </row>
    <row r="45" spans="1:9" x14ac:dyDescent="0.2">
      <c r="B45" s="52"/>
      <c r="C45" s="52"/>
    </row>
    <row r="46" spans="1:9" x14ac:dyDescent="0.2">
      <c r="B46" s="52"/>
      <c r="C46" s="5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zoomScaleNormal="100" workbookViewId="0">
      <selection activeCell="C28" sqref="C28:G28"/>
    </sheetView>
  </sheetViews>
  <sheetFormatPr baseColWidth="10" defaultRowHeight="14.25" x14ac:dyDescent="0.2"/>
  <cols>
    <col min="1" max="5" width="11.42578125" style="20"/>
    <col min="6" max="6" width="12.28515625" style="20" customWidth="1"/>
    <col min="7" max="7" width="13.140625" style="20" customWidth="1"/>
    <col min="8" max="8" width="11.42578125" style="20"/>
    <col min="9" max="9" width="21.140625" style="20" customWidth="1"/>
    <col min="10" max="16384" width="11.42578125" style="20"/>
  </cols>
  <sheetData>
    <row r="1" spans="1:12" ht="15" customHeight="1" x14ac:dyDescent="0.25">
      <c r="A1" s="20" t="str">
        <f>Indice!C1</f>
        <v>RIEDER &amp; CIA. S.A.C.I.</v>
      </c>
      <c r="I1" s="114" t="s">
        <v>115</v>
      </c>
    </row>
    <row r="5" spans="1:12" ht="15" customHeight="1" x14ac:dyDescent="0.2">
      <c r="A5" s="22"/>
      <c r="B5" s="22"/>
      <c r="C5" s="22"/>
      <c r="D5" s="22"/>
      <c r="E5" s="22"/>
      <c r="F5" s="22"/>
      <c r="G5" s="22"/>
      <c r="H5" s="22"/>
      <c r="I5" s="22"/>
    </row>
    <row r="6" spans="1:12" ht="15" customHeight="1" x14ac:dyDescent="0.2">
      <c r="A6" s="230" t="s">
        <v>789</v>
      </c>
      <c r="B6" s="230"/>
      <c r="C6" s="230"/>
      <c r="D6" s="230"/>
      <c r="E6" s="230"/>
      <c r="F6" s="230"/>
      <c r="G6" s="230"/>
      <c r="H6" s="230" t="str">
        <f>IFERROR(IF(Indice!B6="","Al dia... de mes… de año 2XX2…","Al "&amp;DAY(Indice!B6)&amp;" de "&amp;VLOOKUP(MONTH(Indice!B6),Indice!S:T,2,0)&amp;" de "&amp;YEAR(Indice!B6)),"Al dia... de mes… de año 2XX2…")</f>
        <v>Al 30 de Junio de 2025</v>
      </c>
      <c r="I6" s="230"/>
      <c r="J6" s="3"/>
      <c r="K6" s="3"/>
      <c r="L6" s="3"/>
    </row>
    <row r="7" spans="1:12" ht="15" customHeight="1" x14ac:dyDescent="0.2">
      <c r="A7" s="231" t="s">
        <v>790</v>
      </c>
      <c r="B7" s="231"/>
      <c r="C7" s="231"/>
      <c r="D7" s="231"/>
      <c r="E7" s="231"/>
      <c r="F7" s="231" t="str">
        <f>IFERROR("Al "&amp;DAY(Indice!B6)&amp;" de "&amp;VLOOKUP(MONTH(Indice!B6),Indice!S:T,2,0)&amp;" de "&amp;YEAR(Indice!B6-365),"Al dia... de mes… de año 2XX1…")</f>
        <v>Al 30 de Junio de 2024</v>
      </c>
      <c r="G7" s="231"/>
      <c r="H7" s="231"/>
      <c r="I7" s="231"/>
      <c r="J7" s="3"/>
      <c r="K7" s="3"/>
      <c r="L7" s="3"/>
    </row>
    <row r="8" spans="1:12" ht="15" customHeight="1" x14ac:dyDescent="0.2">
      <c r="A8" s="869" t="s">
        <v>41</v>
      </c>
      <c r="B8" s="869"/>
      <c r="C8" s="869"/>
      <c r="D8" s="869"/>
      <c r="E8" s="869"/>
      <c r="F8" s="869"/>
      <c r="G8" s="869"/>
      <c r="H8" s="869"/>
      <c r="I8" s="869"/>
      <c r="J8" s="1"/>
      <c r="K8" s="1"/>
      <c r="L8" s="1"/>
    </row>
    <row r="9" spans="1:12" ht="15" customHeight="1" x14ac:dyDescent="0.2">
      <c r="A9" s="19"/>
      <c r="B9" s="19"/>
      <c r="C9" s="19"/>
      <c r="D9" s="19"/>
      <c r="E9" s="19"/>
      <c r="F9" s="19"/>
      <c r="G9" s="19"/>
      <c r="H9" s="19"/>
      <c r="I9" s="19"/>
      <c r="J9" s="1"/>
      <c r="K9" s="1"/>
      <c r="L9" s="1"/>
    </row>
    <row r="10" spans="1:12" ht="15" customHeight="1" x14ac:dyDescent="0.2">
      <c r="A10" s="22"/>
      <c r="B10" s="22"/>
      <c r="C10" s="22"/>
      <c r="D10" s="22"/>
      <c r="E10" s="22"/>
      <c r="F10" s="22"/>
      <c r="G10" s="22"/>
      <c r="H10" s="22"/>
      <c r="I10" s="22"/>
    </row>
    <row r="11" spans="1:12" ht="15" customHeight="1" x14ac:dyDescent="0.2">
      <c r="A11" s="227" t="s">
        <v>0</v>
      </c>
      <c r="B11" s="228"/>
      <c r="C11" s="228"/>
      <c r="D11" s="228"/>
      <c r="E11" s="228"/>
      <c r="F11" s="228"/>
      <c r="G11" s="228"/>
      <c r="H11" s="228"/>
      <c r="I11" s="229"/>
      <c r="J11" s="877"/>
      <c r="K11" s="877"/>
      <c r="L11" s="877"/>
    </row>
    <row r="12" spans="1:12" ht="15" customHeight="1" thickBot="1" x14ac:dyDescent="0.25">
      <c r="A12" s="866"/>
      <c r="B12" s="867"/>
      <c r="C12" s="867"/>
      <c r="D12" s="867"/>
      <c r="E12" s="867"/>
      <c r="F12" s="867"/>
      <c r="G12" s="867"/>
      <c r="H12" s="867"/>
      <c r="I12" s="868"/>
    </row>
    <row r="13" spans="1:12" ht="15" customHeight="1" x14ac:dyDescent="0.2">
      <c r="A13" s="878" t="s">
        <v>41</v>
      </c>
      <c r="B13" s="879"/>
      <c r="C13" s="879"/>
      <c r="D13" s="879"/>
      <c r="E13" s="879"/>
      <c r="F13" s="879"/>
      <c r="G13" s="880"/>
      <c r="H13" s="301"/>
      <c r="I13" s="302"/>
      <c r="J13" s="1"/>
      <c r="K13" s="1"/>
      <c r="L13" s="1"/>
    </row>
    <row r="14" spans="1:12" ht="22.5" customHeight="1" x14ac:dyDescent="0.2">
      <c r="A14" s="881" t="s">
        <v>2104</v>
      </c>
      <c r="B14" s="882"/>
      <c r="C14" s="882"/>
      <c r="D14" s="882"/>
      <c r="E14" s="882"/>
      <c r="F14" s="882"/>
      <c r="G14" s="883"/>
      <c r="H14" s="301"/>
      <c r="I14" s="302"/>
    </row>
    <row r="15" spans="1:12" ht="15" customHeight="1" thickBot="1" x14ac:dyDescent="0.25">
      <c r="A15" s="884"/>
      <c r="B15" s="885"/>
      <c r="C15" s="885"/>
      <c r="D15" s="885"/>
      <c r="E15" s="885"/>
      <c r="F15" s="885"/>
      <c r="G15" s="886"/>
      <c r="H15" s="301"/>
      <c r="I15" s="302"/>
    </row>
    <row r="16" spans="1:12" ht="15" customHeight="1" x14ac:dyDescent="0.2">
      <c r="A16" s="862"/>
      <c r="B16" s="863"/>
      <c r="C16" s="862"/>
      <c r="D16" s="872"/>
      <c r="E16" s="872"/>
      <c r="F16" s="872"/>
      <c r="G16" s="863"/>
      <c r="H16" s="301"/>
      <c r="I16" s="302"/>
    </row>
    <row r="17" spans="1:9" ht="22.5" customHeight="1" x14ac:dyDescent="0.2">
      <c r="A17" s="864" t="s">
        <v>831</v>
      </c>
      <c r="B17" s="865"/>
      <c r="C17" s="873" t="s">
        <v>832</v>
      </c>
      <c r="D17" s="874"/>
      <c r="E17" s="874"/>
      <c r="F17" s="874"/>
      <c r="G17" s="875"/>
      <c r="H17" s="301"/>
      <c r="I17" s="302"/>
    </row>
    <row r="18" spans="1:9" ht="15" customHeight="1" thickBot="1" x14ac:dyDescent="0.25">
      <c r="A18" s="870"/>
      <c r="B18" s="871"/>
      <c r="C18" s="870"/>
      <c r="D18" s="876"/>
      <c r="E18" s="876"/>
      <c r="F18" s="876"/>
      <c r="G18" s="871"/>
      <c r="H18" s="301"/>
      <c r="I18" s="302"/>
    </row>
    <row r="19" spans="1:9" ht="15" customHeight="1" x14ac:dyDescent="0.2">
      <c r="A19" s="862"/>
      <c r="B19" s="863"/>
      <c r="C19" s="862"/>
      <c r="D19" s="872"/>
      <c r="E19" s="872"/>
      <c r="F19" s="872"/>
      <c r="G19" s="863"/>
      <c r="H19" s="301"/>
      <c r="I19" s="302"/>
    </row>
    <row r="20" spans="1:9" ht="22.5" customHeight="1" x14ac:dyDescent="0.2">
      <c r="A20" s="864" t="s">
        <v>833</v>
      </c>
      <c r="B20" s="865"/>
      <c r="C20" s="873" t="s">
        <v>834</v>
      </c>
      <c r="D20" s="874"/>
      <c r="E20" s="874"/>
      <c r="F20" s="874"/>
      <c r="G20" s="875"/>
      <c r="H20" s="301"/>
      <c r="I20" s="302"/>
    </row>
    <row r="21" spans="1:9" ht="15" customHeight="1" thickBot="1" x14ac:dyDescent="0.25">
      <c r="A21" s="870"/>
      <c r="B21" s="871"/>
      <c r="C21" s="870"/>
      <c r="D21" s="876"/>
      <c r="E21" s="876"/>
      <c r="F21" s="876"/>
      <c r="G21" s="871"/>
      <c r="H21" s="301"/>
      <c r="I21" s="302"/>
    </row>
    <row r="22" spans="1:9" ht="15" customHeight="1" x14ac:dyDescent="0.2">
      <c r="A22" s="862"/>
      <c r="B22" s="863"/>
      <c r="C22" s="862"/>
      <c r="D22" s="872"/>
      <c r="E22" s="872"/>
      <c r="F22" s="872"/>
      <c r="G22" s="863"/>
      <c r="H22" s="301"/>
      <c r="I22" s="302"/>
    </row>
    <row r="23" spans="1:9" ht="15" customHeight="1" x14ac:dyDescent="0.2">
      <c r="A23" s="864" t="s">
        <v>835</v>
      </c>
      <c r="B23" s="865"/>
      <c r="C23" s="887" t="s">
        <v>836</v>
      </c>
      <c r="D23" s="888"/>
      <c r="E23" s="888"/>
      <c r="F23" s="888"/>
      <c r="G23" s="889"/>
      <c r="H23" s="301"/>
      <c r="I23" s="302"/>
    </row>
    <row r="24" spans="1:9" ht="15" customHeight="1" thickBot="1" x14ac:dyDescent="0.25">
      <c r="A24" s="870"/>
      <c r="B24" s="871"/>
      <c r="C24" s="890"/>
      <c r="D24" s="891"/>
      <c r="E24" s="891"/>
      <c r="F24" s="891"/>
      <c r="G24" s="892"/>
      <c r="H24" s="301"/>
      <c r="I24" s="302"/>
    </row>
    <row r="25" spans="1:9" ht="15" customHeight="1" x14ac:dyDescent="0.2">
      <c r="A25" s="862"/>
      <c r="B25" s="863"/>
      <c r="C25" s="893"/>
      <c r="D25" s="894"/>
      <c r="E25" s="894"/>
      <c r="F25" s="894"/>
      <c r="G25" s="895"/>
      <c r="H25" s="301"/>
      <c r="I25" s="302"/>
    </row>
    <row r="26" spans="1:9" ht="22.5" customHeight="1" x14ac:dyDescent="0.2">
      <c r="A26" s="864"/>
      <c r="B26" s="865"/>
      <c r="C26" s="873" t="s">
        <v>838</v>
      </c>
      <c r="D26" s="874"/>
      <c r="E26" s="874"/>
      <c r="F26" s="874"/>
      <c r="G26" s="875"/>
      <c r="H26" s="301"/>
      <c r="I26" s="302"/>
    </row>
    <row r="27" spans="1:9" ht="15" customHeight="1" x14ac:dyDescent="0.2">
      <c r="A27" s="864"/>
      <c r="B27" s="865"/>
      <c r="C27" s="873"/>
      <c r="D27" s="874"/>
      <c r="E27" s="874"/>
      <c r="F27" s="874"/>
      <c r="G27" s="875"/>
      <c r="H27" s="301"/>
      <c r="I27" s="302"/>
    </row>
    <row r="28" spans="1:9" ht="180" customHeight="1" x14ac:dyDescent="0.2">
      <c r="A28" s="864" t="s">
        <v>837</v>
      </c>
      <c r="B28" s="865"/>
      <c r="C28" s="873" t="s">
        <v>839</v>
      </c>
      <c r="D28" s="874"/>
      <c r="E28" s="874"/>
      <c r="F28" s="874"/>
      <c r="G28" s="875"/>
      <c r="H28" s="301"/>
      <c r="I28" s="302"/>
    </row>
    <row r="29" spans="1:9" ht="15" customHeight="1" thickBot="1" x14ac:dyDescent="0.25">
      <c r="A29" s="870"/>
      <c r="B29" s="871"/>
      <c r="C29" s="896"/>
      <c r="D29" s="897"/>
      <c r="E29" s="897"/>
      <c r="F29" s="897"/>
      <c r="G29" s="898"/>
      <c r="H29" s="301"/>
      <c r="I29" s="302"/>
    </row>
    <row r="30" spans="1:9" ht="15" customHeight="1" x14ac:dyDescent="0.2">
      <c r="A30" s="862"/>
      <c r="B30" s="863"/>
      <c r="C30" s="893"/>
      <c r="D30" s="894"/>
      <c r="E30" s="894"/>
      <c r="F30" s="894"/>
      <c r="G30" s="895"/>
      <c r="H30" s="301"/>
      <c r="I30" s="302"/>
    </row>
    <row r="31" spans="1:9" ht="33.75" customHeight="1" x14ac:dyDescent="0.2">
      <c r="A31" s="864" t="s">
        <v>840</v>
      </c>
      <c r="B31" s="865"/>
      <c r="C31" s="873"/>
      <c r="D31" s="874"/>
      <c r="E31" s="874"/>
      <c r="F31" s="874"/>
      <c r="G31" s="875"/>
      <c r="H31" s="301"/>
      <c r="I31" s="302"/>
    </row>
    <row r="32" spans="1:9" ht="15" customHeight="1" thickBot="1" x14ac:dyDescent="0.25">
      <c r="A32" s="870"/>
      <c r="B32" s="871"/>
      <c r="C32" s="899" t="s">
        <v>841</v>
      </c>
      <c r="D32" s="900"/>
      <c r="E32" s="900"/>
      <c r="F32" s="900"/>
      <c r="G32" s="901"/>
      <c r="H32" s="301"/>
      <c r="I32" s="302"/>
    </row>
    <row r="33" spans="1:9" ht="15" customHeight="1" x14ac:dyDescent="0.2">
      <c r="A33" s="862"/>
      <c r="B33" s="863"/>
      <c r="C33" s="893"/>
      <c r="D33" s="894"/>
      <c r="E33" s="894"/>
      <c r="F33" s="894"/>
      <c r="G33" s="895"/>
      <c r="H33" s="301"/>
      <c r="I33" s="302"/>
    </row>
    <row r="34" spans="1:9" ht="56.25" customHeight="1" x14ac:dyDescent="0.2">
      <c r="A34" s="864" t="s">
        <v>842</v>
      </c>
      <c r="B34" s="865"/>
      <c r="C34" s="873" t="s">
        <v>843</v>
      </c>
      <c r="D34" s="874"/>
      <c r="E34" s="874"/>
      <c r="F34" s="874"/>
      <c r="G34" s="875"/>
      <c r="H34" s="301"/>
      <c r="I34" s="302"/>
    </row>
    <row r="35" spans="1:9" ht="15" customHeight="1" thickBot="1" x14ac:dyDescent="0.25">
      <c r="A35" s="870"/>
      <c r="B35" s="871"/>
      <c r="C35" s="899"/>
      <c r="D35" s="900"/>
      <c r="E35" s="900"/>
      <c r="F35" s="900"/>
      <c r="G35" s="901"/>
      <c r="H35" s="301"/>
      <c r="I35" s="302"/>
    </row>
    <row r="36" spans="1:9" ht="15" customHeight="1" x14ac:dyDescent="0.2">
      <c r="A36" s="878"/>
      <c r="B36" s="879"/>
      <c r="C36" s="879"/>
      <c r="D36" s="879"/>
      <c r="E36" s="879"/>
      <c r="F36" s="879"/>
      <c r="G36" s="880"/>
      <c r="H36" s="301"/>
      <c r="I36" s="302"/>
    </row>
    <row r="37" spans="1:9" ht="15" customHeight="1" x14ac:dyDescent="0.2">
      <c r="A37" s="902" t="s">
        <v>844</v>
      </c>
      <c r="B37" s="903"/>
      <c r="C37" s="903"/>
      <c r="D37" s="903"/>
      <c r="E37" s="903"/>
      <c r="F37" s="903"/>
      <c r="G37" s="904"/>
      <c r="H37" s="301"/>
      <c r="I37" s="302"/>
    </row>
    <row r="38" spans="1:9" ht="15" customHeight="1" thickBot="1" x14ac:dyDescent="0.25">
      <c r="A38" s="884"/>
      <c r="B38" s="885"/>
      <c r="C38" s="885"/>
      <c r="D38" s="885"/>
      <c r="E38" s="885"/>
      <c r="F38" s="885"/>
      <c r="G38" s="886"/>
      <c r="H38" s="301"/>
      <c r="I38" s="302"/>
    </row>
    <row r="39" spans="1:9" ht="15" customHeight="1" x14ac:dyDescent="0.2">
      <c r="A39" s="878"/>
      <c r="B39" s="879"/>
      <c r="C39" s="879"/>
      <c r="D39" s="879"/>
      <c r="E39" s="879"/>
      <c r="F39" s="879"/>
      <c r="G39" s="880"/>
      <c r="H39" s="301"/>
      <c r="I39" s="302"/>
    </row>
    <row r="40" spans="1:9" ht="15" customHeight="1" x14ac:dyDescent="0.2">
      <c r="A40" s="902" t="s">
        <v>845</v>
      </c>
      <c r="B40" s="903"/>
      <c r="C40" s="903"/>
      <c r="D40" s="903"/>
      <c r="E40" s="903"/>
      <c r="F40" s="903"/>
      <c r="G40" s="904"/>
      <c r="H40" s="301"/>
      <c r="I40" s="302"/>
    </row>
    <row r="41" spans="1:9" ht="15" customHeight="1" thickBot="1" x14ac:dyDescent="0.25">
      <c r="A41" s="884"/>
      <c r="B41" s="885"/>
      <c r="C41" s="885"/>
      <c r="D41" s="885"/>
      <c r="E41" s="885"/>
      <c r="F41" s="885"/>
      <c r="G41" s="886"/>
      <c r="H41" s="301"/>
      <c r="I41" s="302"/>
    </row>
    <row r="42" spans="1:9" ht="15" customHeight="1" x14ac:dyDescent="0.2">
      <c r="A42" s="303"/>
      <c r="B42" s="878"/>
      <c r="C42" s="880"/>
      <c r="D42" s="305"/>
      <c r="E42" s="905" t="s">
        <v>849</v>
      </c>
      <c r="F42" s="305"/>
      <c r="G42" s="305"/>
      <c r="H42" s="22"/>
      <c r="I42" s="23"/>
    </row>
    <row r="43" spans="1:9" ht="15" customHeight="1" x14ac:dyDescent="0.2">
      <c r="A43" s="303"/>
      <c r="B43" s="902"/>
      <c r="C43" s="904"/>
      <c r="D43" s="305"/>
      <c r="E43" s="906"/>
      <c r="F43" s="305" t="s">
        <v>850</v>
      </c>
      <c r="G43" s="305" t="s">
        <v>852</v>
      </c>
      <c r="H43" s="22"/>
      <c r="I43" s="23"/>
    </row>
    <row r="44" spans="1:9" ht="15" customHeight="1" thickBot="1" x14ac:dyDescent="0.25">
      <c r="A44" s="304" t="s">
        <v>846</v>
      </c>
      <c r="B44" s="884" t="s">
        <v>847</v>
      </c>
      <c r="C44" s="886"/>
      <c r="D44" s="306" t="s">
        <v>848</v>
      </c>
      <c r="E44" s="907"/>
      <c r="F44" s="306" t="s">
        <v>851</v>
      </c>
      <c r="G44" s="306" t="s">
        <v>851</v>
      </c>
      <c r="H44" s="22"/>
      <c r="I44" s="23"/>
    </row>
    <row r="45" spans="1:9" ht="15" customHeight="1" x14ac:dyDescent="0.2">
      <c r="A45" s="303"/>
      <c r="B45" s="878"/>
      <c r="C45" s="880"/>
      <c r="D45" s="305"/>
      <c r="E45" s="305"/>
      <c r="F45" s="305"/>
      <c r="G45" s="305"/>
      <c r="H45" s="22"/>
      <c r="I45" s="23"/>
    </row>
    <row r="46" spans="1:9" ht="15" customHeight="1" thickBot="1" x14ac:dyDescent="0.25">
      <c r="A46" s="307">
        <v>512408</v>
      </c>
      <c r="B46" s="884" t="s">
        <v>853</v>
      </c>
      <c r="C46" s="886"/>
      <c r="D46" s="306" t="s">
        <v>854</v>
      </c>
      <c r="E46" s="306" t="s">
        <v>855</v>
      </c>
      <c r="F46" s="308">
        <v>512408000</v>
      </c>
      <c r="G46" s="308">
        <v>512408000</v>
      </c>
      <c r="H46" s="22"/>
      <c r="I46" s="23"/>
    </row>
    <row r="47" spans="1:9" ht="15" customHeight="1" x14ac:dyDescent="0.2">
      <c r="A47" s="21"/>
      <c r="B47" s="22"/>
      <c r="C47" s="22"/>
      <c r="D47" s="22"/>
      <c r="E47" s="22"/>
      <c r="F47" s="22"/>
      <c r="G47" s="22"/>
      <c r="H47" s="22"/>
      <c r="I47" s="23"/>
    </row>
    <row r="48" spans="1:9" ht="15" customHeight="1" x14ac:dyDescent="0.2">
      <c r="A48" s="21"/>
      <c r="B48" s="22"/>
      <c r="C48" s="22"/>
      <c r="D48" s="22"/>
      <c r="E48" s="22"/>
      <c r="F48" s="22"/>
      <c r="G48" s="22"/>
      <c r="H48" s="22"/>
      <c r="I48" s="23"/>
    </row>
    <row r="49" spans="1:9" ht="15" customHeight="1" x14ac:dyDescent="0.2">
      <c r="A49" s="21"/>
      <c r="B49" s="22"/>
      <c r="C49" s="22"/>
      <c r="D49" s="22"/>
      <c r="E49" s="22"/>
      <c r="F49" s="22"/>
      <c r="G49" s="22"/>
      <c r="H49" s="22"/>
      <c r="I49" s="23"/>
    </row>
    <row r="50" spans="1:9" ht="15" customHeight="1" x14ac:dyDescent="0.2">
      <c r="A50" s="21"/>
      <c r="B50" s="22"/>
      <c r="C50" s="22"/>
      <c r="D50" s="22"/>
      <c r="E50" s="22"/>
      <c r="F50" s="22"/>
      <c r="G50" s="22"/>
      <c r="H50" s="22"/>
      <c r="I50" s="23"/>
    </row>
    <row r="51" spans="1:9" ht="15" customHeight="1" x14ac:dyDescent="0.2">
      <c r="A51" s="21"/>
      <c r="B51" s="22"/>
      <c r="C51" s="22"/>
      <c r="D51" s="22"/>
      <c r="E51" s="22"/>
      <c r="F51" s="22"/>
      <c r="G51" s="22"/>
      <c r="H51" s="22"/>
      <c r="I51" s="23"/>
    </row>
    <row r="52" spans="1:9" ht="15" customHeight="1" x14ac:dyDescent="0.2">
      <c r="A52" s="21"/>
      <c r="B52" s="22"/>
      <c r="C52" s="22"/>
      <c r="D52" s="22"/>
      <c r="E52" s="22"/>
      <c r="F52" s="22"/>
      <c r="G52" s="22"/>
      <c r="H52" s="22"/>
      <c r="I52" s="23"/>
    </row>
    <row r="53" spans="1:9" ht="15" customHeight="1" x14ac:dyDescent="0.2">
      <c r="A53" s="21"/>
      <c r="B53" s="22"/>
      <c r="C53" s="22"/>
      <c r="D53" s="22"/>
      <c r="E53" s="22"/>
      <c r="F53" s="22"/>
      <c r="G53" s="22"/>
      <c r="H53" s="22"/>
      <c r="I53" s="23"/>
    </row>
    <row r="54" spans="1:9" ht="15" customHeight="1" x14ac:dyDescent="0.2">
      <c r="A54" s="21"/>
      <c r="B54" s="22"/>
      <c r="C54" s="22"/>
      <c r="D54" s="22"/>
      <c r="E54" s="22"/>
      <c r="F54" s="22"/>
      <c r="G54" s="22"/>
      <c r="H54" s="22"/>
      <c r="I54" s="23"/>
    </row>
    <row r="55" spans="1:9" ht="15" customHeight="1" x14ac:dyDescent="0.2">
      <c r="A55" s="21"/>
      <c r="B55" s="22"/>
      <c r="C55" s="22"/>
      <c r="D55" s="22"/>
      <c r="E55" s="22"/>
      <c r="F55" s="22"/>
      <c r="G55" s="22"/>
      <c r="H55" s="22"/>
      <c r="I55" s="23"/>
    </row>
    <row r="56" spans="1:9" ht="15" customHeight="1" x14ac:dyDescent="0.2">
      <c r="A56" s="21"/>
      <c r="B56" s="22"/>
      <c r="C56" s="22"/>
      <c r="D56" s="22"/>
      <c r="E56" s="22"/>
      <c r="F56" s="22"/>
      <c r="G56" s="22"/>
      <c r="H56" s="22"/>
      <c r="I56" s="23"/>
    </row>
    <row r="57" spans="1:9" ht="15" customHeight="1" x14ac:dyDescent="0.2">
      <c r="A57" s="21"/>
      <c r="B57" s="22"/>
      <c r="C57" s="22"/>
      <c r="D57" s="22"/>
      <c r="E57" s="22"/>
      <c r="F57" s="22"/>
      <c r="G57" s="22"/>
      <c r="H57" s="22"/>
      <c r="I57" s="23"/>
    </row>
    <row r="58" spans="1:9" ht="15" customHeight="1" x14ac:dyDescent="0.2">
      <c r="A58" s="21"/>
      <c r="B58" s="22"/>
      <c r="C58" s="22"/>
      <c r="D58" s="22"/>
      <c r="E58" s="22"/>
      <c r="F58" s="22"/>
      <c r="G58" s="22"/>
      <c r="H58" s="22"/>
      <c r="I58" s="23"/>
    </row>
    <row r="59" spans="1:9" ht="15" customHeight="1" x14ac:dyDescent="0.2">
      <c r="A59" s="21"/>
      <c r="B59" s="22"/>
      <c r="C59" s="22"/>
      <c r="D59" s="22"/>
      <c r="E59" s="22"/>
      <c r="F59" s="22"/>
      <c r="G59" s="22"/>
      <c r="H59" s="22"/>
      <c r="I59" s="23"/>
    </row>
    <row r="60" spans="1:9" ht="15" customHeight="1" x14ac:dyDescent="0.2">
      <c r="A60" s="21"/>
      <c r="B60" s="22"/>
      <c r="C60" s="22"/>
      <c r="D60" s="22"/>
      <c r="E60" s="22"/>
      <c r="F60" s="22"/>
      <c r="G60" s="22"/>
      <c r="H60" s="22"/>
      <c r="I60" s="23"/>
    </row>
    <row r="61" spans="1:9" ht="15" customHeight="1" x14ac:dyDescent="0.2">
      <c r="A61" s="21"/>
      <c r="B61" s="22"/>
      <c r="C61" s="22"/>
      <c r="D61" s="22"/>
      <c r="E61" s="22"/>
      <c r="F61" s="22"/>
      <c r="G61" s="22"/>
      <c r="H61" s="22"/>
      <c r="I61" s="23"/>
    </row>
    <row r="62" spans="1:9" ht="15" customHeight="1" x14ac:dyDescent="0.2">
      <c r="A62" s="21"/>
      <c r="B62" s="22"/>
      <c r="C62" s="22"/>
      <c r="D62" s="22"/>
      <c r="E62" s="22"/>
      <c r="F62" s="22"/>
      <c r="G62" s="22"/>
      <c r="H62" s="22"/>
      <c r="I62" s="23"/>
    </row>
    <row r="63" spans="1:9" ht="15" customHeight="1" x14ac:dyDescent="0.2">
      <c r="A63" s="21"/>
      <c r="B63" s="22"/>
      <c r="C63" s="22"/>
      <c r="D63" s="22"/>
      <c r="E63" s="22"/>
      <c r="F63" s="22"/>
      <c r="G63" s="22"/>
      <c r="H63" s="22"/>
      <c r="I63" s="23"/>
    </row>
    <row r="64" spans="1:9" ht="15" customHeight="1" x14ac:dyDescent="0.2">
      <c r="A64" s="21"/>
      <c r="B64" s="22"/>
      <c r="C64" s="22"/>
      <c r="D64" s="22"/>
      <c r="E64" s="22"/>
      <c r="F64" s="22"/>
      <c r="G64" s="22"/>
      <c r="H64" s="22"/>
      <c r="I64" s="23"/>
    </row>
    <row r="65" spans="1:9" ht="15" customHeight="1" x14ac:dyDescent="0.2">
      <c r="A65" s="21"/>
      <c r="B65" s="22"/>
      <c r="C65" s="22"/>
      <c r="D65" s="22"/>
      <c r="E65" s="22"/>
      <c r="F65" s="22"/>
      <c r="G65" s="22"/>
      <c r="H65" s="22"/>
      <c r="I65" s="23"/>
    </row>
    <row r="66" spans="1:9" ht="15" customHeight="1" x14ac:dyDescent="0.2">
      <c r="A66" s="21"/>
      <c r="B66" s="22"/>
      <c r="C66" s="22"/>
      <c r="D66" s="22"/>
      <c r="E66" s="22"/>
      <c r="F66" s="22"/>
      <c r="G66" s="22"/>
      <c r="H66" s="22"/>
      <c r="I66" s="23"/>
    </row>
    <row r="67" spans="1:9" ht="15" customHeight="1" x14ac:dyDescent="0.2">
      <c r="A67" s="21"/>
      <c r="B67" s="22"/>
      <c r="C67" s="22"/>
      <c r="D67" s="22"/>
      <c r="E67" s="22"/>
      <c r="F67" s="22"/>
      <c r="G67" s="22"/>
      <c r="H67" s="22"/>
      <c r="I67" s="23"/>
    </row>
    <row r="68" spans="1:9" ht="15" customHeight="1" x14ac:dyDescent="0.2">
      <c r="A68" s="21"/>
      <c r="B68" s="22"/>
      <c r="C68" s="22"/>
      <c r="D68" s="22"/>
      <c r="E68" s="22"/>
      <c r="F68" s="22"/>
      <c r="G68" s="22"/>
      <c r="H68" s="22"/>
      <c r="I68" s="23"/>
    </row>
    <row r="69" spans="1:9" ht="15" customHeight="1" x14ac:dyDescent="0.2">
      <c r="A69" s="21"/>
      <c r="B69" s="22"/>
      <c r="C69" s="22"/>
      <c r="D69" s="22"/>
      <c r="E69" s="22"/>
      <c r="F69" s="22"/>
      <c r="G69" s="22"/>
      <c r="H69" s="22"/>
      <c r="I69" s="23"/>
    </row>
    <row r="70" spans="1:9" ht="15" customHeight="1" x14ac:dyDescent="0.2">
      <c r="A70" s="21"/>
      <c r="B70" s="22"/>
      <c r="C70" s="22"/>
      <c r="D70" s="22"/>
      <c r="E70" s="22"/>
      <c r="F70" s="22"/>
      <c r="G70" s="22"/>
      <c r="H70" s="22"/>
      <c r="I70" s="23"/>
    </row>
    <row r="71" spans="1:9" ht="15" customHeight="1" x14ac:dyDescent="0.2">
      <c r="A71" s="21"/>
      <c r="B71" s="22"/>
      <c r="C71" s="22"/>
      <c r="D71" s="22"/>
      <c r="E71" s="22"/>
      <c r="F71" s="22"/>
      <c r="G71" s="22"/>
      <c r="H71" s="22"/>
      <c r="I71" s="23"/>
    </row>
    <row r="72" spans="1:9" ht="15" customHeight="1" x14ac:dyDescent="0.2">
      <c r="A72" s="21"/>
      <c r="B72" s="22"/>
      <c r="C72" s="22"/>
      <c r="D72" s="22"/>
      <c r="E72" s="22"/>
      <c r="F72" s="22"/>
      <c r="G72" s="22"/>
      <c r="H72" s="22"/>
      <c r="I72" s="23"/>
    </row>
    <row r="73" spans="1:9" ht="15" customHeight="1" x14ac:dyDescent="0.2">
      <c r="A73" s="21"/>
      <c r="B73" s="22"/>
      <c r="C73" s="22"/>
      <c r="D73" s="22"/>
      <c r="E73" s="22"/>
      <c r="F73" s="22"/>
      <c r="G73" s="22"/>
      <c r="H73" s="22"/>
      <c r="I73" s="23"/>
    </row>
    <row r="74" spans="1:9" ht="15" customHeight="1" x14ac:dyDescent="0.2">
      <c r="A74" s="21"/>
      <c r="B74" s="22"/>
      <c r="C74" s="22"/>
      <c r="D74" s="22"/>
      <c r="E74" s="22"/>
      <c r="F74" s="22"/>
      <c r="G74" s="22"/>
      <c r="H74" s="22"/>
      <c r="I74" s="23"/>
    </row>
    <row r="75" spans="1:9" ht="15" customHeight="1" x14ac:dyDescent="0.2">
      <c r="A75" s="21"/>
      <c r="B75" s="22"/>
      <c r="C75" s="22"/>
      <c r="D75" s="22"/>
      <c r="E75" s="22"/>
      <c r="F75" s="22"/>
      <c r="G75" s="22"/>
      <c r="H75" s="22"/>
      <c r="I75" s="23"/>
    </row>
    <row r="76" spans="1:9" ht="15" customHeight="1" x14ac:dyDescent="0.2">
      <c r="A76" s="21"/>
      <c r="B76" s="22"/>
      <c r="C76" s="22"/>
      <c r="D76" s="22"/>
      <c r="E76" s="22"/>
      <c r="F76" s="22"/>
      <c r="G76" s="22"/>
      <c r="H76" s="22"/>
      <c r="I76" s="23"/>
    </row>
    <row r="77" spans="1:9" ht="15" customHeight="1" x14ac:dyDescent="0.2">
      <c r="A77" s="21"/>
      <c r="B77" s="22"/>
      <c r="C77" s="22"/>
      <c r="D77" s="22"/>
      <c r="E77" s="22"/>
      <c r="F77" s="22"/>
      <c r="G77" s="22"/>
      <c r="H77" s="22"/>
      <c r="I77" s="23"/>
    </row>
    <row r="78" spans="1:9" ht="15" customHeight="1" x14ac:dyDescent="0.2">
      <c r="A78" s="24"/>
      <c r="B78" s="25"/>
      <c r="C78" s="25"/>
      <c r="D78" s="25"/>
      <c r="E78" s="25"/>
      <c r="F78" s="25"/>
      <c r="G78" s="25"/>
      <c r="H78" s="25"/>
      <c r="I78" s="26"/>
    </row>
  </sheetData>
  <mergeCells count="58">
    <mergeCell ref="B45:C45"/>
    <mergeCell ref="B46:C46"/>
    <mergeCell ref="A41:G41"/>
    <mergeCell ref="B42:C42"/>
    <mergeCell ref="B43:C43"/>
    <mergeCell ref="B44:C44"/>
    <mergeCell ref="E42:E44"/>
    <mergeCell ref="A36:G36"/>
    <mergeCell ref="A37:G37"/>
    <mergeCell ref="A38:G38"/>
    <mergeCell ref="A39:G39"/>
    <mergeCell ref="A40:G40"/>
    <mergeCell ref="A33:B33"/>
    <mergeCell ref="A34:B34"/>
    <mergeCell ref="A35:B35"/>
    <mergeCell ref="C33:G33"/>
    <mergeCell ref="C34:G34"/>
    <mergeCell ref="C35:G35"/>
    <mergeCell ref="A30:B30"/>
    <mergeCell ref="A31:B31"/>
    <mergeCell ref="A32:B32"/>
    <mergeCell ref="C30:G30"/>
    <mergeCell ref="C31:G31"/>
    <mergeCell ref="C32:G32"/>
    <mergeCell ref="C25:G25"/>
    <mergeCell ref="C26:G26"/>
    <mergeCell ref="C27:G27"/>
    <mergeCell ref="C28:G28"/>
    <mergeCell ref="C29:G29"/>
    <mergeCell ref="A25:B25"/>
    <mergeCell ref="A26:B26"/>
    <mergeCell ref="A27:B27"/>
    <mergeCell ref="A28:B28"/>
    <mergeCell ref="A29:B29"/>
    <mergeCell ref="A22:B22"/>
    <mergeCell ref="A23:B23"/>
    <mergeCell ref="A24:B24"/>
    <mergeCell ref="C22:G22"/>
    <mergeCell ref="C23:G23"/>
    <mergeCell ref="C24:G24"/>
    <mergeCell ref="J11:L11"/>
    <mergeCell ref="A13:G13"/>
    <mergeCell ref="A14:G14"/>
    <mergeCell ref="A15:G15"/>
    <mergeCell ref="A16:B16"/>
    <mergeCell ref="A19:B19"/>
    <mergeCell ref="A20:B20"/>
    <mergeCell ref="A12:I12"/>
    <mergeCell ref="A8:I8"/>
    <mergeCell ref="A21:B21"/>
    <mergeCell ref="C19:G19"/>
    <mergeCell ref="C20:G20"/>
    <mergeCell ref="C21:G21"/>
    <mergeCell ref="A17:B17"/>
    <mergeCell ref="A18:B18"/>
    <mergeCell ref="C16:G16"/>
    <mergeCell ref="C17:G17"/>
    <mergeCell ref="C18:G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4"/>
  <sheetViews>
    <sheetView showGridLines="0" topLeftCell="A95" zoomScale="85" zoomScaleNormal="85" workbookViewId="0">
      <selection activeCell="D482" sqref="D482"/>
    </sheetView>
  </sheetViews>
  <sheetFormatPr baseColWidth="10" defaultRowHeight="14.25" x14ac:dyDescent="0.2"/>
  <cols>
    <col min="1" max="1" width="68.42578125" style="639" customWidth="1"/>
    <col min="2" max="2" width="18.140625" style="639" customWidth="1"/>
    <col min="3" max="3" width="17.42578125" style="639" customWidth="1"/>
    <col min="4" max="4" width="18.28515625" style="639" customWidth="1"/>
    <col min="5" max="5" width="21.28515625" style="639" customWidth="1"/>
    <col min="6" max="6" width="36.7109375" style="639" customWidth="1"/>
    <col min="7" max="7" width="28.7109375" style="639" bestFit="1" customWidth="1"/>
    <col min="8" max="8" width="23.5703125" style="639" customWidth="1"/>
    <col min="9" max="9" width="21.28515625" style="639" bestFit="1" customWidth="1"/>
    <col min="10" max="10" width="22.42578125" style="639" bestFit="1" customWidth="1"/>
    <col min="11" max="11" width="17.28515625" style="639" bestFit="1" customWidth="1"/>
    <col min="12" max="12" width="11.42578125" style="639"/>
    <col min="13" max="16384" width="11.42578125" style="648"/>
  </cols>
  <sheetData>
    <row r="1" spans="1:12" x14ac:dyDescent="0.2">
      <c r="A1" s="647"/>
      <c r="D1" s="647"/>
      <c r="E1" s="647" t="s">
        <v>2208</v>
      </c>
      <c r="F1" s="647"/>
      <c r="H1" s="647"/>
      <c r="I1" s="647"/>
      <c r="J1" s="647"/>
      <c r="K1" s="647"/>
      <c r="L1" s="647"/>
    </row>
    <row r="2" spans="1:12" x14ac:dyDescent="0.2">
      <c r="A2" s="647"/>
      <c r="D2" s="647"/>
      <c r="E2" s="647" t="s">
        <v>2367</v>
      </c>
      <c r="F2" s="647"/>
      <c r="H2" s="647"/>
      <c r="I2" s="647"/>
      <c r="J2" s="647"/>
      <c r="K2" s="647"/>
      <c r="L2" s="647"/>
    </row>
    <row r="3" spans="1:12" x14ac:dyDescent="0.2">
      <c r="A3" s="647"/>
    </row>
    <row r="4" spans="1:12" x14ac:dyDescent="0.2">
      <c r="A4" s="649"/>
    </row>
    <row r="5" spans="1:12" ht="11.25" customHeight="1" x14ac:dyDescent="0.2">
      <c r="A5" s="649" t="s">
        <v>2209</v>
      </c>
      <c r="B5" s="650"/>
      <c r="C5" s="650"/>
      <c r="D5" s="650"/>
      <c r="E5" s="650"/>
      <c r="F5" s="650"/>
      <c r="G5" s="650"/>
      <c r="H5" s="650"/>
      <c r="I5" s="650"/>
      <c r="J5" s="650"/>
      <c r="K5" s="650"/>
      <c r="L5" s="650"/>
    </row>
    <row r="6" spans="1:12" ht="165" customHeight="1" x14ac:dyDescent="0.2">
      <c r="A6" s="909" t="s">
        <v>2365</v>
      </c>
      <c r="B6" s="909"/>
      <c r="C6" s="909"/>
      <c r="D6" s="909"/>
      <c r="E6" s="909"/>
      <c r="F6" s="909"/>
      <c r="G6" s="909"/>
      <c r="H6" s="651"/>
      <c r="I6" s="652"/>
      <c r="J6" s="652"/>
      <c r="K6" s="652"/>
      <c r="L6" s="652"/>
    </row>
    <row r="7" spans="1:12" ht="63.75" customHeight="1" x14ac:dyDescent="0.2">
      <c r="A7" s="909" t="s">
        <v>1287</v>
      </c>
      <c r="B7" s="909"/>
      <c r="C7" s="909"/>
      <c r="D7" s="909"/>
      <c r="E7" s="909"/>
      <c r="F7" s="909"/>
      <c r="G7" s="909"/>
      <c r="H7" s="651"/>
      <c r="I7" s="653"/>
      <c r="J7" s="653"/>
      <c r="K7" s="653"/>
      <c r="L7" s="653"/>
    </row>
    <row r="8" spans="1:12" x14ac:dyDescent="0.2">
      <c r="A8" s="638"/>
    </row>
    <row r="9" spans="1:12" x14ac:dyDescent="0.2">
      <c r="A9" s="649" t="s">
        <v>2210</v>
      </c>
    </row>
    <row r="10" spans="1:12" x14ac:dyDescent="0.2">
      <c r="A10" s="653" t="s">
        <v>997</v>
      </c>
      <c r="C10" s="653"/>
      <c r="D10" s="653"/>
      <c r="E10" s="653"/>
      <c r="F10" s="653"/>
      <c r="G10" s="653"/>
      <c r="H10" s="653"/>
      <c r="I10" s="653"/>
      <c r="J10" s="653"/>
      <c r="K10" s="653"/>
      <c r="L10" s="653"/>
    </row>
    <row r="11" spans="1:12" x14ac:dyDescent="0.2">
      <c r="A11" s="649"/>
    </row>
    <row r="12" spans="1:12" x14ac:dyDescent="0.2">
      <c r="A12" s="649" t="s">
        <v>2211</v>
      </c>
    </row>
    <row r="13" spans="1:12" x14ac:dyDescent="0.2">
      <c r="A13" s="653" t="s">
        <v>998</v>
      </c>
      <c r="C13" s="653"/>
      <c r="D13" s="653"/>
      <c r="E13" s="653"/>
      <c r="F13" s="653"/>
      <c r="G13" s="653"/>
      <c r="H13" s="653"/>
      <c r="I13" s="653"/>
      <c r="J13" s="653"/>
      <c r="K13" s="653"/>
      <c r="L13" s="653"/>
    </row>
    <row r="14" spans="1:12" x14ac:dyDescent="0.2">
      <c r="A14" s="649" t="s">
        <v>2212</v>
      </c>
    </row>
    <row r="15" spans="1:12" ht="89.25" customHeight="1" x14ac:dyDescent="0.2">
      <c r="A15" s="909" t="s">
        <v>999</v>
      </c>
      <c r="B15" s="909"/>
      <c r="C15" s="909"/>
      <c r="D15" s="909"/>
      <c r="E15" s="909"/>
      <c r="F15" s="909"/>
      <c r="G15" s="909"/>
      <c r="H15" s="651"/>
    </row>
    <row r="16" spans="1:12" x14ac:dyDescent="0.2">
      <c r="A16" s="650" t="s">
        <v>2368</v>
      </c>
    </row>
    <row r="18" spans="1:12" ht="25.5" customHeight="1" x14ac:dyDescent="0.2">
      <c r="A18" s="909" t="s">
        <v>1000</v>
      </c>
      <c r="B18" s="909"/>
      <c r="C18" s="909"/>
      <c r="D18" s="909"/>
      <c r="E18" s="909"/>
      <c r="F18" s="909"/>
      <c r="G18" s="909"/>
      <c r="H18" s="651"/>
    </row>
    <row r="19" spans="1:12" ht="51" customHeight="1" x14ac:dyDescent="0.2">
      <c r="A19" s="909" t="s">
        <v>1001</v>
      </c>
      <c r="B19" s="909"/>
      <c r="C19" s="909"/>
      <c r="D19" s="909"/>
      <c r="E19" s="909"/>
      <c r="F19" s="909"/>
      <c r="G19" s="909"/>
      <c r="H19" s="651"/>
    </row>
    <row r="20" spans="1:12" ht="25.5" customHeight="1" x14ac:dyDescent="0.2">
      <c r="A20" s="909" t="s">
        <v>1002</v>
      </c>
      <c r="B20" s="909"/>
      <c r="C20" s="909"/>
      <c r="D20" s="909"/>
      <c r="E20" s="909"/>
      <c r="F20" s="909"/>
      <c r="G20" s="909"/>
      <c r="H20" s="651"/>
    </row>
    <row r="23" spans="1:12" x14ac:dyDescent="0.2">
      <c r="A23" s="650" t="s">
        <v>2366</v>
      </c>
    </row>
    <row r="25" spans="1:12" ht="38.25" customHeight="1" x14ac:dyDescent="0.2">
      <c r="A25" s="909" t="s">
        <v>978</v>
      </c>
      <c r="B25" s="909"/>
      <c r="C25" s="909"/>
      <c r="D25" s="909"/>
      <c r="E25" s="909"/>
      <c r="F25" s="909"/>
      <c r="G25" s="909"/>
      <c r="H25" s="651"/>
    </row>
    <row r="27" spans="1:12" x14ac:dyDescent="0.2">
      <c r="A27" s="650" t="s">
        <v>2213</v>
      </c>
      <c r="B27" s="650"/>
      <c r="C27" s="650"/>
      <c r="D27" s="650"/>
      <c r="E27" s="650"/>
      <c r="F27" s="650"/>
      <c r="G27" s="650"/>
      <c r="H27" s="650"/>
      <c r="I27" s="650"/>
      <c r="J27" s="650"/>
      <c r="K27" s="650"/>
      <c r="L27" s="650"/>
    </row>
    <row r="29" spans="1:12" ht="25.5" customHeight="1" x14ac:dyDescent="0.2">
      <c r="A29" s="909" t="s">
        <v>979</v>
      </c>
      <c r="B29" s="909"/>
      <c r="C29" s="909"/>
      <c r="D29" s="909"/>
      <c r="E29" s="909"/>
      <c r="F29" s="909"/>
      <c r="G29" s="909"/>
      <c r="H29" s="651"/>
    </row>
    <row r="30" spans="1:12" ht="52.5" customHeight="1" x14ac:dyDescent="0.2">
      <c r="A30" s="909" t="s">
        <v>980</v>
      </c>
      <c r="B30" s="909"/>
      <c r="C30" s="909"/>
      <c r="D30" s="909"/>
      <c r="E30" s="909"/>
      <c r="F30" s="909"/>
      <c r="G30" s="909"/>
      <c r="H30" s="651"/>
    </row>
    <row r="32" spans="1:12" x14ac:dyDescent="0.2">
      <c r="A32" s="650" t="s">
        <v>2214</v>
      </c>
    </row>
    <row r="34" spans="1:8" ht="23.25" customHeight="1" x14ac:dyDescent="0.2">
      <c r="A34" s="909" t="s">
        <v>981</v>
      </c>
      <c r="B34" s="909"/>
      <c r="C34" s="909"/>
      <c r="D34" s="909"/>
      <c r="E34" s="909"/>
      <c r="F34" s="909"/>
      <c r="G34" s="909"/>
      <c r="H34" s="651"/>
    </row>
    <row r="35" spans="1:8" ht="27" customHeight="1" x14ac:dyDescent="0.2">
      <c r="A35" s="909" t="s">
        <v>982</v>
      </c>
      <c r="B35" s="909"/>
      <c r="C35" s="909"/>
      <c r="D35" s="909"/>
      <c r="E35" s="909"/>
      <c r="F35" s="909"/>
      <c r="G35" s="909"/>
      <c r="H35" s="651"/>
    </row>
    <row r="36" spans="1:8" ht="15" customHeight="1" x14ac:dyDescent="0.2">
      <c r="A36" s="909" t="s">
        <v>983</v>
      </c>
      <c r="B36" s="909"/>
      <c r="C36" s="909"/>
      <c r="D36" s="909"/>
      <c r="E36" s="909"/>
      <c r="F36" s="909"/>
      <c r="G36" s="909"/>
      <c r="H36" s="651"/>
    </row>
    <row r="38" spans="1:8" x14ac:dyDescent="0.2">
      <c r="A38" s="650" t="s">
        <v>2215</v>
      </c>
    </row>
    <row r="40" spans="1:8" ht="26.25" customHeight="1" x14ac:dyDescent="0.2">
      <c r="A40" s="909" t="s">
        <v>2216</v>
      </c>
      <c r="B40" s="909"/>
      <c r="C40" s="909"/>
      <c r="D40" s="909"/>
      <c r="E40" s="909"/>
      <c r="F40" s="909"/>
      <c r="G40" s="909"/>
    </row>
    <row r="41" spans="1:8" x14ac:dyDescent="0.2">
      <c r="A41" s="638"/>
      <c r="B41" s="648"/>
    </row>
    <row r="42" spans="1:8" ht="25.5" x14ac:dyDescent="0.2">
      <c r="A42" s="638" t="s">
        <v>2217</v>
      </c>
      <c r="B42" s="648"/>
    </row>
    <row r="43" spans="1:8" x14ac:dyDescent="0.2">
      <c r="A43" s="638"/>
      <c r="B43" s="648"/>
    </row>
    <row r="44" spans="1:8" x14ac:dyDescent="0.2">
      <c r="A44" s="638" t="s">
        <v>2218</v>
      </c>
      <c r="B44" s="638" t="s">
        <v>2219</v>
      </c>
    </row>
    <row r="45" spans="1:8" x14ac:dyDescent="0.2">
      <c r="A45" s="638" t="s">
        <v>2220</v>
      </c>
      <c r="B45" s="638" t="s">
        <v>2221</v>
      </c>
    </row>
    <row r="46" spans="1:8" x14ac:dyDescent="0.2">
      <c r="A46" s="638" t="s">
        <v>2222</v>
      </c>
      <c r="B46" s="638" t="s">
        <v>2223</v>
      </c>
    </row>
    <row r="47" spans="1:8" x14ac:dyDescent="0.2">
      <c r="A47" s="638"/>
      <c r="B47" s="648"/>
    </row>
    <row r="48" spans="1:8" ht="38.25" x14ac:dyDescent="0.2">
      <c r="A48" s="638" t="s">
        <v>2224</v>
      </c>
      <c r="B48" s="648"/>
    </row>
    <row r="49" spans="1:12" x14ac:dyDescent="0.2">
      <c r="A49" s="638"/>
      <c r="B49" s="648"/>
    </row>
    <row r="50" spans="1:12" x14ac:dyDescent="0.2">
      <c r="A50" s="638" t="s">
        <v>2225</v>
      </c>
      <c r="B50" s="648"/>
    </row>
    <row r="51" spans="1:12" x14ac:dyDescent="0.2">
      <c r="A51" s="638" t="s">
        <v>2226</v>
      </c>
      <c r="B51" s="648"/>
    </row>
    <row r="52" spans="1:12" x14ac:dyDescent="0.2">
      <c r="A52" s="639" t="s">
        <v>2227</v>
      </c>
      <c r="B52" s="648"/>
    </row>
    <row r="55" spans="1:12" x14ac:dyDescent="0.2">
      <c r="A55" s="650" t="s">
        <v>2228</v>
      </c>
    </row>
    <row r="57" spans="1:12" x14ac:dyDescent="0.2">
      <c r="A57" s="639" t="s">
        <v>2229</v>
      </c>
    </row>
    <row r="58" spans="1:12" x14ac:dyDescent="0.2">
      <c r="A58" s="606"/>
      <c r="B58" s="606"/>
      <c r="C58" s="606"/>
      <c r="D58" s="606"/>
      <c r="E58" s="606"/>
    </row>
    <row r="59" spans="1:12" ht="15" thickBot="1" x14ac:dyDescent="0.25">
      <c r="A59" s="743"/>
      <c r="B59" s="744" t="s">
        <v>268</v>
      </c>
      <c r="C59" s="744" t="s">
        <v>1003</v>
      </c>
      <c r="D59" s="744">
        <v>2025</v>
      </c>
      <c r="E59" s="744">
        <v>2024</v>
      </c>
      <c r="F59" s="571"/>
      <c r="G59" s="571"/>
      <c r="H59" s="654"/>
      <c r="I59" s="654"/>
      <c r="J59" s="654"/>
      <c r="K59" s="654"/>
      <c r="L59" s="654"/>
    </row>
    <row r="60" spans="1:12" x14ac:dyDescent="0.2">
      <c r="A60" s="745" t="s">
        <v>1</v>
      </c>
      <c r="B60" s="743"/>
      <c r="C60" s="743"/>
      <c r="D60" s="743"/>
      <c r="E60" s="743"/>
      <c r="F60" s="571"/>
      <c r="G60" s="571"/>
      <c r="H60" s="654"/>
      <c r="I60" s="654"/>
      <c r="J60" s="654"/>
      <c r="K60" s="654"/>
      <c r="L60" s="654"/>
    </row>
    <row r="61" spans="1:12" x14ac:dyDescent="0.2">
      <c r="A61" s="746" t="s">
        <v>1004</v>
      </c>
      <c r="B61" s="747" t="s">
        <v>1005</v>
      </c>
      <c r="C61" s="747"/>
      <c r="D61" s="748">
        <v>3549754209</v>
      </c>
      <c r="E61" s="748">
        <v>3290060333</v>
      </c>
      <c r="F61" s="571"/>
      <c r="G61" s="571"/>
      <c r="H61" s="654"/>
      <c r="I61" s="654"/>
      <c r="J61" s="654"/>
      <c r="K61" s="654"/>
      <c r="L61" s="654"/>
    </row>
    <row r="62" spans="1:12" ht="15" thickBot="1" x14ac:dyDescent="0.25">
      <c r="A62" s="746" t="s">
        <v>2096</v>
      </c>
      <c r="B62" s="747"/>
      <c r="C62" s="747"/>
      <c r="D62" s="748">
        <v>401457763</v>
      </c>
      <c r="E62" s="748">
        <v>389704016</v>
      </c>
      <c r="F62" s="571"/>
      <c r="G62" s="571"/>
      <c r="H62" s="654"/>
      <c r="I62" s="654"/>
      <c r="J62" s="654"/>
      <c r="K62" s="654"/>
      <c r="L62" s="654"/>
    </row>
    <row r="63" spans="1:12" x14ac:dyDescent="0.2">
      <c r="A63" s="743"/>
      <c r="B63" s="916"/>
      <c r="C63" s="917"/>
      <c r="D63" s="749" t="s">
        <v>1008</v>
      </c>
      <c r="E63" s="749"/>
      <c r="F63" s="571"/>
      <c r="G63" s="571"/>
      <c r="H63" s="654"/>
      <c r="I63" s="654"/>
      <c r="J63" s="654"/>
      <c r="K63" s="654"/>
      <c r="L63" s="654"/>
    </row>
    <row r="64" spans="1:12" ht="15" thickBot="1" x14ac:dyDescent="0.25">
      <c r="A64" s="750" t="s">
        <v>1009</v>
      </c>
      <c r="B64" s="916"/>
      <c r="C64" s="917"/>
      <c r="D64" s="751">
        <f>SUM(D61:D63)</f>
        <v>3951211972</v>
      </c>
      <c r="E64" s="751">
        <f>SUM(E61:E63)</f>
        <v>3679764349</v>
      </c>
      <c r="F64" s="571"/>
      <c r="G64" s="571"/>
      <c r="H64" s="654"/>
      <c r="I64" s="654"/>
      <c r="J64" s="654"/>
      <c r="K64" s="654"/>
      <c r="L64" s="654"/>
    </row>
    <row r="65" spans="1:12" x14ac:dyDescent="0.2">
      <c r="A65" s="745" t="s">
        <v>1010</v>
      </c>
      <c r="B65" s="743"/>
      <c r="C65" s="752"/>
      <c r="D65" s="753"/>
      <c r="E65" s="754"/>
      <c r="F65" s="571"/>
      <c r="G65" s="571"/>
      <c r="H65" s="654"/>
      <c r="I65" s="654"/>
      <c r="J65" s="654"/>
      <c r="K65" s="654"/>
      <c r="L65" s="654"/>
    </row>
    <row r="66" spans="1:12" x14ac:dyDescent="0.2">
      <c r="A66" s="755" t="s">
        <v>859</v>
      </c>
      <c r="B66" s="756" t="s">
        <v>1005</v>
      </c>
      <c r="C66" s="757"/>
      <c r="D66" s="643">
        <v>917225.33</v>
      </c>
      <c r="E66" s="643">
        <v>662043299</v>
      </c>
      <c r="F66" s="571"/>
      <c r="G66" s="571"/>
      <c r="H66" s="654"/>
      <c r="I66" s="654"/>
      <c r="J66" s="654"/>
      <c r="K66" s="654"/>
      <c r="L66" s="654"/>
    </row>
    <row r="67" spans="1:12" x14ac:dyDescent="0.2">
      <c r="A67" s="755" t="s">
        <v>1011</v>
      </c>
      <c r="B67" s="756" t="s">
        <v>1007</v>
      </c>
      <c r="C67" s="758"/>
      <c r="D67" s="643">
        <v>918480.99000000011</v>
      </c>
      <c r="E67" s="643">
        <v>3009155</v>
      </c>
      <c r="F67" s="571"/>
      <c r="G67" s="571"/>
      <c r="H67" s="654"/>
      <c r="I67" s="654"/>
      <c r="J67" s="654"/>
      <c r="K67" s="654"/>
      <c r="L67" s="654"/>
    </row>
    <row r="68" spans="1:12" x14ac:dyDescent="0.2">
      <c r="A68" s="755" t="s">
        <v>1012</v>
      </c>
      <c r="B68" s="756" t="s">
        <v>1005</v>
      </c>
      <c r="C68" s="759"/>
      <c r="D68" s="643">
        <v>437809.09</v>
      </c>
      <c r="E68" s="643">
        <v>385</v>
      </c>
      <c r="F68" s="571"/>
      <c r="G68" s="571"/>
      <c r="H68" s="654"/>
      <c r="I68" s="654"/>
      <c r="J68" s="654"/>
      <c r="K68" s="654"/>
      <c r="L68" s="654"/>
    </row>
    <row r="69" spans="1:12" x14ac:dyDescent="0.2">
      <c r="A69" s="755" t="s">
        <v>860</v>
      </c>
      <c r="B69" s="756" t="s">
        <v>1007</v>
      </c>
      <c r="C69" s="760"/>
      <c r="D69" s="643">
        <v>5846678.04</v>
      </c>
      <c r="E69" s="643">
        <v>1812831</v>
      </c>
      <c r="F69" s="571"/>
      <c r="G69" s="571"/>
      <c r="H69" s="654"/>
      <c r="I69" s="654"/>
      <c r="J69" s="654"/>
      <c r="K69" s="654"/>
      <c r="L69" s="654"/>
    </row>
    <row r="70" spans="1:12" x14ac:dyDescent="0.2">
      <c r="A70" s="755" t="s">
        <v>861</v>
      </c>
      <c r="B70" s="756" t="s">
        <v>1005</v>
      </c>
      <c r="C70" s="759"/>
      <c r="D70" s="643">
        <v>15792758.949999999</v>
      </c>
      <c r="E70" s="643">
        <v>423476143</v>
      </c>
      <c r="F70" s="571"/>
      <c r="G70" s="571"/>
      <c r="H70" s="654"/>
      <c r="I70" s="654"/>
      <c r="J70" s="654"/>
      <c r="K70" s="654"/>
      <c r="L70" s="654"/>
    </row>
    <row r="71" spans="1:12" x14ac:dyDescent="0.2">
      <c r="A71" s="755" t="s">
        <v>861</v>
      </c>
      <c r="B71" s="756" t="s">
        <v>1007</v>
      </c>
      <c r="C71" s="760"/>
      <c r="D71" s="643">
        <v>43858265.850000724</v>
      </c>
      <c r="E71" s="643">
        <v>461483040</v>
      </c>
      <c r="F71" s="571"/>
      <c r="G71" s="571"/>
      <c r="H71" s="654"/>
      <c r="I71" s="654"/>
      <c r="J71" s="654"/>
      <c r="K71" s="654"/>
      <c r="L71" s="654"/>
    </row>
    <row r="72" spans="1:12" x14ac:dyDescent="0.2">
      <c r="A72" s="755" t="s">
        <v>868</v>
      </c>
      <c r="B72" s="756" t="s">
        <v>1005</v>
      </c>
      <c r="C72" s="759"/>
      <c r="D72" s="643">
        <v>6256198.0999999996</v>
      </c>
      <c r="E72" s="643">
        <v>16408113</v>
      </c>
      <c r="F72" s="571"/>
      <c r="G72" s="571"/>
      <c r="H72" s="654"/>
      <c r="I72" s="654"/>
      <c r="J72" s="654"/>
      <c r="K72" s="654"/>
      <c r="L72" s="654"/>
    </row>
    <row r="73" spans="1:12" x14ac:dyDescent="0.2">
      <c r="A73" s="755" t="s">
        <v>868</v>
      </c>
      <c r="B73" s="756" t="s">
        <v>1007</v>
      </c>
      <c r="C73" s="760"/>
      <c r="D73" s="643">
        <v>2097882.5699999998</v>
      </c>
      <c r="E73" s="643">
        <v>33035761</v>
      </c>
      <c r="F73" s="571"/>
      <c r="G73" s="571"/>
      <c r="H73" s="654"/>
      <c r="I73" s="654"/>
      <c r="J73" s="654"/>
      <c r="K73" s="654"/>
      <c r="L73" s="654"/>
    </row>
    <row r="74" spans="1:12" x14ac:dyDescent="0.2">
      <c r="A74" s="755" t="s">
        <v>862</v>
      </c>
      <c r="B74" s="756" t="s">
        <v>1005</v>
      </c>
      <c r="C74" s="759"/>
      <c r="D74" s="643">
        <v>10264452.57</v>
      </c>
      <c r="E74" s="643">
        <v>10264453</v>
      </c>
      <c r="F74" s="571"/>
      <c r="G74" s="571"/>
      <c r="H74" s="654"/>
      <c r="I74" s="654"/>
      <c r="J74" s="654"/>
      <c r="K74" s="654"/>
      <c r="L74" s="654"/>
    </row>
    <row r="75" spans="1:12" x14ac:dyDescent="0.2">
      <c r="A75" s="755" t="s">
        <v>862</v>
      </c>
      <c r="B75" s="756" t="s">
        <v>1007</v>
      </c>
      <c r="C75" s="760"/>
      <c r="D75" s="643">
        <v>38471178.900000006</v>
      </c>
      <c r="E75" s="643">
        <v>37202063</v>
      </c>
      <c r="F75" s="571"/>
      <c r="G75" s="571"/>
      <c r="H75" s="654"/>
      <c r="I75" s="654"/>
      <c r="J75" s="654"/>
      <c r="K75" s="654"/>
      <c r="L75" s="654"/>
    </row>
    <row r="76" spans="1:12" x14ac:dyDescent="0.2">
      <c r="A76" s="755" t="s">
        <v>863</v>
      </c>
      <c r="B76" s="756" t="s">
        <v>1005</v>
      </c>
      <c r="C76" s="759"/>
      <c r="D76" s="643">
        <v>1362851</v>
      </c>
      <c r="E76" s="643">
        <v>15365204</v>
      </c>
      <c r="F76" s="571"/>
      <c r="G76" s="571"/>
      <c r="H76" s="654"/>
      <c r="I76" s="654"/>
      <c r="J76" s="654"/>
      <c r="K76" s="654"/>
      <c r="L76" s="654"/>
    </row>
    <row r="77" spans="1:12" x14ac:dyDescent="0.2">
      <c r="A77" s="755" t="s">
        <v>863</v>
      </c>
      <c r="B77" s="756" t="s">
        <v>1007</v>
      </c>
      <c r="C77" s="758"/>
      <c r="D77" s="643">
        <v>26443511.010000005</v>
      </c>
      <c r="E77" s="643">
        <v>14175974</v>
      </c>
      <c r="F77" s="571"/>
      <c r="G77" s="571"/>
      <c r="H77" s="654"/>
      <c r="I77" s="654"/>
      <c r="J77" s="654"/>
      <c r="K77" s="654"/>
      <c r="L77" s="654"/>
    </row>
    <row r="78" spans="1:12" x14ac:dyDescent="0.2">
      <c r="A78" s="755" t="s">
        <v>864</v>
      </c>
      <c r="B78" s="756" t="s">
        <v>1005</v>
      </c>
      <c r="C78" s="759"/>
      <c r="D78" s="643">
        <v>23290304.109999999</v>
      </c>
      <c r="E78" s="643">
        <v>31814878</v>
      </c>
      <c r="F78" s="571"/>
      <c r="G78" s="571"/>
      <c r="H78" s="654"/>
      <c r="I78" s="654"/>
      <c r="J78" s="654"/>
      <c r="K78" s="654"/>
      <c r="L78" s="654"/>
    </row>
    <row r="79" spans="1:12" x14ac:dyDescent="0.2">
      <c r="A79" s="755" t="s">
        <v>864</v>
      </c>
      <c r="B79" s="756" t="s">
        <v>1007</v>
      </c>
      <c r="C79" s="760"/>
      <c r="D79" s="761">
        <v>52467600.890000001</v>
      </c>
      <c r="E79" s="643">
        <v>11914192</v>
      </c>
      <c r="F79" s="571"/>
      <c r="G79" s="571"/>
      <c r="H79" s="654"/>
      <c r="I79" s="654"/>
      <c r="J79" s="654"/>
      <c r="K79" s="654"/>
      <c r="L79" s="654"/>
    </row>
    <row r="80" spans="1:12" x14ac:dyDescent="0.2">
      <c r="A80" s="755" t="s">
        <v>865</v>
      </c>
      <c r="B80" s="756" t="s">
        <v>1005</v>
      </c>
      <c r="C80" s="759"/>
      <c r="D80" s="643">
        <v>1540288.29</v>
      </c>
      <c r="E80" s="643">
        <v>5976993</v>
      </c>
      <c r="F80" s="571"/>
      <c r="G80" s="571"/>
      <c r="H80" s="654"/>
      <c r="I80" s="654"/>
      <c r="J80" s="654"/>
      <c r="K80" s="654"/>
      <c r="L80" s="654"/>
    </row>
    <row r="81" spans="1:12" x14ac:dyDescent="0.2">
      <c r="A81" s="755" t="s">
        <v>865</v>
      </c>
      <c r="B81" s="756" t="s">
        <v>1007</v>
      </c>
      <c r="C81" s="760"/>
      <c r="D81" s="643">
        <v>2733082.8</v>
      </c>
      <c r="E81" s="643">
        <v>691621</v>
      </c>
      <c r="F81" s="571"/>
      <c r="G81" s="571"/>
      <c r="H81" s="654"/>
      <c r="I81" s="654"/>
      <c r="J81" s="654"/>
      <c r="K81" s="654"/>
      <c r="L81" s="654"/>
    </row>
    <row r="82" spans="1:12" x14ac:dyDescent="0.2">
      <c r="A82" s="755" t="s">
        <v>866</v>
      </c>
      <c r="B82" s="756" t="s">
        <v>1005</v>
      </c>
      <c r="C82" s="759"/>
      <c r="D82" s="643">
        <v>0</v>
      </c>
      <c r="E82" s="643">
        <v>-765459</v>
      </c>
      <c r="F82" s="571"/>
      <c r="G82" s="571"/>
      <c r="H82" s="654"/>
      <c r="I82" s="654"/>
      <c r="J82" s="654"/>
      <c r="K82" s="654"/>
      <c r="L82" s="654"/>
    </row>
    <row r="83" spans="1:12" x14ac:dyDescent="0.2">
      <c r="A83" s="755" t="s">
        <v>867</v>
      </c>
      <c r="B83" s="756" t="s">
        <v>1005</v>
      </c>
      <c r="C83" s="759"/>
      <c r="D83" s="643">
        <v>3884524.66</v>
      </c>
      <c r="E83" s="643">
        <v>288694437</v>
      </c>
      <c r="F83" s="571"/>
      <c r="G83" s="571"/>
      <c r="H83" s="654"/>
      <c r="I83" s="654"/>
      <c r="J83" s="654"/>
      <c r="K83" s="654"/>
      <c r="L83" s="654"/>
    </row>
    <row r="84" spans="1:12" x14ac:dyDescent="0.2">
      <c r="A84" s="755" t="s">
        <v>867</v>
      </c>
      <c r="B84" s="756" t="s">
        <v>1007</v>
      </c>
      <c r="C84" s="760"/>
      <c r="D84" s="643">
        <v>3307830479.52</v>
      </c>
      <c r="E84" s="643">
        <v>26736509</v>
      </c>
      <c r="F84" s="571"/>
      <c r="G84" s="571"/>
      <c r="H84" s="654"/>
      <c r="I84" s="654"/>
      <c r="J84" s="654"/>
      <c r="K84" s="654"/>
      <c r="L84" s="654"/>
    </row>
    <row r="85" spans="1:12" x14ac:dyDescent="0.2">
      <c r="A85" s="755" t="s">
        <v>869</v>
      </c>
      <c r="B85" s="756" t="s">
        <v>1005</v>
      </c>
      <c r="C85" s="757"/>
      <c r="D85" s="643">
        <v>115872948.19</v>
      </c>
      <c r="E85" s="643">
        <v>13170406</v>
      </c>
      <c r="F85" s="571"/>
      <c r="G85" s="571"/>
      <c r="H85" s="654"/>
      <c r="I85" s="654"/>
      <c r="J85" s="654"/>
      <c r="K85" s="654"/>
      <c r="L85" s="654"/>
    </row>
    <row r="86" spans="1:12" x14ac:dyDescent="0.2">
      <c r="A86" s="755" t="s">
        <v>870</v>
      </c>
      <c r="B86" s="756" t="s">
        <v>1005</v>
      </c>
      <c r="C86" s="759"/>
      <c r="D86" s="643">
        <v>89936188.489999995</v>
      </c>
      <c r="E86" s="643">
        <v>937690221</v>
      </c>
      <c r="F86" s="571"/>
      <c r="G86" s="571"/>
      <c r="H86" s="654"/>
      <c r="I86" s="654"/>
      <c r="J86" s="654"/>
      <c r="K86" s="654"/>
      <c r="L86" s="654"/>
    </row>
    <row r="87" spans="1:12" x14ac:dyDescent="0.2">
      <c r="A87" s="755" t="s">
        <v>870</v>
      </c>
      <c r="B87" s="756" t="s">
        <v>1007</v>
      </c>
      <c r="C87" s="760"/>
      <c r="D87" s="643">
        <v>41888155.680000082</v>
      </c>
      <c r="E87" s="643">
        <v>918975471</v>
      </c>
      <c r="F87" s="571"/>
      <c r="G87" s="571"/>
      <c r="H87" s="654"/>
      <c r="I87" s="654"/>
      <c r="J87" s="654"/>
      <c r="K87" s="654"/>
      <c r="L87" s="654"/>
    </row>
    <row r="88" spans="1:12" x14ac:dyDescent="0.2">
      <c r="A88" s="644" t="s">
        <v>2230</v>
      </c>
      <c r="B88" s="756" t="s">
        <v>1005</v>
      </c>
      <c r="C88" s="759"/>
      <c r="D88" s="643">
        <v>10386600</v>
      </c>
      <c r="E88" s="643">
        <v>39460152</v>
      </c>
      <c r="F88" s="571"/>
      <c r="G88" s="571"/>
      <c r="H88" s="654"/>
      <c r="I88" s="654"/>
      <c r="J88" s="654"/>
      <c r="K88" s="654"/>
      <c r="L88" s="654"/>
    </row>
    <row r="89" spans="1:12" x14ac:dyDescent="0.2">
      <c r="A89" s="644" t="s">
        <v>2230</v>
      </c>
      <c r="B89" s="756" t="s">
        <v>1007</v>
      </c>
      <c r="C89" s="760"/>
      <c r="D89" s="643">
        <v>21325135.649999999</v>
      </c>
      <c r="E89" s="643">
        <v>9892217</v>
      </c>
      <c r="F89" s="571"/>
      <c r="G89" s="571"/>
      <c r="H89" s="654"/>
      <c r="I89" s="654"/>
      <c r="J89" s="654"/>
      <c r="K89" s="654"/>
      <c r="L89" s="654"/>
    </row>
    <row r="90" spans="1:12" x14ac:dyDescent="0.2">
      <c r="A90" s="644" t="s">
        <v>1276</v>
      </c>
      <c r="B90" s="756" t="s">
        <v>1007</v>
      </c>
      <c r="C90" s="760"/>
      <c r="D90" s="643">
        <v>203964328.67999998</v>
      </c>
      <c r="E90" s="643">
        <v>662035860</v>
      </c>
      <c r="F90" s="571"/>
      <c r="G90" s="571"/>
      <c r="H90" s="654"/>
      <c r="I90" s="654"/>
      <c r="J90" s="654"/>
      <c r="K90" s="654"/>
      <c r="L90" s="654"/>
    </row>
    <row r="91" spans="1:12" x14ac:dyDescent="0.2">
      <c r="A91" s="644" t="s">
        <v>1276</v>
      </c>
      <c r="B91" s="756" t="s">
        <v>1005</v>
      </c>
      <c r="C91" s="762"/>
      <c r="D91" s="643">
        <v>13721133.859999999</v>
      </c>
      <c r="E91" s="643">
        <v>13721111</v>
      </c>
      <c r="F91" s="571"/>
      <c r="G91" s="571"/>
      <c r="H91" s="654"/>
      <c r="I91" s="654"/>
      <c r="J91" s="654"/>
      <c r="K91" s="654"/>
      <c r="L91" s="654"/>
    </row>
    <row r="92" spans="1:12" x14ac:dyDescent="0.2">
      <c r="A92" s="644" t="s">
        <v>872</v>
      </c>
      <c r="B92" s="756" t="s">
        <v>1005</v>
      </c>
      <c r="C92" s="762"/>
      <c r="D92" s="643">
        <v>1574362</v>
      </c>
      <c r="E92" s="643">
        <v>1588023</v>
      </c>
      <c r="F92" s="571"/>
      <c r="G92" s="571"/>
      <c r="H92" s="654"/>
      <c r="I92" s="654"/>
      <c r="J92" s="654"/>
      <c r="K92" s="654"/>
      <c r="L92" s="654"/>
    </row>
    <row r="93" spans="1:12" x14ac:dyDescent="0.2">
      <c r="A93" s="644" t="s">
        <v>872</v>
      </c>
      <c r="B93" s="756" t="s">
        <v>1007</v>
      </c>
      <c r="C93" s="760"/>
      <c r="D93" s="643">
        <v>0</v>
      </c>
      <c r="E93" s="643">
        <v>1884</v>
      </c>
      <c r="F93" s="571"/>
      <c r="G93" s="571"/>
      <c r="H93" s="654"/>
      <c r="I93" s="654"/>
      <c r="J93" s="654"/>
      <c r="K93" s="654"/>
      <c r="L93" s="654"/>
    </row>
    <row r="94" spans="1:12" x14ac:dyDescent="0.2">
      <c r="A94" s="644" t="s">
        <v>873</v>
      </c>
      <c r="B94" s="756" t="s">
        <v>1005</v>
      </c>
      <c r="C94" s="762"/>
      <c r="D94" s="643">
        <v>74996551.859999999</v>
      </c>
      <c r="E94" s="643">
        <v>261895641</v>
      </c>
      <c r="F94" s="571"/>
      <c r="G94" s="571"/>
      <c r="H94" s="654"/>
      <c r="I94" s="654"/>
      <c r="J94" s="654"/>
      <c r="K94" s="654"/>
      <c r="L94" s="654"/>
    </row>
    <row r="95" spans="1:12" x14ac:dyDescent="0.2">
      <c r="A95" s="644" t="s">
        <v>873</v>
      </c>
      <c r="B95" s="756" t="s">
        <v>2098</v>
      </c>
      <c r="C95" s="760"/>
      <c r="D95" s="643">
        <v>853866.71999999904</v>
      </c>
      <c r="E95" s="643">
        <v>9736908</v>
      </c>
      <c r="F95" s="571"/>
      <c r="G95" s="571"/>
      <c r="H95" s="654"/>
      <c r="I95" s="654"/>
      <c r="J95" s="654"/>
      <c r="K95" s="654"/>
      <c r="L95" s="654"/>
    </row>
    <row r="96" spans="1:12" x14ac:dyDescent="0.2">
      <c r="A96" s="644" t="s">
        <v>873</v>
      </c>
      <c r="B96" s="756" t="s">
        <v>1007</v>
      </c>
      <c r="C96" s="760"/>
      <c r="D96" s="643">
        <v>9012161.3399999999</v>
      </c>
      <c r="E96" s="643">
        <v>3991739</v>
      </c>
      <c r="F96" s="571"/>
      <c r="G96" s="571"/>
      <c r="H96" s="654"/>
      <c r="I96" s="654"/>
      <c r="J96" s="654"/>
      <c r="K96" s="654"/>
      <c r="L96" s="654"/>
    </row>
    <row r="97" spans="1:12" x14ac:dyDescent="0.2">
      <c r="A97" s="644" t="s">
        <v>874</v>
      </c>
      <c r="B97" s="756" t="s">
        <v>1005</v>
      </c>
      <c r="C97" s="762"/>
      <c r="D97" s="643">
        <v>0</v>
      </c>
      <c r="E97" s="643">
        <v>606235</v>
      </c>
      <c r="F97" s="571"/>
      <c r="G97" s="571"/>
      <c r="H97" s="654"/>
      <c r="I97" s="654"/>
      <c r="J97" s="654"/>
      <c r="K97" s="654"/>
      <c r="L97" s="654"/>
    </row>
    <row r="98" spans="1:12" x14ac:dyDescent="0.2">
      <c r="A98" s="644" t="s">
        <v>874</v>
      </c>
      <c r="B98" s="756" t="s">
        <v>1007</v>
      </c>
      <c r="C98" s="762"/>
      <c r="D98" s="643">
        <v>210357</v>
      </c>
      <c r="E98" s="643">
        <v>0</v>
      </c>
      <c r="F98" s="571"/>
      <c r="G98" s="571"/>
      <c r="H98" s="654"/>
      <c r="I98" s="654"/>
      <c r="J98" s="654"/>
      <c r="K98" s="654"/>
      <c r="L98" s="654"/>
    </row>
    <row r="99" spans="1:12" x14ac:dyDescent="0.2">
      <c r="A99" s="644" t="s">
        <v>1112</v>
      </c>
      <c r="B99" s="756" t="s">
        <v>1007</v>
      </c>
      <c r="C99" s="760"/>
      <c r="D99" s="643">
        <v>3632000</v>
      </c>
      <c r="E99" s="643">
        <v>0</v>
      </c>
      <c r="F99" s="571"/>
      <c r="G99" s="571"/>
      <c r="H99" s="654"/>
      <c r="I99" s="654"/>
      <c r="J99" s="654"/>
      <c r="K99" s="654"/>
      <c r="L99" s="654"/>
    </row>
    <row r="100" spans="1:12" x14ac:dyDescent="0.2">
      <c r="A100" s="644" t="s">
        <v>2093</v>
      </c>
      <c r="B100" s="756" t="s">
        <v>1005</v>
      </c>
      <c r="C100" s="760"/>
      <c r="D100" s="643">
        <v>2978450.1</v>
      </c>
      <c r="E100" s="643">
        <v>9442435</v>
      </c>
      <c r="F100" s="571"/>
      <c r="G100" s="571"/>
      <c r="H100" s="654"/>
      <c r="I100" s="654"/>
      <c r="J100" s="654"/>
      <c r="K100" s="654"/>
      <c r="L100" s="654"/>
    </row>
    <row r="101" spans="1:12" ht="15" thickBot="1" x14ac:dyDescent="0.25">
      <c r="A101" s="644" t="s">
        <v>2093</v>
      </c>
      <c r="B101" s="756" t="s">
        <v>1007</v>
      </c>
      <c r="C101" s="760"/>
      <c r="D101" s="643">
        <v>50670794.160000004</v>
      </c>
      <c r="E101" s="643">
        <v>4219</v>
      </c>
      <c r="F101" s="571"/>
      <c r="G101" s="571"/>
      <c r="H101" s="654"/>
      <c r="I101" s="654"/>
      <c r="J101" s="654"/>
      <c r="K101" s="654"/>
      <c r="L101" s="654"/>
    </row>
    <row r="102" spans="1:12" x14ac:dyDescent="0.2">
      <c r="A102" s="763"/>
      <c r="B102" s="918"/>
      <c r="C102" s="918"/>
      <c r="D102" s="749"/>
      <c r="E102" s="749"/>
      <c r="F102" s="571"/>
      <c r="G102" s="571"/>
      <c r="H102" s="654"/>
      <c r="I102" s="654"/>
      <c r="J102" s="654"/>
      <c r="K102" s="654"/>
      <c r="L102" s="654"/>
    </row>
    <row r="103" spans="1:12" ht="15" thickBot="1" x14ac:dyDescent="0.25">
      <c r="A103" s="764" t="s">
        <v>1013</v>
      </c>
      <c r="B103" s="918"/>
      <c r="C103" s="918"/>
      <c r="D103" s="751">
        <f>SUM(D66:D101)</f>
        <v>4185436606.4000006</v>
      </c>
      <c r="E103" s="751">
        <f>SUM(E66:E101)</f>
        <v>4925552114</v>
      </c>
      <c r="F103" s="571"/>
      <c r="G103" s="571"/>
      <c r="H103" s="654"/>
      <c r="I103" s="654"/>
      <c r="J103" s="654"/>
      <c r="K103" s="654"/>
      <c r="L103" s="654"/>
    </row>
    <row r="104" spans="1:12" x14ac:dyDescent="0.2">
      <c r="A104" s="743"/>
      <c r="B104" s="916"/>
      <c r="C104" s="916"/>
      <c r="D104" s="919"/>
      <c r="E104" s="921"/>
      <c r="F104" s="571"/>
      <c r="G104" s="571"/>
      <c r="H104" s="654"/>
      <c r="I104" s="654"/>
      <c r="J104" s="654"/>
      <c r="K104" s="654"/>
      <c r="L104" s="654"/>
    </row>
    <row r="105" spans="1:12" x14ac:dyDescent="0.2">
      <c r="A105" s="745" t="s">
        <v>1014</v>
      </c>
      <c r="B105" s="916"/>
      <c r="C105" s="916"/>
      <c r="D105" s="920"/>
      <c r="E105" s="922"/>
      <c r="F105" s="571"/>
      <c r="G105" s="571"/>
      <c r="H105" s="654"/>
      <c r="I105" s="654"/>
      <c r="J105" s="654"/>
      <c r="K105" s="654"/>
      <c r="L105" s="654"/>
    </row>
    <row r="106" spans="1:12" x14ac:dyDescent="0.2">
      <c r="A106" s="765" t="s">
        <v>1015</v>
      </c>
      <c r="B106" s="747" t="s">
        <v>1007</v>
      </c>
      <c r="C106" s="766"/>
      <c r="D106" s="748">
        <v>798968442.2300179</v>
      </c>
      <c r="E106" s="748">
        <v>555008309</v>
      </c>
      <c r="F106" s="571"/>
      <c r="G106" s="571"/>
      <c r="H106" s="654"/>
      <c r="I106" s="654"/>
      <c r="J106" s="654"/>
      <c r="K106" s="654"/>
      <c r="L106" s="654"/>
    </row>
    <row r="107" spans="1:12" x14ac:dyDescent="0.2">
      <c r="A107" s="765" t="s">
        <v>1015</v>
      </c>
      <c r="B107" s="747" t="s">
        <v>1005</v>
      </c>
      <c r="C107" s="743"/>
      <c r="D107" s="748">
        <v>798208896</v>
      </c>
      <c r="E107" s="748">
        <v>556306774</v>
      </c>
      <c r="F107" s="571"/>
      <c r="G107" s="571"/>
      <c r="H107" s="654"/>
      <c r="I107" s="654"/>
      <c r="J107" s="654"/>
      <c r="K107" s="654"/>
      <c r="L107" s="654"/>
    </row>
    <row r="108" spans="1:12" ht="15" thickBot="1" x14ac:dyDescent="0.25">
      <c r="A108" s="765" t="s">
        <v>1016</v>
      </c>
      <c r="B108" s="747" t="s">
        <v>1005</v>
      </c>
      <c r="C108" s="747" t="s">
        <v>1006</v>
      </c>
      <c r="D108" s="748">
        <v>26411905</v>
      </c>
      <c r="E108" s="767">
        <v>264560345</v>
      </c>
      <c r="F108" s="571"/>
      <c r="G108" s="571"/>
      <c r="H108" s="654"/>
      <c r="I108" s="654"/>
      <c r="J108" s="654"/>
      <c r="K108" s="654"/>
      <c r="L108" s="654"/>
    </row>
    <row r="109" spans="1:12" x14ac:dyDescent="0.2">
      <c r="A109" s="743"/>
      <c r="B109" s="916"/>
      <c r="C109" s="916"/>
      <c r="D109" s="749"/>
      <c r="E109" s="743"/>
      <c r="F109" s="571"/>
      <c r="G109" s="571"/>
      <c r="H109" s="654"/>
      <c r="I109" s="654"/>
      <c r="J109" s="654"/>
      <c r="K109" s="654"/>
      <c r="L109" s="654"/>
    </row>
    <row r="110" spans="1:12" ht="15" thickBot="1" x14ac:dyDescent="0.25">
      <c r="A110" s="768" t="s">
        <v>1017</v>
      </c>
      <c r="B110" s="916"/>
      <c r="C110" s="916"/>
      <c r="D110" s="751">
        <f>SUM(D106:D109)</f>
        <v>1623589243.2300179</v>
      </c>
      <c r="E110" s="751">
        <f>SUM(E106:E109)</f>
        <v>1375875428</v>
      </c>
      <c r="F110" s="571"/>
      <c r="G110" s="571"/>
      <c r="H110" s="654"/>
      <c r="I110" s="654"/>
      <c r="J110" s="654"/>
      <c r="K110" s="654"/>
      <c r="L110" s="654"/>
    </row>
    <row r="111" spans="1:12" x14ac:dyDescent="0.2">
      <c r="A111" s="743"/>
      <c r="B111" s="916"/>
      <c r="C111" s="916"/>
      <c r="D111" s="743"/>
      <c r="E111" s="743"/>
      <c r="F111" s="575"/>
      <c r="G111" s="575"/>
      <c r="H111" s="655"/>
      <c r="I111" s="655"/>
      <c r="J111" s="655"/>
      <c r="K111" s="655"/>
      <c r="L111" s="655"/>
    </row>
    <row r="112" spans="1:12" ht="15" thickBot="1" x14ac:dyDescent="0.25">
      <c r="A112" s="768" t="s">
        <v>1018</v>
      </c>
      <c r="B112" s="916"/>
      <c r="C112" s="916"/>
      <c r="D112" s="769">
        <f>D110+D103+D64</f>
        <v>9760237821.6300182</v>
      </c>
      <c r="E112" s="769">
        <f>E110+E103+E64</f>
        <v>9981191891</v>
      </c>
      <c r="F112" s="575"/>
      <c r="G112" s="575"/>
      <c r="H112" s="655"/>
      <c r="I112" s="655"/>
      <c r="J112" s="655"/>
      <c r="K112" s="655"/>
      <c r="L112" s="655"/>
    </row>
    <row r="113" spans="1:12" ht="15" thickTop="1" x14ac:dyDescent="0.2">
      <c r="A113" s="644"/>
      <c r="B113" s="645"/>
      <c r="C113" s="646"/>
      <c r="D113" s="643"/>
      <c r="E113" s="643"/>
      <c r="F113" s="575"/>
      <c r="G113" s="575"/>
      <c r="H113" s="655"/>
      <c r="I113" s="655"/>
      <c r="J113" s="655"/>
      <c r="K113" s="655"/>
      <c r="L113" s="655"/>
    </row>
    <row r="114" spans="1:12" x14ac:dyDescent="0.2">
      <c r="A114" s="571"/>
      <c r="B114" s="571"/>
      <c r="C114" s="571"/>
      <c r="D114" s="571"/>
      <c r="E114" s="571"/>
      <c r="F114" s="571"/>
      <c r="G114" s="571"/>
      <c r="H114" s="654"/>
      <c r="I114" s="654"/>
      <c r="J114" s="654"/>
      <c r="K114" s="654"/>
      <c r="L114" s="654"/>
    </row>
    <row r="115" spans="1:12" x14ac:dyDescent="0.2">
      <c r="A115" s="770" t="s">
        <v>2383</v>
      </c>
      <c r="B115" s="770"/>
      <c r="C115" s="571"/>
      <c r="D115" s="571"/>
      <c r="E115" s="571"/>
      <c r="F115" s="571"/>
      <c r="G115" s="571"/>
      <c r="H115" s="654"/>
      <c r="I115" s="654"/>
      <c r="J115" s="654"/>
      <c r="K115" s="654"/>
      <c r="L115" s="654"/>
    </row>
    <row r="116" spans="1:12" ht="15" x14ac:dyDescent="0.25">
      <c r="A116" s="770"/>
      <c r="B116" s="47"/>
      <c r="C116" s="571"/>
      <c r="D116" s="571"/>
      <c r="E116" s="571"/>
      <c r="F116" s="571"/>
      <c r="G116" s="571"/>
      <c r="H116" s="654"/>
      <c r="I116" s="654"/>
      <c r="J116" s="654"/>
      <c r="K116" s="654"/>
      <c r="L116" s="654"/>
    </row>
    <row r="117" spans="1:12" ht="28.5" customHeight="1" x14ac:dyDescent="0.2">
      <c r="A117" s="911" t="s">
        <v>2382</v>
      </c>
      <c r="B117" s="911"/>
      <c r="C117" s="911"/>
      <c r="D117" s="911"/>
      <c r="E117" s="911"/>
      <c r="F117" s="911"/>
      <c r="G117" s="911"/>
      <c r="H117" s="654"/>
      <c r="I117" s="654"/>
      <c r="J117" s="654"/>
      <c r="K117" s="654"/>
      <c r="L117" s="654"/>
    </row>
    <row r="118" spans="1:12" x14ac:dyDescent="0.2">
      <c r="A118" s="571"/>
      <c r="B118" s="571"/>
      <c r="C118" s="571"/>
      <c r="D118" s="571"/>
      <c r="E118" s="571"/>
      <c r="F118" s="571"/>
      <c r="G118" s="571"/>
      <c r="H118" s="654"/>
      <c r="I118" s="654"/>
      <c r="J118" s="654"/>
      <c r="K118" s="654"/>
      <c r="L118" s="654"/>
    </row>
    <row r="119" spans="1:12" x14ac:dyDescent="0.2">
      <c r="A119" s="641" t="s">
        <v>2384</v>
      </c>
      <c r="B119" s="606"/>
      <c r="C119" s="606"/>
      <c r="D119" s="606"/>
      <c r="E119" s="606"/>
      <c r="F119" s="606"/>
      <c r="G119" s="606"/>
    </row>
    <row r="120" spans="1:12" x14ac:dyDescent="0.2">
      <c r="A120" s="606"/>
      <c r="B120" s="606"/>
      <c r="C120" s="606"/>
      <c r="D120" s="606"/>
      <c r="E120" s="606"/>
      <c r="F120" s="606"/>
      <c r="G120" s="606"/>
    </row>
    <row r="121" spans="1:12" x14ac:dyDescent="0.2">
      <c r="A121" s="606" t="s">
        <v>1019</v>
      </c>
      <c r="B121" s="606"/>
      <c r="C121" s="606"/>
      <c r="D121" s="606"/>
      <c r="E121" s="606"/>
      <c r="F121" s="606"/>
      <c r="G121" s="606"/>
    </row>
    <row r="122" spans="1:12" x14ac:dyDescent="0.2">
      <c r="A122" s="606"/>
      <c r="B122" s="606"/>
      <c r="C122" s="606"/>
      <c r="D122" s="606"/>
      <c r="E122" s="606"/>
      <c r="F122" s="606"/>
      <c r="G122" s="606"/>
    </row>
    <row r="123" spans="1:12" x14ac:dyDescent="0.2">
      <c r="A123" s="606"/>
      <c r="B123" s="771">
        <v>2025</v>
      </c>
      <c r="C123" s="606"/>
      <c r="D123" s="771">
        <v>2024</v>
      </c>
      <c r="E123" s="571"/>
      <c r="F123" s="571"/>
      <c r="G123" s="571"/>
      <c r="H123" s="654"/>
      <c r="I123" s="654"/>
      <c r="J123" s="654"/>
      <c r="K123" s="654"/>
      <c r="L123" s="654"/>
    </row>
    <row r="124" spans="1:12" x14ac:dyDescent="0.2">
      <c r="A124" s="641" t="s">
        <v>1020</v>
      </c>
      <c r="B124" s="606"/>
      <c r="C124" s="606"/>
      <c r="D124" s="606"/>
      <c r="E124" s="571"/>
      <c r="F124" s="571"/>
      <c r="G124" s="571"/>
      <c r="H124" s="654"/>
      <c r="I124" s="654"/>
      <c r="J124" s="654"/>
      <c r="K124" s="654"/>
      <c r="L124" s="654"/>
    </row>
    <row r="125" spans="1:12" x14ac:dyDescent="0.2">
      <c r="A125" s="606" t="s">
        <v>1021</v>
      </c>
      <c r="B125" s="642">
        <v>161335643777</v>
      </c>
      <c r="C125" s="606"/>
      <c r="D125" s="642">
        <v>129102331016</v>
      </c>
      <c r="E125" s="571"/>
      <c r="F125" s="571"/>
      <c r="G125" s="571"/>
      <c r="H125" s="654"/>
      <c r="I125" s="654"/>
      <c r="J125" s="654"/>
      <c r="K125" s="654"/>
      <c r="L125" s="654"/>
    </row>
    <row r="126" spans="1:12" x14ac:dyDescent="0.2">
      <c r="A126" s="606" t="s">
        <v>1022</v>
      </c>
      <c r="B126" s="642">
        <v>-43798990068</v>
      </c>
      <c r="C126" s="606"/>
      <c r="D126" s="642">
        <v>-4495731612</v>
      </c>
      <c r="E126" s="571"/>
      <c r="F126" s="571"/>
      <c r="G126" s="571"/>
      <c r="H126" s="654"/>
      <c r="I126" s="654"/>
      <c r="J126" s="654"/>
      <c r="K126" s="654"/>
      <c r="L126" s="654"/>
    </row>
    <row r="127" spans="1:12" x14ac:dyDescent="0.2">
      <c r="A127" s="606" t="s">
        <v>1023</v>
      </c>
      <c r="B127" s="772">
        <f>SUM(B125:B126)</f>
        <v>117536653709</v>
      </c>
      <c r="C127" s="606"/>
      <c r="D127" s="772">
        <f>SUM(D125:D126)</f>
        <v>124606599404</v>
      </c>
      <c r="E127" s="571"/>
      <c r="F127" s="571"/>
      <c r="G127" s="571"/>
      <c r="H127" s="654"/>
      <c r="I127" s="654"/>
      <c r="J127" s="654"/>
      <c r="K127" s="654"/>
      <c r="L127" s="654"/>
    </row>
    <row r="128" spans="1:12" x14ac:dyDescent="0.2">
      <c r="A128" s="641" t="s">
        <v>1024</v>
      </c>
      <c r="B128" s="606"/>
      <c r="C128" s="606"/>
      <c r="D128" s="606"/>
      <c r="E128" s="571"/>
      <c r="F128" s="571"/>
      <c r="G128" s="571"/>
      <c r="H128" s="654"/>
      <c r="I128" s="654"/>
      <c r="J128" s="654"/>
      <c r="K128" s="654"/>
      <c r="L128" s="654"/>
    </row>
    <row r="129" spans="1:12" x14ac:dyDescent="0.2">
      <c r="A129" s="606" t="s">
        <v>1021</v>
      </c>
      <c r="B129" s="642">
        <v>74724163488</v>
      </c>
      <c r="C129" s="606"/>
      <c r="D129" s="642">
        <v>102622266389</v>
      </c>
      <c r="E129" s="571"/>
      <c r="F129" s="571"/>
      <c r="G129" s="571"/>
      <c r="H129" s="654"/>
      <c r="I129" s="654"/>
      <c r="J129" s="654"/>
      <c r="K129" s="654"/>
      <c r="L129" s="654"/>
    </row>
    <row r="130" spans="1:12" x14ac:dyDescent="0.2">
      <c r="A130" s="606" t="s">
        <v>1025</v>
      </c>
      <c r="B130" s="772">
        <f>SUM(B129:B129)</f>
        <v>74724163488</v>
      </c>
      <c r="C130" s="606"/>
      <c r="D130" s="772">
        <f>SUM(D129:D129)</f>
        <v>102622266389</v>
      </c>
      <c r="E130" s="571"/>
      <c r="F130" s="571"/>
      <c r="G130" s="571"/>
      <c r="H130" s="654"/>
      <c r="I130" s="654"/>
      <c r="J130" s="654"/>
      <c r="K130" s="654"/>
      <c r="L130" s="654"/>
    </row>
    <row r="131" spans="1:12" ht="15" thickBot="1" x14ac:dyDescent="0.25">
      <c r="A131" s="606" t="s">
        <v>15</v>
      </c>
      <c r="B131" s="773">
        <f>B127+B130</f>
        <v>192260817197</v>
      </c>
      <c r="C131" s="606"/>
      <c r="D131" s="773">
        <f>D127+D130</f>
        <v>227228865793</v>
      </c>
      <c r="E131" s="571"/>
      <c r="F131" s="571"/>
      <c r="G131" s="571"/>
      <c r="H131" s="654"/>
      <c r="I131" s="654"/>
      <c r="J131" s="654"/>
      <c r="K131" s="654"/>
      <c r="L131" s="654"/>
    </row>
    <row r="132" spans="1:12" ht="15" thickTop="1" x14ac:dyDescent="0.2">
      <c r="A132" s="641" t="s">
        <v>2385</v>
      </c>
      <c r="B132" s="606"/>
      <c r="C132" s="606"/>
      <c r="D132" s="606"/>
      <c r="E132" s="606"/>
      <c r="F132" s="606"/>
      <c r="G132" s="606"/>
    </row>
    <row r="133" spans="1:12" ht="15" customHeight="1" x14ac:dyDescent="0.2">
      <c r="A133" s="908" t="s">
        <v>2231</v>
      </c>
      <c r="B133" s="908"/>
      <c r="C133" s="908"/>
      <c r="D133" s="908"/>
      <c r="E133" s="908"/>
      <c r="F133" s="908"/>
      <c r="G133" s="908"/>
    </row>
    <row r="134" spans="1:12" x14ac:dyDescent="0.2">
      <c r="A134" s="908"/>
      <c r="B134" s="908"/>
      <c r="C134" s="908"/>
      <c r="D134" s="908"/>
      <c r="E134" s="908"/>
      <c r="F134" s="908"/>
      <c r="G134" s="908"/>
      <c r="H134" s="651"/>
      <c r="I134" s="657"/>
      <c r="J134" s="651"/>
      <c r="K134" s="651"/>
      <c r="L134" s="651"/>
    </row>
    <row r="135" spans="1:12" x14ac:dyDescent="0.2">
      <c r="A135" s="606"/>
      <c r="B135" s="606"/>
      <c r="C135" s="606"/>
      <c r="D135" s="606"/>
      <c r="E135" s="606"/>
      <c r="F135" s="606"/>
      <c r="G135" s="606"/>
    </row>
    <row r="136" spans="1:12" x14ac:dyDescent="0.2">
      <c r="A136" s="606" t="s">
        <v>1026</v>
      </c>
      <c r="B136" s="606"/>
      <c r="C136" s="606"/>
      <c r="D136" s="606"/>
      <c r="E136" s="606"/>
      <c r="F136" s="606"/>
      <c r="G136" s="606"/>
    </row>
    <row r="137" spans="1:12" x14ac:dyDescent="0.2">
      <c r="A137" s="774"/>
      <c r="B137" s="775">
        <v>45838</v>
      </c>
      <c r="C137" s="775">
        <v>45473</v>
      </c>
      <c r="D137" s="606"/>
      <c r="E137" s="606"/>
      <c r="F137" s="606"/>
      <c r="G137" s="606"/>
    </row>
    <row r="138" spans="1:12" x14ac:dyDescent="0.2">
      <c r="A138" s="776" t="s">
        <v>2115</v>
      </c>
      <c r="B138" s="777">
        <v>6350179206</v>
      </c>
      <c r="C138" s="777">
        <v>0</v>
      </c>
      <c r="D138" s="583"/>
      <c r="E138" s="571"/>
      <c r="F138" s="571"/>
      <c r="G138" s="571"/>
      <c r="H138" s="654"/>
      <c r="I138" s="654"/>
      <c r="J138" s="654"/>
      <c r="K138" s="654"/>
      <c r="L138" s="654"/>
    </row>
    <row r="139" spans="1:12" x14ac:dyDescent="0.2">
      <c r="A139" s="776" t="s">
        <v>1305</v>
      </c>
      <c r="B139" s="776">
        <v>5397298536</v>
      </c>
      <c r="C139" s="777">
        <v>80592629.460000008</v>
      </c>
      <c r="D139" s="572"/>
      <c r="E139" s="571"/>
      <c r="F139" s="571"/>
      <c r="G139" s="571"/>
      <c r="H139" s="654"/>
      <c r="I139" s="654"/>
      <c r="J139" s="654"/>
      <c r="K139" s="654"/>
      <c r="L139" s="654"/>
    </row>
    <row r="140" spans="1:12" x14ac:dyDescent="0.2">
      <c r="A140" s="778" t="s">
        <v>2235</v>
      </c>
      <c r="B140" s="778">
        <v>1706462730</v>
      </c>
      <c r="C140" s="777">
        <v>0</v>
      </c>
      <c r="D140" s="572"/>
      <c r="E140" s="571"/>
      <c r="F140" s="571"/>
      <c r="G140" s="571"/>
      <c r="H140" s="654"/>
      <c r="I140" s="654"/>
      <c r="J140" s="654"/>
      <c r="K140" s="654"/>
      <c r="L140" s="654"/>
    </row>
    <row r="141" spans="1:12" x14ac:dyDescent="0.2">
      <c r="A141" s="776" t="s">
        <v>1029</v>
      </c>
      <c r="B141" s="776">
        <v>1182855564</v>
      </c>
      <c r="C141" s="777">
        <v>170939754.74000001</v>
      </c>
      <c r="D141" s="572"/>
      <c r="E141" s="571"/>
      <c r="F141" s="571"/>
      <c r="G141" s="571"/>
      <c r="H141" s="654"/>
      <c r="I141" s="654"/>
      <c r="J141" s="654"/>
      <c r="K141" s="654"/>
      <c r="L141" s="654"/>
    </row>
    <row r="142" spans="1:12" x14ac:dyDescent="0.2">
      <c r="A142" s="776" t="s">
        <v>1308</v>
      </c>
      <c r="B142" s="776">
        <v>621156953</v>
      </c>
      <c r="C142" s="777">
        <v>0</v>
      </c>
      <c r="D142" s="572"/>
      <c r="E142" s="571"/>
      <c r="F142" s="571"/>
      <c r="G142" s="571"/>
      <c r="H142" s="654"/>
      <c r="I142" s="654"/>
      <c r="J142" s="654"/>
      <c r="K142" s="654"/>
      <c r="L142" s="654"/>
    </row>
    <row r="143" spans="1:12" x14ac:dyDescent="0.2">
      <c r="A143" s="778" t="s">
        <v>2232</v>
      </c>
      <c r="B143" s="778">
        <v>592752369</v>
      </c>
      <c r="C143" s="777">
        <v>0</v>
      </c>
      <c r="D143" s="572"/>
      <c r="E143" s="571"/>
      <c r="F143" s="571"/>
      <c r="G143" s="571"/>
      <c r="H143" s="654"/>
      <c r="I143" s="654"/>
      <c r="J143" s="654"/>
      <c r="K143" s="654"/>
      <c r="L143" s="654"/>
    </row>
    <row r="144" spans="1:12" x14ac:dyDescent="0.2">
      <c r="A144" s="776" t="s">
        <v>2077</v>
      </c>
      <c r="B144" s="776">
        <v>507901133</v>
      </c>
      <c r="C144" s="777">
        <v>224409607.5</v>
      </c>
      <c r="D144" s="572"/>
      <c r="E144" s="571"/>
      <c r="F144" s="571"/>
      <c r="G144" s="571"/>
      <c r="H144" s="654"/>
      <c r="I144" s="654"/>
      <c r="J144" s="654"/>
      <c r="K144" s="654"/>
      <c r="L144" s="654"/>
    </row>
    <row r="145" spans="1:12" x14ac:dyDescent="0.2">
      <c r="A145" s="776" t="s">
        <v>1291</v>
      </c>
      <c r="B145" s="776">
        <v>373344720</v>
      </c>
      <c r="C145" s="777">
        <v>0</v>
      </c>
      <c r="D145" s="572"/>
      <c r="E145" s="571"/>
      <c r="F145" s="571"/>
      <c r="G145" s="571"/>
      <c r="H145" s="654"/>
      <c r="I145" s="654"/>
      <c r="J145" s="654"/>
      <c r="K145" s="654"/>
      <c r="L145" s="654"/>
    </row>
    <row r="146" spans="1:12" x14ac:dyDescent="0.2">
      <c r="A146" s="776" t="s">
        <v>2234</v>
      </c>
      <c r="B146" s="776">
        <v>352441467</v>
      </c>
      <c r="C146" s="777">
        <v>0</v>
      </c>
      <c r="D146" s="572"/>
      <c r="E146" s="571"/>
      <c r="F146" s="571"/>
      <c r="G146" s="571"/>
      <c r="H146" s="654"/>
      <c r="I146" s="654"/>
      <c r="J146" s="654"/>
      <c r="K146" s="654"/>
      <c r="L146" s="654"/>
    </row>
    <row r="147" spans="1:12" x14ac:dyDescent="0.2">
      <c r="A147" s="776" t="s">
        <v>2369</v>
      </c>
      <c r="B147" s="776">
        <v>338008640</v>
      </c>
      <c r="C147" s="777">
        <v>0</v>
      </c>
      <c r="D147" s="572"/>
      <c r="E147" s="571"/>
      <c r="F147" s="571"/>
      <c r="G147" s="571"/>
      <c r="H147" s="654"/>
      <c r="I147" s="654"/>
      <c r="J147" s="654"/>
      <c r="K147" s="654"/>
      <c r="L147" s="654"/>
    </row>
    <row r="148" spans="1:12" x14ac:dyDescent="0.2">
      <c r="A148" s="776" t="s">
        <v>1033</v>
      </c>
      <c r="B148" s="776">
        <v>161587911</v>
      </c>
      <c r="C148" s="777">
        <v>216179239.87999997</v>
      </c>
      <c r="D148" s="572"/>
      <c r="E148" s="571"/>
      <c r="F148" s="571"/>
      <c r="G148" s="571"/>
      <c r="H148" s="654"/>
      <c r="I148" s="654"/>
      <c r="J148" s="654"/>
      <c r="K148" s="654"/>
      <c r="L148" s="654"/>
    </row>
    <row r="149" spans="1:12" x14ac:dyDescent="0.2">
      <c r="A149" s="776" t="s">
        <v>2370</v>
      </c>
      <c r="B149" s="776">
        <v>70119000</v>
      </c>
      <c r="C149" s="777">
        <v>0</v>
      </c>
      <c r="D149" s="572"/>
      <c r="E149" s="571"/>
      <c r="F149" s="571"/>
      <c r="G149" s="571"/>
      <c r="H149" s="654"/>
      <c r="I149" s="654"/>
      <c r="J149" s="654"/>
      <c r="K149" s="654"/>
      <c r="L149" s="654"/>
    </row>
    <row r="150" spans="1:12" x14ac:dyDescent="0.2">
      <c r="A150" s="778" t="s">
        <v>2083</v>
      </c>
      <c r="B150" s="778">
        <v>63909885</v>
      </c>
      <c r="C150" s="777">
        <v>61801703.360000007</v>
      </c>
      <c r="D150" s="572"/>
      <c r="E150" s="571"/>
      <c r="F150" s="571"/>
      <c r="G150" s="571"/>
      <c r="H150" s="654"/>
      <c r="I150" s="654"/>
      <c r="J150" s="654"/>
      <c r="K150" s="654"/>
      <c r="L150" s="654"/>
    </row>
    <row r="151" spans="1:12" x14ac:dyDescent="0.2">
      <c r="A151" s="778" t="s">
        <v>1109</v>
      </c>
      <c r="B151" s="778">
        <v>32694932</v>
      </c>
      <c r="C151" s="777">
        <v>0</v>
      </c>
      <c r="D151" s="572"/>
      <c r="E151" s="571"/>
      <c r="F151" s="571"/>
      <c r="G151" s="571"/>
      <c r="H151" s="654"/>
      <c r="I151" s="654"/>
      <c r="J151" s="654"/>
      <c r="K151" s="654"/>
      <c r="L151" s="654"/>
    </row>
    <row r="152" spans="1:12" x14ac:dyDescent="0.2">
      <c r="A152" s="778" t="s">
        <v>2084</v>
      </c>
      <c r="B152" s="778">
        <v>28107980</v>
      </c>
      <c r="C152" s="777">
        <v>27180788.5</v>
      </c>
      <c r="D152" s="572"/>
      <c r="E152" s="571"/>
      <c r="F152" s="571"/>
      <c r="G152" s="571"/>
      <c r="H152" s="654"/>
      <c r="I152" s="654"/>
      <c r="J152" s="654"/>
      <c r="K152" s="654"/>
      <c r="L152" s="654"/>
    </row>
    <row r="153" spans="1:12" x14ac:dyDescent="0.2">
      <c r="A153" s="776" t="s">
        <v>2233</v>
      </c>
      <c r="B153" s="776">
        <v>26043755</v>
      </c>
      <c r="C153" s="777">
        <v>0</v>
      </c>
      <c r="D153" s="572"/>
      <c r="E153" s="571"/>
      <c r="F153" s="571"/>
      <c r="G153" s="571"/>
      <c r="H153" s="654"/>
      <c r="I153" s="654"/>
      <c r="J153" s="654"/>
      <c r="K153" s="654"/>
      <c r="L153" s="654"/>
    </row>
    <row r="154" spans="1:12" x14ac:dyDescent="0.2">
      <c r="A154" s="776" t="s">
        <v>2371</v>
      </c>
      <c r="B154" s="776">
        <v>14787318</v>
      </c>
      <c r="C154" s="777">
        <v>0</v>
      </c>
      <c r="D154" s="572"/>
      <c r="E154" s="571"/>
      <c r="F154" s="571"/>
      <c r="G154" s="571"/>
      <c r="H154" s="654"/>
      <c r="I154" s="654"/>
      <c r="J154" s="654"/>
      <c r="K154" s="654"/>
      <c r="L154" s="654"/>
    </row>
    <row r="155" spans="1:12" x14ac:dyDescent="0.2">
      <c r="A155" s="776" t="s">
        <v>1306</v>
      </c>
      <c r="B155" s="776">
        <v>10053662</v>
      </c>
      <c r="C155" s="777">
        <v>8287400</v>
      </c>
      <c r="D155" s="572"/>
      <c r="E155" s="571"/>
      <c r="F155" s="571"/>
      <c r="G155" s="571"/>
      <c r="H155" s="654"/>
      <c r="I155" s="654"/>
      <c r="J155" s="654"/>
      <c r="K155" s="654"/>
      <c r="L155" s="654"/>
    </row>
    <row r="156" spans="1:12" x14ac:dyDescent="0.2">
      <c r="A156" s="778" t="s">
        <v>2086</v>
      </c>
      <c r="B156" s="778">
        <v>8990100</v>
      </c>
      <c r="C156" s="777">
        <v>8536500</v>
      </c>
      <c r="D156" s="572"/>
      <c r="E156" s="571"/>
      <c r="F156" s="571"/>
      <c r="G156" s="571"/>
      <c r="H156" s="654"/>
      <c r="I156" s="654"/>
      <c r="J156" s="654"/>
      <c r="K156" s="654"/>
      <c r="L156" s="654"/>
    </row>
    <row r="157" spans="1:12" x14ac:dyDescent="0.2">
      <c r="A157" s="778" t="s">
        <v>1038</v>
      </c>
      <c r="B157" s="778">
        <v>8907993</v>
      </c>
      <c r="C157" s="777">
        <v>13390066.800000014</v>
      </c>
      <c r="D157" s="572"/>
      <c r="E157" s="571"/>
      <c r="F157" s="571"/>
      <c r="G157" s="571"/>
      <c r="H157" s="654"/>
      <c r="I157" s="654"/>
      <c r="J157" s="654"/>
      <c r="K157" s="654"/>
      <c r="L157" s="654"/>
    </row>
    <row r="158" spans="1:12" x14ac:dyDescent="0.2">
      <c r="A158" s="776" t="s">
        <v>2372</v>
      </c>
      <c r="B158" s="776">
        <v>4207140</v>
      </c>
      <c r="C158" s="777">
        <v>0</v>
      </c>
      <c r="D158" s="572"/>
      <c r="E158" s="571"/>
      <c r="F158" s="571"/>
      <c r="G158" s="571"/>
      <c r="H158" s="654"/>
      <c r="I158" s="654"/>
      <c r="J158" s="654"/>
      <c r="K158" s="654"/>
      <c r="L158" s="654"/>
    </row>
    <row r="159" spans="1:12" x14ac:dyDescent="0.2">
      <c r="A159" s="778" t="s">
        <v>1039</v>
      </c>
      <c r="B159" s="778">
        <v>2731758</v>
      </c>
      <c r="C159" s="777">
        <v>2641646.4200000074</v>
      </c>
      <c r="D159" s="572"/>
      <c r="E159" s="571"/>
      <c r="F159" s="571"/>
      <c r="G159" s="571"/>
      <c r="H159" s="654"/>
      <c r="I159" s="654"/>
      <c r="J159" s="654"/>
      <c r="K159" s="654"/>
      <c r="L159" s="654"/>
    </row>
    <row r="160" spans="1:12" x14ac:dyDescent="0.2">
      <c r="A160" s="776" t="s">
        <v>1027</v>
      </c>
      <c r="B160" s="776">
        <v>2532075</v>
      </c>
      <c r="C160" s="777">
        <v>2448550</v>
      </c>
      <c r="D160" s="572"/>
      <c r="E160" s="571"/>
      <c r="F160" s="571"/>
      <c r="G160" s="571"/>
      <c r="H160" s="654"/>
      <c r="I160" s="654"/>
      <c r="J160" s="654"/>
      <c r="K160" s="654"/>
      <c r="L160" s="654"/>
    </row>
    <row r="161" spans="1:12" x14ac:dyDescent="0.2">
      <c r="A161" s="776" t="s">
        <v>1289</v>
      </c>
      <c r="B161" s="776">
        <v>1802465</v>
      </c>
      <c r="C161" s="777">
        <v>6762660</v>
      </c>
      <c r="D161" s="572"/>
      <c r="E161" s="571"/>
      <c r="F161" s="571"/>
      <c r="G161" s="571"/>
      <c r="H161" s="654"/>
      <c r="I161" s="654"/>
      <c r="J161" s="654"/>
      <c r="K161" s="654"/>
      <c r="L161" s="654"/>
    </row>
    <row r="162" spans="1:12" x14ac:dyDescent="0.2">
      <c r="A162" s="776" t="s">
        <v>1028</v>
      </c>
      <c r="B162" s="778">
        <v>0</v>
      </c>
      <c r="C162" s="777">
        <v>4547123926.7399998</v>
      </c>
      <c r="D162" s="572"/>
      <c r="E162" s="571"/>
      <c r="F162" s="571"/>
      <c r="G162" s="571"/>
      <c r="H162" s="654"/>
      <c r="I162" s="654"/>
      <c r="J162" s="654"/>
      <c r="K162" s="654"/>
      <c r="L162" s="654"/>
    </row>
    <row r="163" spans="1:12" x14ac:dyDescent="0.2">
      <c r="A163" s="778" t="s">
        <v>1032</v>
      </c>
      <c r="B163" s="778">
        <v>0</v>
      </c>
      <c r="C163" s="777">
        <v>2264643750</v>
      </c>
      <c r="D163" s="572"/>
      <c r="E163" s="571"/>
      <c r="F163" s="571"/>
      <c r="G163" s="571"/>
      <c r="H163" s="654"/>
      <c r="I163" s="654"/>
      <c r="J163" s="654"/>
      <c r="K163" s="654"/>
      <c r="L163" s="654"/>
    </row>
    <row r="164" spans="1:12" x14ac:dyDescent="0.2">
      <c r="A164" s="776" t="s">
        <v>1277</v>
      </c>
      <c r="B164" s="776">
        <v>0</v>
      </c>
      <c r="C164" s="777">
        <v>1701629089.3200002</v>
      </c>
      <c r="D164" s="572"/>
      <c r="E164" s="571"/>
      <c r="F164" s="571"/>
      <c r="G164" s="571"/>
      <c r="H164" s="654"/>
      <c r="I164" s="654"/>
      <c r="J164" s="654"/>
      <c r="K164" s="654"/>
      <c r="L164" s="654"/>
    </row>
    <row r="165" spans="1:12" x14ac:dyDescent="0.2">
      <c r="A165" s="776" t="s">
        <v>1030</v>
      </c>
      <c r="B165" s="776">
        <v>0</v>
      </c>
      <c r="C165" s="777">
        <v>944096916.33999968</v>
      </c>
      <c r="D165" s="572"/>
      <c r="E165" s="571"/>
      <c r="F165" s="571"/>
      <c r="G165" s="571"/>
      <c r="H165" s="654"/>
      <c r="I165" s="654"/>
      <c r="J165" s="654"/>
      <c r="K165" s="654"/>
      <c r="L165" s="654"/>
    </row>
    <row r="166" spans="1:12" x14ac:dyDescent="0.2">
      <c r="A166" s="778" t="s">
        <v>1031</v>
      </c>
      <c r="B166" s="778">
        <v>0</v>
      </c>
      <c r="C166" s="777">
        <v>313390299.30000001</v>
      </c>
      <c r="D166" s="572"/>
      <c r="E166" s="571"/>
      <c r="F166" s="571"/>
      <c r="G166" s="571"/>
      <c r="H166" s="654"/>
      <c r="I166" s="654"/>
      <c r="J166" s="654"/>
      <c r="K166" s="654"/>
      <c r="L166" s="654"/>
    </row>
    <row r="167" spans="1:12" x14ac:dyDescent="0.2">
      <c r="A167" s="776" t="s">
        <v>1041</v>
      </c>
      <c r="B167" s="776">
        <v>0</v>
      </c>
      <c r="C167" s="777">
        <v>266703600</v>
      </c>
      <c r="D167" s="572"/>
      <c r="E167" s="571"/>
      <c r="F167" s="571"/>
      <c r="G167" s="571"/>
      <c r="H167" s="654"/>
      <c r="I167" s="654"/>
      <c r="J167" s="654"/>
      <c r="K167" s="654"/>
      <c r="L167" s="654"/>
    </row>
    <row r="168" spans="1:12" x14ac:dyDescent="0.2">
      <c r="A168" s="776" t="s">
        <v>1288</v>
      </c>
      <c r="B168" s="776">
        <v>0</v>
      </c>
      <c r="C168" s="777">
        <v>261476962.84</v>
      </c>
      <c r="D168" s="572"/>
      <c r="E168" s="571"/>
      <c r="F168" s="571"/>
      <c r="G168" s="571"/>
      <c r="H168" s="654"/>
      <c r="I168" s="654"/>
      <c r="J168" s="654"/>
      <c r="K168" s="654"/>
      <c r="L168" s="654"/>
    </row>
    <row r="169" spans="1:12" x14ac:dyDescent="0.2">
      <c r="A169" s="778" t="s">
        <v>1037</v>
      </c>
      <c r="B169" s="778">
        <v>0</v>
      </c>
      <c r="C169" s="777">
        <v>239753728.59999999</v>
      </c>
      <c r="D169" s="572"/>
      <c r="E169" s="571"/>
      <c r="F169" s="571"/>
      <c r="G169" s="571"/>
      <c r="H169" s="654"/>
      <c r="I169" s="654"/>
      <c r="J169" s="654"/>
      <c r="K169" s="654"/>
      <c r="L169" s="654"/>
    </row>
    <row r="170" spans="1:12" x14ac:dyDescent="0.2">
      <c r="A170" s="776" t="s">
        <v>2078</v>
      </c>
      <c r="B170" s="776">
        <v>0</v>
      </c>
      <c r="C170" s="777">
        <v>151051275.52000001</v>
      </c>
      <c r="D170" s="572"/>
      <c r="E170" s="571"/>
      <c r="F170" s="571"/>
      <c r="G170" s="571"/>
      <c r="H170" s="654"/>
      <c r="I170" s="654"/>
      <c r="J170" s="654"/>
      <c r="K170" s="654"/>
      <c r="L170" s="654"/>
    </row>
    <row r="171" spans="1:12" x14ac:dyDescent="0.2">
      <c r="A171" s="776" t="s">
        <v>1413</v>
      </c>
      <c r="B171" s="776">
        <v>0</v>
      </c>
      <c r="C171" s="777">
        <v>116522730</v>
      </c>
      <c r="D171" s="572"/>
      <c r="E171" s="571"/>
      <c r="F171" s="571"/>
      <c r="G171" s="571"/>
      <c r="H171" s="654"/>
      <c r="I171" s="654"/>
      <c r="J171" s="654"/>
      <c r="K171" s="654"/>
      <c r="L171" s="654"/>
    </row>
    <row r="172" spans="1:12" x14ac:dyDescent="0.2">
      <c r="A172" s="776" t="s">
        <v>2079</v>
      </c>
      <c r="B172" s="776">
        <v>0</v>
      </c>
      <c r="C172" s="777">
        <v>94024320</v>
      </c>
      <c r="D172" s="572"/>
      <c r="E172" s="571"/>
      <c r="F172" s="571"/>
      <c r="G172" s="571"/>
      <c r="H172" s="654"/>
      <c r="I172" s="654"/>
      <c r="J172" s="654"/>
      <c r="K172" s="654"/>
      <c r="L172" s="654"/>
    </row>
    <row r="173" spans="1:12" x14ac:dyDescent="0.2">
      <c r="A173" s="776" t="s">
        <v>2080</v>
      </c>
      <c r="B173" s="776">
        <v>0</v>
      </c>
      <c r="C173" s="777">
        <v>91538100</v>
      </c>
      <c r="D173" s="571"/>
      <c r="E173" s="571"/>
      <c r="F173" s="571"/>
      <c r="G173" s="571"/>
      <c r="H173" s="654"/>
      <c r="I173" s="654"/>
      <c r="J173" s="654"/>
      <c r="K173" s="654"/>
      <c r="L173" s="654"/>
    </row>
    <row r="174" spans="1:12" x14ac:dyDescent="0.2">
      <c r="A174" s="778" t="s">
        <v>1035</v>
      </c>
      <c r="B174" s="778">
        <v>0</v>
      </c>
      <c r="C174" s="777">
        <v>82847932.35999997</v>
      </c>
      <c r="D174" s="571"/>
      <c r="E174" s="571"/>
      <c r="F174" s="571"/>
      <c r="G174" s="571"/>
      <c r="H174" s="654"/>
      <c r="I174" s="654"/>
      <c r="J174" s="654"/>
      <c r="K174" s="654"/>
      <c r="L174" s="654"/>
    </row>
    <row r="175" spans="1:12" x14ac:dyDescent="0.2">
      <c r="A175" s="778" t="s">
        <v>2081</v>
      </c>
      <c r="B175" s="778">
        <v>0</v>
      </c>
      <c r="C175" s="777">
        <v>3471441.1799999997</v>
      </c>
      <c r="D175" s="571"/>
      <c r="E175" s="571"/>
      <c r="F175" s="571"/>
      <c r="G175" s="571"/>
      <c r="H175" s="654"/>
      <c r="I175" s="654"/>
      <c r="J175" s="654"/>
      <c r="K175" s="654"/>
      <c r="L175" s="654"/>
    </row>
    <row r="176" spans="1:12" x14ac:dyDescent="0.2">
      <c r="A176" s="778" t="s">
        <v>2082</v>
      </c>
      <c r="B176" s="778">
        <v>0</v>
      </c>
      <c r="C176" s="777">
        <v>62940316.780000001</v>
      </c>
      <c r="D176" s="571"/>
      <c r="E176" s="571"/>
      <c r="F176" s="571"/>
      <c r="G176" s="571"/>
      <c r="H176" s="654"/>
      <c r="I176" s="654"/>
      <c r="J176" s="654"/>
      <c r="K176" s="654"/>
      <c r="L176" s="654"/>
    </row>
    <row r="177" spans="1:12" x14ac:dyDescent="0.2">
      <c r="A177" s="778" t="s">
        <v>1036</v>
      </c>
      <c r="B177" s="778">
        <v>0</v>
      </c>
      <c r="C177" s="777">
        <v>46146277.379999995</v>
      </c>
      <c r="D177" s="571"/>
      <c r="E177" s="571"/>
      <c r="F177" s="571"/>
      <c r="G177" s="571"/>
      <c r="H177" s="654"/>
      <c r="I177" s="654"/>
      <c r="J177" s="654"/>
      <c r="K177" s="654"/>
      <c r="L177" s="654"/>
    </row>
    <row r="178" spans="1:12" x14ac:dyDescent="0.2">
      <c r="A178" s="776" t="s">
        <v>1309</v>
      </c>
      <c r="B178" s="776">
        <v>0</v>
      </c>
      <c r="C178" s="777">
        <v>14621548.799999993</v>
      </c>
      <c r="D178" s="571"/>
      <c r="E178" s="571"/>
      <c r="F178" s="571"/>
      <c r="G178" s="571"/>
      <c r="H178" s="654"/>
      <c r="I178" s="654"/>
      <c r="J178" s="654"/>
      <c r="K178" s="654"/>
      <c r="L178" s="654"/>
    </row>
    <row r="179" spans="1:12" x14ac:dyDescent="0.2">
      <c r="A179" s="778" t="s">
        <v>2085</v>
      </c>
      <c r="B179" s="778">
        <v>0</v>
      </c>
      <c r="C179" s="777">
        <v>14099881</v>
      </c>
      <c r="D179" s="571"/>
      <c r="E179" s="571"/>
      <c r="F179" s="571"/>
      <c r="G179" s="571"/>
      <c r="H179" s="654"/>
      <c r="I179" s="654"/>
      <c r="J179" s="654"/>
      <c r="K179" s="654"/>
      <c r="L179" s="654"/>
    </row>
    <row r="180" spans="1:12" x14ac:dyDescent="0.2">
      <c r="A180" s="778" t="s">
        <v>1034</v>
      </c>
      <c r="B180" s="778">
        <v>0</v>
      </c>
      <c r="C180" s="777">
        <v>10942456.940000001</v>
      </c>
      <c r="D180" s="571"/>
      <c r="E180" s="571"/>
      <c r="F180" s="571"/>
      <c r="G180" s="571"/>
      <c r="H180" s="654"/>
      <c r="I180" s="654"/>
      <c r="J180" s="654"/>
      <c r="K180" s="654"/>
      <c r="L180" s="654"/>
    </row>
    <row r="181" spans="1:12" x14ac:dyDescent="0.2">
      <c r="A181" s="776" t="s">
        <v>1415</v>
      </c>
      <c r="B181" s="778">
        <v>0</v>
      </c>
      <c r="C181" s="777">
        <v>8475750</v>
      </c>
      <c r="D181" s="571"/>
      <c r="E181" s="571"/>
      <c r="F181" s="571"/>
      <c r="G181" s="571"/>
      <c r="H181" s="654"/>
      <c r="I181" s="654"/>
      <c r="J181" s="654"/>
      <c r="K181" s="654"/>
      <c r="L181" s="654"/>
    </row>
    <row r="182" spans="1:12" x14ac:dyDescent="0.2">
      <c r="A182" s="778" t="s">
        <v>1132</v>
      </c>
      <c r="B182" s="778">
        <v>0</v>
      </c>
      <c r="C182" s="777">
        <v>5677211.2566999998</v>
      </c>
      <c r="D182" s="571"/>
      <c r="E182" s="571"/>
      <c r="F182" s="571"/>
      <c r="G182" s="571"/>
      <c r="H182" s="654"/>
      <c r="I182" s="654"/>
      <c r="J182" s="654"/>
      <c r="K182" s="654"/>
      <c r="L182" s="654"/>
    </row>
    <row r="183" spans="1:12" x14ac:dyDescent="0.2">
      <c r="A183" s="778" t="s">
        <v>2373</v>
      </c>
      <c r="B183" s="778">
        <v>275235183</v>
      </c>
      <c r="C183" s="778">
        <v>266367676.38000014</v>
      </c>
      <c r="D183" s="571"/>
      <c r="E183" s="571"/>
      <c r="F183" s="571"/>
      <c r="G183" s="571"/>
      <c r="H183" s="654"/>
      <c r="I183" s="654"/>
      <c r="J183" s="654"/>
      <c r="K183" s="654"/>
      <c r="L183" s="654"/>
    </row>
    <row r="184" spans="1:12" ht="15" thickBot="1" x14ac:dyDescent="0.25">
      <c r="A184" s="779" t="s">
        <v>1042</v>
      </c>
      <c r="B184" s="780">
        <f>SUM(B138:B183)</f>
        <v>18134112475</v>
      </c>
      <c r="C184" s="780">
        <f>SUM(C138:C183)</f>
        <v>12330715737.396702</v>
      </c>
      <c r="D184" s="571"/>
      <c r="E184" s="571"/>
      <c r="F184" s="571"/>
      <c r="G184" s="571"/>
      <c r="H184" s="654"/>
      <c r="I184" s="654"/>
      <c r="J184" s="654"/>
      <c r="K184" s="654"/>
      <c r="L184" s="654"/>
    </row>
    <row r="185" spans="1:12" ht="15" thickTop="1" x14ac:dyDescent="0.2">
      <c r="A185" s="665"/>
      <c r="B185" s="666"/>
      <c r="C185" s="666"/>
      <c r="D185" s="571"/>
      <c r="E185" s="571"/>
      <c r="F185" s="571"/>
      <c r="G185" s="571"/>
      <c r="H185" s="654"/>
      <c r="I185" s="654"/>
      <c r="J185" s="654"/>
      <c r="K185" s="654"/>
      <c r="L185" s="654"/>
    </row>
    <row r="186" spans="1:12" x14ac:dyDescent="0.2">
      <c r="A186" s="571"/>
      <c r="B186" s="571"/>
      <c r="C186" s="571"/>
      <c r="D186" s="571"/>
      <c r="E186" s="571"/>
      <c r="F186" s="571"/>
      <c r="G186" s="571"/>
      <c r="H186" s="654"/>
      <c r="I186" s="654"/>
      <c r="J186" s="654"/>
      <c r="K186" s="654"/>
      <c r="L186" s="654"/>
    </row>
    <row r="187" spans="1:12" x14ac:dyDescent="0.2">
      <c r="A187" s="641" t="s">
        <v>2386</v>
      </c>
      <c r="B187" s="606"/>
      <c r="C187" s="606"/>
      <c r="D187" s="606"/>
      <c r="E187" s="606"/>
      <c r="F187" s="606"/>
      <c r="G187" s="606"/>
    </row>
    <row r="188" spans="1:12" ht="36" customHeight="1" x14ac:dyDescent="0.2">
      <c r="A188" s="908" t="s">
        <v>2236</v>
      </c>
      <c r="B188" s="908"/>
      <c r="C188" s="908"/>
      <c r="D188" s="908"/>
      <c r="E188" s="908"/>
      <c r="F188" s="908"/>
      <c r="G188" s="908"/>
      <c r="H188" s="651"/>
    </row>
    <row r="189" spans="1:12" ht="15" x14ac:dyDescent="0.25">
      <c r="A189" s="606"/>
      <c r="B189" s="781">
        <v>45838</v>
      </c>
      <c r="C189" s="47"/>
      <c r="D189" s="781">
        <v>45473</v>
      </c>
      <c r="E189" s="571"/>
      <c r="F189" s="606"/>
      <c r="G189" s="606"/>
    </row>
    <row r="190" spans="1:12" ht="15" x14ac:dyDescent="0.25">
      <c r="A190" s="606" t="s">
        <v>1043</v>
      </c>
      <c r="B190" s="642">
        <v>1972326138</v>
      </c>
      <c r="C190" s="47"/>
      <c r="D190" s="642">
        <v>2799766928</v>
      </c>
      <c r="E190" s="571"/>
      <c r="F190" s="606"/>
      <c r="G190" s="606"/>
    </row>
    <row r="191" spans="1:12" ht="15" x14ac:dyDescent="0.25">
      <c r="A191" s="606" t="s">
        <v>1044</v>
      </c>
      <c r="B191" s="642">
        <v>2160212019</v>
      </c>
      <c r="C191" s="47"/>
      <c r="D191" s="642">
        <v>974869291</v>
      </c>
      <c r="E191" s="571"/>
      <c r="F191" s="606"/>
      <c r="G191" s="606"/>
    </row>
    <row r="192" spans="1:12" ht="15" x14ac:dyDescent="0.25">
      <c r="A192" s="606" t="s">
        <v>1045</v>
      </c>
      <c r="B192" s="642">
        <v>82462701</v>
      </c>
      <c r="C192" s="47"/>
      <c r="D192" s="642">
        <v>82462701</v>
      </c>
      <c r="E192" s="571"/>
      <c r="F192" s="606"/>
      <c r="G192" s="606"/>
    </row>
    <row r="193" spans="1:7" ht="15" x14ac:dyDescent="0.25">
      <c r="A193" s="606" t="s">
        <v>1046</v>
      </c>
      <c r="B193" s="642">
        <v>627720486</v>
      </c>
      <c r="C193" s="47"/>
      <c r="D193" s="642">
        <v>614323767</v>
      </c>
      <c r="E193" s="571"/>
      <c r="F193" s="606"/>
      <c r="G193" s="606"/>
    </row>
    <row r="194" spans="1:7" ht="15" x14ac:dyDescent="0.25">
      <c r="A194" s="606" t="s">
        <v>1047</v>
      </c>
      <c r="B194" s="642">
        <v>0</v>
      </c>
      <c r="C194" s="47"/>
      <c r="D194" s="642">
        <v>126462339</v>
      </c>
      <c r="E194" s="571"/>
      <c r="F194" s="606"/>
      <c r="G194" s="606"/>
    </row>
    <row r="195" spans="1:7" ht="15" x14ac:dyDescent="0.25">
      <c r="A195" s="606" t="s">
        <v>1048</v>
      </c>
      <c r="B195" s="642">
        <v>166690994.55999708</v>
      </c>
      <c r="C195" s="47"/>
      <c r="D195" s="642">
        <v>0</v>
      </c>
      <c r="E195" s="571"/>
      <c r="F195" s="606"/>
      <c r="G195" s="606"/>
    </row>
    <row r="196" spans="1:7" ht="15" x14ac:dyDescent="0.25">
      <c r="A196" s="606" t="s">
        <v>829</v>
      </c>
      <c r="B196" s="642">
        <v>232651844</v>
      </c>
      <c r="C196" s="47"/>
      <c r="D196" s="642">
        <f>242271170.200026+277283172</f>
        <v>519554342.20002604</v>
      </c>
      <c r="E196" s="571"/>
      <c r="F196" s="606"/>
      <c r="G196" s="606"/>
    </row>
    <row r="197" spans="1:7" ht="15.75" thickBot="1" x14ac:dyDescent="0.3">
      <c r="A197" s="641" t="s">
        <v>1049</v>
      </c>
      <c r="B197" s="782">
        <f>SUM(B190:B196)</f>
        <v>5242064182.5599976</v>
      </c>
      <c r="C197" s="47"/>
      <c r="D197" s="782">
        <f>SUM(D190:D196)</f>
        <v>5117439368.2000256</v>
      </c>
      <c r="E197" s="571"/>
      <c r="F197" s="606"/>
      <c r="G197" s="606"/>
    </row>
    <row r="198" spans="1:7" ht="15" thickTop="1" x14ac:dyDescent="0.2">
      <c r="A198" s="571"/>
      <c r="B198" s="572"/>
      <c r="C198" s="571"/>
      <c r="D198" s="572"/>
      <c r="E198" s="571"/>
      <c r="F198" s="606"/>
      <c r="G198" s="606"/>
    </row>
    <row r="199" spans="1:7" x14ac:dyDescent="0.2">
      <c r="A199" s="641" t="s">
        <v>2387</v>
      </c>
      <c r="B199" s="606"/>
      <c r="C199" s="606"/>
      <c r="D199" s="606"/>
      <c r="E199" s="606"/>
      <c r="F199" s="606"/>
      <c r="G199" s="606"/>
    </row>
    <row r="200" spans="1:7" x14ac:dyDescent="0.2">
      <c r="A200" s="606"/>
      <c r="B200" s="606"/>
      <c r="C200" s="606"/>
      <c r="D200" s="606"/>
      <c r="E200" s="606"/>
      <c r="F200" s="606"/>
      <c r="G200" s="606"/>
    </row>
    <row r="201" spans="1:7" x14ac:dyDescent="0.2">
      <c r="A201" s="606" t="s">
        <v>1050</v>
      </c>
      <c r="B201" s="606"/>
      <c r="C201" s="606"/>
      <c r="D201" s="606"/>
      <c r="E201" s="606"/>
      <c r="F201" s="606"/>
      <c r="G201" s="606"/>
    </row>
    <row r="202" spans="1:7" x14ac:dyDescent="0.2">
      <c r="A202" s="606"/>
      <c r="B202" s="606"/>
      <c r="C202" s="606"/>
      <c r="D202" s="571"/>
      <c r="E202" s="606"/>
      <c r="F202" s="606"/>
      <c r="G202" s="606"/>
    </row>
    <row r="203" spans="1:7" x14ac:dyDescent="0.2">
      <c r="A203" s="783"/>
      <c r="B203" s="784">
        <v>45838</v>
      </c>
      <c r="C203" s="784">
        <v>45473</v>
      </c>
      <c r="D203" s="576"/>
      <c r="E203" s="606"/>
      <c r="F203" s="606"/>
      <c r="G203" s="606"/>
    </row>
    <row r="204" spans="1:7" x14ac:dyDescent="0.2">
      <c r="A204" s="785" t="s">
        <v>1051</v>
      </c>
      <c r="B204" s="786" t="s">
        <v>1052</v>
      </c>
      <c r="C204" s="786" t="s">
        <v>1052</v>
      </c>
      <c r="D204" s="574"/>
      <c r="E204" s="606"/>
      <c r="F204" s="606"/>
      <c r="G204" s="606"/>
    </row>
    <row r="205" spans="1:7" x14ac:dyDescent="0.2">
      <c r="A205" s="787" t="s">
        <v>877</v>
      </c>
      <c r="B205" s="788">
        <v>16575349773</v>
      </c>
      <c r="C205" s="788">
        <v>11969503491</v>
      </c>
      <c r="D205" s="572"/>
      <c r="E205" s="606"/>
      <c r="F205" s="606"/>
      <c r="G205" s="606"/>
    </row>
    <row r="206" spans="1:7" x14ac:dyDescent="0.2">
      <c r="A206" s="787" t="s">
        <v>878</v>
      </c>
      <c r="B206" s="788">
        <v>6859838261</v>
      </c>
      <c r="C206" s="788">
        <v>5079119133</v>
      </c>
      <c r="D206" s="572"/>
      <c r="E206" s="606"/>
      <c r="F206" s="606"/>
      <c r="G206" s="606"/>
    </row>
    <row r="207" spans="1:7" x14ac:dyDescent="0.2">
      <c r="A207" s="787" t="s">
        <v>1292</v>
      </c>
      <c r="B207" s="788">
        <v>2666631171</v>
      </c>
      <c r="C207" s="788">
        <v>1059452898</v>
      </c>
      <c r="D207" s="572"/>
      <c r="E207" s="606"/>
      <c r="F207" s="606"/>
      <c r="G207" s="606"/>
    </row>
    <row r="208" spans="1:7" x14ac:dyDescent="0.2">
      <c r="A208" s="787" t="s">
        <v>1293</v>
      </c>
      <c r="B208" s="788">
        <v>147480233</v>
      </c>
      <c r="C208" s="788">
        <v>147480232</v>
      </c>
      <c r="D208" s="572"/>
      <c r="E208" s="606"/>
      <c r="F208" s="606"/>
      <c r="G208" s="606"/>
    </row>
    <row r="209" spans="1:7" x14ac:dyDescent="0.2">
      <c r="A209" s="787" t="s">
        <v>1294</v>
      </c>
      <c r="B209" s="788">
        <v>13152404</v>
      </c>
      <c r="C209" s="788">
        <v>13152404</v>
      </c>
      <c r="D209" s="572"/>
      <c r="E209" s="606"/>
      <c r="F209" s="606"/>
      <c r="G209" s="606"/>
    </row>
    <row r="210" spans="1:7" x14ac:dyDescent="0.2">
      <c r="A210" s="787" t="s">
        <v>1295</v>
      </c>
      <c r="B210" s="788">
        <v>199499628</v>
      </c>
      <c r="C210" s="788">
        <v>268144228</v>
      </c>
      <c r="D210" s="572"/>
      <c r="E210" s="606"/>
      <c r="F210" s="606"/>
      <c r="G210" s="606"/>
    </row>
    <row r="211" spans="1:7" x14ac:dyDescent="0.2">
      <c r="A211" s="787" t="s">
        <v>887</v>
      </c>
      <c r="B211" s="788">
        <v>30144801</v>
      </c>
      <c r="C211" s="788">
        <v>316357569</v>
      </c>
      <c r="D211" s="572"/>
      <c r="E211" s="606"/>
      <c r="F211" s="606"/>
      <c r="G211" s="606"/>
    </row>
    <row r="212" spans="1:7" x14ac:dyDescent="0.2">
      <c r="A212" s="787" t="s">
        <v>1296</v>
      </c>
      <c r="B212" s="788">
        <v>10073968</v>
      </c>
      <c r="C212" s="788">
        <v>10073968</v>
      </c>
      <c r="D212" s="572"/>
      <c r="E212" s="606"/>
      <c r="F212" s="606"/>
      <c r="G212" s="606"/>
    </row>
    <row r="213" spans="1:7" x14ac:dyDescent="0.2">
      <c r="A213" s="787" t="s">
        <v>885</v>
      </c>
      <c r="B213" s="788">
        <v>0</v>
      </c>
      <c r="C213" s="788">
        <v>1080398793</v>
      </c>
      <c r="D213" s="572"/>
      <c r="E213" s="606"/>
      <c r="F213" s="606"/>
      <c r="G213" s="606"/>
    </row>
    <row r="214" spans="1:7" x14ac:dyDescent="0.2">
      <c r="A214" s="787" t="s">
        <v>1297</v>
      </c>
      <c r="B214" s="788">
        <v>1159515736</v>
      </c>
      <c r="C214" s="788">
        <v>2493357175</v>
      </c>
      <c r="D214" s="572"/>
      <c r="E214" s="606"/>
      <c r="F214" s="606"/>
      <c r="G214" s="606"/>
    </row>
    <row r="215" spans="1:7" x14ac:dyDescent="0.2">
      <c r="A215" s="787" t="s">
        <v>883</v>
      </c>
      <c r="B215" s="788">
        <v>139918969</v>
      </c>
      <c r="C215" s="788">
        <v>541055855</v>
      </c>
      <c r="D215" s="572"/>
      <c r="E215" s="606"/>
      <c r="F215" s="606"/>
      <c r="G215" s="606"/>
    </row>
    <row r="216" spans="1:7" x14ac:dyDescent="0.2">
      <c r="A216" s="787" t="s">
        <v>1298</v>
      </c>
      <c r="B216" s="788">
        <v>14136364</v>
      </c>
      <c r="C216" s="788">
        <v>22621848</v>
      </c>
      <c r="D216" s="572"/>
      <c r="E216" s="606"/>
      <c r="F216" s="606"/>
      <c r="G216" s="606"/>
    </row>
    <row r="217" spans="1:7" x14ac:dyDescent="0.2">
      <c r="A217" s="787" t="s">
        <v>1396</v>
      </c>
      <c r="B217" s="788">
        <v>2447506523</v>
      </c>
      <c r="C217" s="788">
        <v>2839119902</v>
      </c>
      <c r="D217" s="572"/>
      <c r="E217" s="606"/>
      <c r="F217" s="606"/>
      <c r="G217" s="606"/>
    </row>
    <row r="218" spans="1:7" x14ac:dyDescent="0.2">
      <c r="A218" s="787" t="s">
        <v>2109</v>
      </c>
      <c r="B218" s="788">
        <v>268144178</v>
      </c>
      <c r="C218" s="788">
        <v>0</v>
      </c>
      <c r="D218" s="572"/>
      <c r="E218" s="606"/>
      <c r="F218" s="606"/>
      <c r="G218" s="606"/>
    </row>
    <row r="219" spans="1:7" x14ac:dyDescent="0.2">
      <c r="A219" s="787" t="s">
        <v>2110</v>
      </c>
      <c r="B219" s="788">
        <v>157579985</v>
      </c>
      <c r="C219" s="788">
        <v>0</v>
      </c>
      <c r="D219" s="572"/>
      <c r="E219" s="606"/>
      <c r="F219" s="606"/>
      <c r="G219" s="606"/>
    </row>
    <row r="220" spans="1:7" x14ac:dyDescent="0.2">
      <c r="A220" s="787" t="s">
        <v>1397</v>
      </c>
      <c r="B220" s="788">
        <v>0</v>
      </c>
      <c r="C220" s="788">
        <v>1734063457</v>
      </c>
      <c r="D220" s="572"/>
      <c r="E220" s="606"/>
      <c r="F220" s="606"/>
      <c r="G220" s="606"/>
    </row>
    <row r="221" spans="1:7" x14ac:dyDescent="0.2">
      <c r="A221" s="787" t="s">
        <v>1398</v>
      </c>
      <c r="B221" s="788">
        <v>4310332548</v>
      </c>
      <c r="C221" s="788">
        <v>4914737814</v>
      </c>
      <c r="D221" s="572"/>
      <c r="E221" s="606"/>
      <c r="F221" s="606"/>
      <c r="G221" s="606"/>
    </row>
    <row r="222" spans="1:7" x14ac:dyDescent="0.2">
      <c r="A222" s="787" t="s">
        <v>1299</v>
      </c>
      <c r="B222" s="788">
        <v>8888632363</v>
      </c>
      <c r="C222" s="788">
        <v>2156857029</v>
      </c>
      <c r="D222" s="572"/>
      <c r="E222" s="606"/>
      <c r="F222" s="606"/>
      <c r="G222" s="606"/>
    </row>
    <row r="223" spans="1:7" x14ac:dyDescent="0.2">
      <c r="A223" s="787" t="s">
        <v>875</v>
      </c>
      <c r="B223" s="788">
        <v>43327894874</v>
      </c>
      <c r="C223" s="788">
        <v>51132148738</v>
      </c>
      <c r="D223" s="572"/>
      <c r="E223" s="606"/>
      <c r="F223" s="606"/>
      <c r="G223" s="606"/>
    </row>
    <row r="224" spans="1:7" x14ac:dyDescent="0.2">
      <c r="A224" s="787" t="s">
        <v>876</v>
      </c>
      <c r="B224" s="788">
        <v>22236543514</v>
      </c>
      <c r="C224" s="788">
        <v>24374217848</v>
      </c>
      <c r="D224" s="572"/>
      <c r="E224" s="606"/>
      <c r="F224" s="606"/>
      <c r="G224" s="606"/>
    </row>
    <row r="225" spans="1:7" x14ac:dyDescent="0.2">
      <c r="A225" s="787" t="s">
        <v>879</v>
      </c>
      <c r="B225" s="788">
        <v>4320374725</v>
      </c>
      <c r="C225" s="788">
        <v>2478729709</v>
      </c>
      <c r="D225" s="572"/>
      <c r="E225" s="606"/>
      <c r="F225" s="606"/>
      <c r="G225" s="606"/>
    </row>
    <row r="226" spans="1:7" x14ac:dyDescent="0.2">
      <c r="A226" s="787" t="s">
        <v>882</v>
      </c>
      <c r="B226" s="788">
        <v>8535062127</v>
      </c>
      <c r="C226" s="788">
        <v>8535062127</v>
      </c>
      <c r="D226" s="572"/>
      <c r="E226" s="606"/>
      <c r="F226" s="606"/>
      <c r="G226" s="606"/>
    </row>
    <row r="227" spans="1:7" x14ac:dyDescent="0.2">
      <c r="A227" s="787" t="s">
        <v>880</v>
      </c>
      <c r="B227" s="788">
        <v>965796041</v>
      </c>
      <c r="C227" s="788">
        <v>965796041</v>
      </c>
      <c r="D227" s="572"/>
      <c r="E227" s="606"/>
      <c r="F227" s="606"/>
      <c r="G227" s="606"/>
    </row>
    <row r="228" spans="1:7" x14ac:dyDescent="0.2">
      <c r="A228" s="787" t="s">
        <v>884</v>
      </c>
      <c r="B228" s="788">
        <v>103766806</v>
      </c>
      <c r="C228" s="788">
        <v>103766806</v>
      </c>
      <c r="D228" s="572"/>
      <c r="E228" s="606"/>
      <c r="F228" s="606"/>
      <c r="G228" s="606"/>
    </row>
    <row r="229" spans="1:7" x14ac:dyDescent="0.2">
      <c r="A229" s="787" t="s">
        <v>92</v>
      </c>
      <c r="B229" s="788">
        <v>933067454</v>
      </c>
      <c r="C229" s="788">
        <v>1260393023</v>
      </c>
      <c r="D229" s="572"/>
      <c r="E229" s="606"/>
      <c r="F229" s="606"/>
      <c r="G229" s="606"/>
    </row>
    <row r="230" spans="1:7" x14ac:dyDescent="0.2">
      <c r="A230" s="787" t="s">
        <v>1300</v>
      </c>
      <c r="B230" s="788">
        <v>1162808517</v>
      </c>
      <c r="C230" s="788">
        <v>728988389</v>
      </c>
      <c r="D230" s="572"/>
      <c r="E230" s="606"/>
      <c r="F230" s="606"/>
      <c r="G230" s="606"/>
    </row>
    <row r="231" spans="1:7" x14ac:dyDescent="0.2">
      <c r="A231" s="787" t="s">
        <v>993</v>
      </c>
      <c r="B231" s="788">
        <v>13221921628</v>
      </c>
      <c r="C231" s="788">
        <v>11561845484</v>
      </c>
      <c r="D231" s="572"/>
      <c r="E231" s="606"/>
      <c r="F231" s="606"/>
      <c r="G231" s="606"/>
    </row>
    <row r="232" spans="1:7" x14ac:dyDescent="0.2">
      <c r="A232" s="787" t="s">
        <v>1301</v>
      </c>
      <c r="B232" s="788">
        <v>7979091259</v>
      </c>
      <c r="C232" s="788">
        <v>19456631074</v>
      </c>
      <c r="D232" s="572"/>
      <c r="E232" s="606"/>
      <c r="F232" s="606"/>
      <c r="G232" s="606"/>
    </row>
    <row r="233" spans="1:7" x14ac:dyDescent="0.2">
      <c r="A233" s="787" t="s">
        <v>1302</v>
      </c>
      <c r="B233" s="788">
        <v>0</v>
      </c>
      <c r="C233" s="788">
        <v>246996</v>
      </c>
      <c r="D233" s="572"/>
      <c r="E233" s="606"/>
      <c r="F233" s="606"/>
      <c r="G233" s="606"/>
    </row>
    <row r="234" spans="1:7" x14ac:dyDescent="0.2">
      <c r="A234" s="787" t="s">
        <v>1053</v>
      </c>
      <c r="B234" s="788">
        <v>6221754780</v>
      </c>
      <c r="C234" s="788">
        <v>1556996370</v>
      </c>
      <c r="D234" s="572"/>
      <c r="E234" s="606"/>
      <c r="F234" s="606"/>
      <c r="G234" s="606"/>
    </row>
    <row r="235" spans="1:7" x14ac:dyDescent="0.2">
      <c r="A235" s="787" t="s">
        <v>992</v>
      </c>
      <c r="B235" s="788">
        <v>41732456</v>
      </c>
      <c r="C235" s="788">
        <v>70750238</v>
      </c>
      <c r="D235" s="572"/>
      <c r="E235" s="606"/>
      <c r="F235" s="606"/>
      <c r="G235" s="606"/>
    </row>
    <row r="236" spans="1:7" x14ac:dyDescent="0.2">
      <c r="A236" s="787" t="s">
        <v>881</v>
      </c>
      <c r="B236" s="788">
        <v>43129702321</v>
      </c>
      <c r="C236" s="788">
        <v>38393085338</v>
      </c>
      <c r="D236" s="572"/>
      <c r="E236" s="606"/>
      <c r="F236" s="606"/>
      <c r="G236" s="606"/>
    </row>
    <row r="237" spans="1:7" x14ac:dyDescent="0.2">
      <c r="A237" s="787" t="s">
        <v>1399</v>
      </c>
      <c r="B237" s="788">
        <v>0</v>
      </c>
      <c r="C237" s="788">
        <v>3354961444</v>
      </c>
      <c r="D237" s="572"/>
      <c r="E237" s="606"/>
      <c r="F237" s="606"/>
      <c r="G237" s="606"/>
    </row>
    <row r="238" spans="1:7" x14ac:dyDescent="0.2">
      <c r="A238" s="787" t="s">
        <v>886</v>
      </c>
      <c r="B238" s="788">
        <v>9570323200</v>
      </c>
      <c r="C238" s="788">
        <v>14768984795</v>
      </c>
      <c r="D238" s="571"/>
      <c r="E238" s="606"/>
      <c r="F238" s="606"/>
      <c r="G238" s="606"/>
    </row>
    <row r="239" spans="1:7" ht="15" thickBot="1" x14ac:dyDescent="0.25">
      <c r="A239" s="785" t="s">
        <v>1042</v>
      </c>
      <c r="B239" s="789">
        <f>SUM(B205:B238)</f>
        <v>205637776607</v>
      </c>
      <c r="C239" s="789">
        <f>SUM(C205:C238)</f>
        <v>213388100216</v>
      </c>
      <c r="D239" s="606"/>
      <c r="E239" s="606"/>
      <c r="F239" s="606"/>
      <c r="G239" s="606"/>
    </row>
    <row r="240" spans="1:7" ht="15" thickTop="1" x14ac:dyDescent="0.2">
      <c r="A240" s="606" t="s">
        <v>41</v>
      </c>
      <c r="B240" s="606"/>
      <c r="C240" s="606"/>
      <c r="D240" s="606"/>
      <c r="E240" s="606"/>
      <c r="F240" s="606"/>
      <c r="G240" s="606"/>
    </row>
    <row r="241" spans="1:8" x14ac:dyDescent="0.2">
      <c r="A241" s="641" t="s">
        <v>2388</v>
      </c>
      <c r="B241" s="606"/>
      <c r="C241" s="606"/>
      <c r="D241" s="606"/>
      <c r="E241" s="606"/>
      <c r="F241" s="606"/>
      <c r="G241" s="606"/>
    </row>
    <row r="242" spans="1:8" x14ac:dyDescent="0.2">
      <c r="A242" s="606"/>
      <c r="B242" s="606"/>
      <c r="C242" s="606"/>
      <c r="D242" s="606"/>
      <c r="E242" s="606"/>
      <c r="F242" s="606"/>
      <c r="G242" s="606"/>
    </row>
    <row r="243" spans="1:8" ht="25.5" customHeight="1" x14ac:dyDescent="0.2">
      <c r="A243" s="908" t="s">
        <v>1303</v>
      </c>
      <c r="B243" s="908"/>
      <c r="C243" s="908"/>
      <c r="D243" s="908"/>
      <c r="E243" s="908"/>
      <c r="F243" s="908"/>
      <c r="G243" s="908"/>
      <c r="H243" s="651"/>
    </row>
    <row r="244" spans="1:8" x14ac:dyDescent="0.2">
      <c r="A244" s="715" t="s">
        <v>1026</v>
      </c>
      <c r="B244" s="656"/>
      <c r="C244" s="656"/>
      <c r="D244" s="656"/>
      <c r="E244" s="656"/>
      <c r="F244" s="656"/>
      <c r="G244" s="656"/>
      <c r="H244" s="651"/>
    </row>
    <row r="245" spans="1:8" x14ac:dyDescent="0.2">
      <c r="A245" s="606"/>
      <c r="B245" s="781">
        <v>45838</v>
      </c>
      <c r="C245" s="606"/>
      <c r="D245" s="781">
        <v>45473</v>
      </c>
      <c r="E245" s="606"/>
      <c r="F245" s="606"/>
      <c r="G245" s="606"/>
    </row>
    <row r="246" spans="1:8" x14ac:dyDescent="0.2">
      <c r="A246" s="606" t="s">
        <v>1054</v>
      </c>
      <c r="B246" s="642">
        <v>0</v>
      </c>
      <c r="C246" s="606"/>
      <c r="D246" s="642">
        <v>489454789</v>
      </c>
      <c r="E246" s="606"/>
      <c r="F246" s="606"/>
      <c r="G246" s="606"/>
    </row>
    <row r="247" spans="1:8" x14ac:dyDescent="0.2">
      <c r="A247" s="606" t="s">
        <v>2087</v>
      </c>
      <c r="B247" s="642">
        <v>0</v>
      </c>
      <c r="C247" s="606"/>
      <c r="D247" s="642">
        <v>217382808</v>
      </c>
      <c r="E247" s="606"/>
      <c r="F247" s="606"/>
      <c r="G247" s="606"/>
    </row>
    <row r="248" spans="1:8" x14ac:dyDescent="0.2">
      <c r="A248" s="606" t="s">
        <v>2088</v>
      </c>
      <c r="B248" s="642">
        <v>0</v>
      </c>
      <c r="C248" s="606"/>
      <c r="D248" s="642">
        <v>1974608557.5299995</v>
      </c>
      <c r="E248" s="606"/>
      <c r="F248" s="606"/>
      <c r="G248" s="606"/>
    </row>
    <row r="249" spans="1:8" x14ac:dyDescent="0.2">
      <c r="A249" s="606" t="s">
        <v>2089</v>
      </c>
      <c r="B249" s="642">
        <v>0</v>
      </c>
      <c r="C249" s="606"/>
      <c r="D249" s="642">
        <v>2008743176.3199997</v>
      </c>
      <c r="E249" s="606"/>
      <c r="F249" s="606"/>
      <c r="G249" s="606"/>
    </row>
    <row r="250" spans="1:8" ht="15" thickBot="1" x14ac:dyDescent="0.25">
      <c r="A250" s="606" t="s">
        <v>15</v>
      </c>
      <c r="B250" s="782">
        <f>SUM(B246:B249)</f>
        <v>0</v>
      </c>
      <c r="C250" s="606"/>
      <c r="D250" s="782">
        <f>SUM(D246:D249)</f>
        <v>4690189330.8499994</v>
      </c>
      <c r="E250" s="606"/>
      <c r="F250" s="606"/>
      <c r="G250" s="606"/>
    </row>
    <row r="251" spans="1:8" ht="15" thickTop="1" x14ac:dyDescent="0.2">
      <c r="A251" s="659"/>
      <c r="B251" s="659"/>
      <c r="C251" s="659"/>
      <c r="D251" s="659"/>
      <c r="E251" s="606"/>
      <c r="F251" s="606"/>
      <c r="G251" s="606"/>
    </row>
    <row r="252" spans="1:8" x14ac:dyDescent="0.2">
      <c r="A252" s="606"/>
      <c r="B252" s="606"/>
      <c r="C252" s="606"/>
      <c r="D252" s="606"/>
      <c r="E252" s="606"/>
      <c r="F252" s="606"/>
      <c r="G252" s="606"/>
    </row>
    <row r="253" spans="1:8" x14ac:dyDescent="0.2">
      <c r="A253" s="641" t="s">
        <v>2389</v>
      </c>
      <c r="B253" s="606"/>
      <c r="C253" s="606"/>
      <c r="D253" s="606"/>
      <c r="E253" s="606"/>
      <c r="F253" s="606"/>
      <c r="G253" s="606"/>
    </row>
    <row r="254" spans="1:8" ht="51.75" customHeight="1" x14ac:dyDescent="0.2">
      <c r="A254" s="911" t="s">
        <v>2390</v>
      </c>
      <c r="B254" s="911"/>
      <c r="C254" s="911"/>
      <c r="D254" s="911"/>
      <c r="E254" s="911"/>
      <c r="F254" s="911"/>
      <c r="G254" s="911"/>
      <c r="H254" s="651"/>
    </row>
    <row r="255" spans="1:8" ht="26.25" customHeight="1" x14ac:dyDescent="0.2">
      <c r="A255" s="915" t="s">
        <v>2391</v>
      </c>
      <c r="B255" s="915"/>
      <c r="C255" s="915"/>
      <c r="D255" s="915"/>
      <c r="E255" s="915"/>
      <c r="F255" s="915"/>
      <c r="G255" s="915"/>
      <c r="H255" s="651"/>
    </row>
    <row r="256" spans="1:8" x14ac:dyDescent="0.2">
      <c r="A256" s="770"/>
      <c r="B256" s="606"/>
      <c r="C256" s="606"/>
      <c r="D256" s="606"/>
      <c r="E256" s="606"/>
      <c r="F256" s="606"/>
      <c r="G256" s="606"/>
    </row>
    <row r="257" spans="1:8" x14ac:dyDescent="0.2">
      <c r="A257" s="641" t="s">
        <v>2392</v>
      </c>
      <c r="B257" s="606"/>
      <c r="C257" s="606"/>
      <c r="D257" s="606"/>
      <c r="E257" s="606"/>
      <c r="F257" s="606"/>
      <c r="G257" s="606"/>
    </row>
    <row r="258" spans="1:8" ht="27.75" customHeight="1" x14ac:dyDescent="0.2">
      <c r="A258" s="908" t="s">
        <v>2237</v>
      </c>
      <c r="B258" s="908"/>
      <c r="C258" s="908"/>
      <c r="D258" s="908"/>
      <c r="E258" s="908"/>
      <c r="F258" s="908"/>
      <c r="G258" s="908"/>
      <c r="H258" s="651"/>
    </row>
    <row r="259" spans="1:8" x14ac:dyDescent="0.2">
      <c r="A259" s="715" t="s">
        <v>2238</v>
      </c>
      <c r="B259" s="656"/>
      <c r="C259" s="656"/>
      <c r="D259" s="656"/>
      <c r="E259" s="656"/>
      <c r="F259" s="656"/>
      <c r="G259" s="656"/>
      <c r="H259" s="651"/>
    </row>
    <row r="260" spans="1:8" x14ac:dyDescent="0.2">
      <c r="A260" s="715" t="s">
        <v>2239</v>
      </c>
      <c r="B260" s="715"/>
      <c r="C260" s="715"/>
      <c r="D260" s="715"/>
      <c r="E260" s="715"/>
      <c r="F260" s="715"/>
      <c r="G260" s="715"/>
      <c r="H260" s="657"/>
    </row>
    <row r="261" spans="1:8" x14ac:dyDescent="0.2">
      <c r="A261" s="571"/>
      <c r="B261" s="571"/>
      <c r="C261" s="658">
        <v>2025</v>
      </c>
      <c r="D261" s="658">
        <v>2024</v>
      </c>
      <c r="E261" s="606"/>
      <c r="F261" s="606"/>
      <c r="G261" s="606"/>
    </row>
    <row r="262" spans="1:8" x14ac:dyDescent="0.2">
      <c r="A262" s="571" t="s">
        <v>1056</v>
      </c>
      <c r="B262" s="571"/>
      <c r="C262" s="572">
        <v>5089543</v>
      </c>
      <c r="D262" s="572">
        <v>5089543</v>
      </c>
      <c r="E262" s="606"/>
      <c r="F262" s="606"/>
      <c r="G262" s="606"/>
    </row>
    <row r="263" spans="1:8" x14ac:dyDescent="0.2">
      <c r="A263" s="571" t="s">
        <v>1057</v>
      </c>
      <c r="B263" s="571"/>
      <c r="C263" s="572">
        <v>2970390300</v>
      </c>
      <c r="D263" s="572">
        <v>2970390300</v>
      </c>
      <c r="E263" s="606"/>
      <c r="F263" s="606"/>
      <c r="G263" s="606"/>
    </row>
    <row r="264" spans="1:8" ht="15" thickBot="1" x14ac:dyDescent="0.25">
      <c r="A264" s="575" t="s">
        <v>2</v>
      </c>
      <c r="B264" s="571"/>
      <c r="C264" s="782">
        <v>2975479843</v>
      </c>
      <c r="D264" s="782">
        <v>2975479843</v>
      </c>
      <c r="E264" s="606"/>
      <c r="F264" s="606"/>
      <c r="G264" s="606"/>
    </row>
    <row r="265" spans="1:8" ht="15" thickTop="1" x14ac:dyDescent="0.2">
      <c r="A265" s="571"/>
      <c r="B265" s="571"/>
      <c r="C265" s="571"/>
      <c r="D265" s="571"/>
      <c r="E265" s="606"/>
      <c r="F265" s="606"/>
      <c r="G265" s="606"/>
    </row>
    <row r="266" spans="1:8" x14ac:dyDescent="0.2">
      <c r="A266" s="642"/>
      <c r="B266" s="606"/>
      <c r="C266" s="606"/>
      <c r="D266" s="606"/>
      <c r="E266" s="606"/>
      <c r="F266" s="606"/>
      <c r="G266" s="606"/>
    </row>
    <row r="267" spans="1:8" x14ac:dyDescent="0.2">
      <c r="A267" s="606"/>
      <c r="B267" s="606"/>
      <c r="C267" s="606"/>
      <c r="D267" s="606"/>
      <c r="E267" s="606"/>
      <c r="F267" s="606"/>
      <c r="G267" s="606"/>
    </row>
    <row r="268" spans="1:8" x14ac:dyDescent="0.2">
      <c r="A268" s="641" t="s">
        <v>2393</v>
      </c>
      <c r="B268" s="606"/>
      <c r="C268" s="606"/>
      <c r="D268" s="606"/>
      <c r="E268" s="606"/>
      <c r="F268" s="606"/>
      <c r="G268" s="606"/>
    </row>
    <row r="269" spans="1:8" x14ac:dyDescent="0.2">
      <c r="A269" s="606"/>
      <c r="B269" s="606"/>
      <c r="C269" s="606"/>
      <c r="D269" s="606"/>
      <c r="E269" s="606"/>
      <c r="F269" s="606"/>
      <c r="G269" s="606"/>
    </row>
    <row r="270" spans="1:8" ht="36" customHeight="1" x14ac:dyDescent="0.2">
      <c r="A270" s="908" t="s">
        <v>1304</v>
      </c>
      <c r="B270" s="908"/>
      <c r="C270" s="908"/>
      <c r="D270" s="908"/>
      <c r="E270" s="908"/>
      <c r="F270" s="908"/>
      <c r="G270" s="908"/>
      <c r="H270" s="657"/>
    </row>
    <row r="271" spans="1:8" x14ac:dyDescent="0.2">
      <c r="A271" s="606"/>
      <c r="B271" s="781">
        <v>45838</v>
      </c>
      <c r="C271" s="606"/>
      <c r="D271" s="781">
        <v>45473</v>
      </c>
      <c r="E271" s="606"/>
      <c r="F271" s="606"/>
      <c r="G271" s="606"/>
    </row>
    <row r="272" spans="1:8" x14ac:dyDescent="0.2">
      <c r="A272" s="606"/>
      <c r="B272" s="606"/>
      <c r="C272" s="606"/>
      <c r="D272" s="606"/>
      <c r="E272" s="606"/>
      <c r="F272" s="606"/>
      <c r="G272" s="606"/>
    </row>
    <row r="273" spans="1:7" x14ac:dyDescent="0.2">
      <c r="A273" s="606" t="s">
        <v>894</v>
      </c>
      <c r="B273" s="642">
        <v>4846050</v>
      </c>
      <c r="C273" s="606"/>
      <c r="D273" s="642">
        <v>4846050</v>
      </c>
      <c r="E273" s="606"/>
      <c r="F273" s="606"/>
      <c r="G273" s="606"/>
    </row>
    <row r="274" spans="1:7" x14ac:dyDescent="0.2">
      <c r="A274" s="606" t="s">
        <v>896</v>
      </c>
      <c r="B274" s="642">
        <v>7243748962.579999</v>
      </c>
      <c r="C274" s="606"/>
      <c r="D274" s="642">
        <v>7139528043.0199995</v>
      </c>
      <c r="E274" s="606"/>
      <c r="F274" s="606"/>
      <c r="G274" s="606"/>
    </row>
    <row r="275" spans="1:7" x14ac:dyDescent="0.2">
      <c r="A275" s="606" t="s">
        <v>1058</v>
      </c>
      <c r="B275" s="642">
        <v>1015089984</v>
      </c>
      <c r="C275" s="606"/>
      <c r="D275" s="642">
        <v>1015089984</v>
      </c>
      <c r="E275" s="606"/>
      <c r="F275" s="606"/>
      <c r="G275" s="606"/>
    </row>
    <row r="276" spans="1:7" x14ac:dyDescent="0.2">
      <c r="A276" s="606" t="s">
        <v>1059</v>
      </c>
      <c r="B276" s="642">
        <v>-6039039795.5999994</v>
      </c>
      <c r="C276" s="606"/>
      <c r="D276" s="642">
        <v>-5024168826.04</v>
      </c>
      <c r="E276" s="606"/>
      <c r="F276" s="606"/>
      <c r="G276" s="606"/>
    </row>
    <row r="277" spans="1:7" x14ac:dyDescent="0.2">
      <c r="A277" s="606"/>
      <c r="B277" s="606"/>
      <c r="C277" s="606"/>
      <c r="D277" s="606"/>
      <c r="E277" s="606"/>
      <c r="F277" s="606"/>
      <c r="G277" s="606"/>
    </row>
    <row r="278" spans="1:7" x14ac:dyDescent="0.2">
      <c r="A278" s="606" t="s">
        <v>58</v>
      </c>
      <c r="B278" s="772">
        <v>2224645200.9799995</v>
      </c>
      <c r="C278" s="606"/>
      <c r="D278" s="772">
        <v>3135295250.9799995</v>
      </c>
      <c r="E278" s="606"/>
      <c r="F278" s="606"/>
      <c r="G278" s="606"/>
    </row>
    <row r="279" spans="1:7" x14ac:dyDescent="0.2">
      <c r="A279" s="606"/>
      <c r="B279" s="606"/>
      <c r="C279" s="606"/>
      <c r="D279" s="606"/>
      <c r="E279" s="606"/>
      <c r="F279" s="606"/>
      <c r="G279" s="606"/>
    </row>
    <row r="280" spans="1:7" x14ac:dyDescent="0.2">
      <c r="A280" s="606" t="s">
        <v>1060</v>
      </c>
      <c r="B280" s="642">
        <v>803813682</v>
      </c>
      <c r="C280" s="606"/>
      <c r="D280" s="642">
        <v>803813682</v>
      </c>
      <c r="E280" s="606"/>
      <c r="F280" s="606"/>
      <c r="G280" s="606"/>
    </row>
    <row r="281" spans="1:7" x14ac:dyDescent="0.2">
      <c r="A281" s="606" t="s">
        <v>1061</v>
      </c>
      <c r="B281" s="642">
        <v>10844892041.24</v>
      </c>
      <c r="C281" s="606"/>
      <c r="D281" s="642">
        <v>20344918852.849998</v>
      </c>
      <c r="E281" s="606"/>
      <c r="F281" s="606"/>
      <c r="G281" s="606"/>
    </row>
    <row r="282" spans="1:7" x14ac:dyDescent="0.2">
      <c r="A282" s="606" t="s">
        <v>1062</v>
      </c>
      <c r="B282" s="642">
        <v>3628036970</v>
      </c>
      <c r="C282" s="606"/>
      <c r="D282" s="642">
        <v>3628036970</v>
      </c>
      <c r="E282" s="606"/>
      <c r="F282" s="606"/>
      <c r="G282" s="606"/>
    </row>
    <row r="283" spans="1:7" x14ac:dyDescent="0.2">
      <c r="A283" s="606" t="s">
        <v>1063</v>
      </c>
      <c r="B283" s="642">
        <v>2369097121</v>
      </c>
      <c r="C283" s="606"/>
      <c r="D283" s="642">
        <v>2369097121</v>
      </c>
      <c r="E283" s="606"/>
      <c r="F283" s="606"/>
      <c r="G283" s="606"/>
    </row>
    <row r="284" spans="1:7" x14ac:dyDescent="0.2">
      <c r="A284" s="606" t="s">
        <v>1064</v>
      </c>
      <c r="B284" s="642">
        <v>-17695431429.93</v>
      </c>
      <c r="C284" s="606"/>
      <c r="D284" s="642">
        <v>-13802743753.93</v>
      </c>
      <c r="E284" s="606"/>
      <c r="F284" s="606"/>
      <c r="G284" s="606"/>
    </row>
    <row r="285" spans="1:7" x14ac:dyDescent="0.2">
      <c r="A285" s="606"/>
      <c r="B285" s="606"/>
      <c r="C285" s="606"/>
      <c r="D285" s="606"/>
      <c r="E285" s="606"/>
      <c r="F285" s="606"/>
      <c r="G285" s="606"/>
    </row>
    <row r="286" spans="1:7" x14ac:dyDescent="0.2">
      <c r="A286" s="606" t="s">
        <v>58</v>
      </c>
      <c r="B286" s="772">
        <v>-49591615.690002441</v>
      </c>
      <c r="C286" s="606"/>
      <c r="D286" s="772">
        <v>13343122871.919998</v>
      </c>
      <c r="E286" s="606"/>
      <c r="F286" s="606"/>
      <c r="G286" s="606"/>
    </row>
    <row r="287" spans="1:7" x14ac:dyDescent="0.2">
      <c r="A287" s="606"/>
      <c r="B287" s="606"/>
      <c r="C287" s="606"/>
      <c r="D287" s="606"/>
      <c r="E287" s="606"/>
      <c r="F287" s="606"/>
      <c r="G287" s="606"/>
    </row>
    <row r="288" spans="1:7" ht="15" thickBot="1" x14ac:dyDescent="0.25">
      <c r="A288" s="606" t="s">
        <v>1065</v>
      </c>
      <c r="B288" s="773">
        <v>2175053585.2899971</v>
      </c>
      <c r="C288" s="606"/>
      <c r="D288" s="773">
        <v>16478418122.899998</v>
      </c>
      <c r="E288" s="606"/>
      <c r="F288" s="606"/>
      <c r="G288" s="606"/>
    </row>
    <row r="289" spans="1:7" ht="15" thickTop="1" x14ac:dyDescent="0.2">
      <c r="A289" s="606"/>
      <c r="B289" s="606"/>
      <c r="C289" s="606"/>
      <c r="D289" s="606"/>
      <c r="E289" s="606"/>
      <c r="F289" s="606"/>
      <c r="G289" s="606"/>
    </row>
    <row r="290" spans="1:7" x14ac:dyDescent="0.2">
      <c r="A290" s="641" t="s">
        <v>2394</v>
      </c>
      <c r="B290" s="606"/>
      <c r="C290" s="606"/>
      <c r="D290" s="606"/>
      <c r="E290" s="606"/>
      <c r="F290" s="606"/>
      <c r="G290" s="606"/>
    </row>
    <row r="291" spans="1:7" x14ac:dyDescent="0.2">
      <c r="A291" s="606" t="s">
        <v>1066</v>
      </c>
      <c r="B291" s="606"/>
      <c r="C291" s="606"/>
      <c r="D291" s="606"/>
      <c r="E291" s="606"/>
      <c r="F291" s="606"/>
      <c r="G291" s="606"/>
    </row>
    <row r="292" spans="1:7" x14ac:dyDescent="0.2">
      <c r="A292" s="606"/>
      <c r="B292" s="606"/>
      <c r="C292" s="606"/>
      <c r="D292" s="606"/>
      <c r="E292" s="606"/>
      <c r="F292" s="606"/>
      <c r="G292" s="606"/>
    </row>
    <row r="293" spans="1:7" x14ac:dyDescent="0.2">
      <c r="A293" s="790" t="s">
        <v>2374</v>
      </c>
      <c r="B293" s="791">
        <v>45838</v>
      </c>
      <c r="C293" s="791">
        <v>45473</v>
      </c>
      <c r="D293" s="658"/>
      <c r="E293" s="606"/>
      <c r="F293" s="606"/>
      <c r="G293" s="606"/>
    </row>
    <row r="294" spans="1:7" x14ac:dyDescent="0.2">
      <c r="A294" s="792" t="s">
        <v>1418</v>
      </c>
      <c r="B294" s="793">
        <v>18529398301</v>
      </c>
      <c r="C294" s="793">
        <v>20771769404</v>
      </c>
      <c r="D294" s="572"/>
      <c r="E294" s="606"/>
      <c r="F294" s="606"/>
      <c r="G294" s="606"/>
    </row>
    <row r="295" spans="1:7" x14ac:dyDescent="0.2">
      <c r="A295" s="794" t="s">
        <v>1035</v>
      </c>
      <c r="B295" s="793">
        <v>6740453331</v>
      </c>
      <c r="C295" s="793">
        <v>366493174</v>
      </c>
      <c r="D295" s="572"/>
      <c r="E295" s="606"/>
      <c r="F295" s="606"/>
      <c r="G295" s="606"/>
    </row>
    <row r="296" spans="1:7" x14ac:dyDescent="0.2">
      <c r="A296" s="794" t="s">
        <v>1305</v>
      </c>
      <c r="B296" s="795">
        <v>2986403591</v>
      </c>
      <c r="C296" s="795">
        <v>7327399487.0200014</v>
      </c>
      <c r="D296" s="572"/>
      <c r="E296" s="606"/>
      <c r="F296" s="606"/>
      <c r="G296" s="606"/>
    </row>
    <row r="297" spans="1:7" x14ac:dyDescent="0.2">
      <c r="A297" s="794" t="s">
        <v>1038</v>
      </c>
      <c r="B297" s="795">
        <v>2397644463</v>
      </c>
      <c r="C297" s="795">
        <v>5391518613</v>
      </c>
      <c r="D297" s="572"/>
      <c r="E297" s="606"/>
      <c r="F297" s="606"/>
      <c r="G297" s="606"/>
    </row>
    <row r="298" spans="1:7" x14ac:dyDescent="0.2">
      <c r="A298" s="792" t="s">
        <v>1032</v>
      </c>
      <c r="B298" s="793">
        <v>747441399</v>
      </c>
      <c r="C298" s="793">
        <v>722166066</v>
      </c>
      <c r="D298" s="572"/>
      <c r="E298" s="606"/>
      <c r="F298" s="606"/>
      <c r="G298" s="606"/>
    </row>
    <row r="299" spans="1:7" x14ac:dyDescent="0.2">
      <c r="A299" s="794" t="s">
        <v>1307</v>
      </c>
      <c r="B299" s="795">
        <v>741044187</v>
      </c>
      <c r="C299" s="795">
        <v>429325383.57999998</v>
      </c>
      <c r="D299" s="572"/>
      <c r="E299" s="606"/>
      <c r="F299" s="606"/>
      <c r="G299" s="606"/>
    </row>
    <row r="300" spans="1:7" x14ac:dyDescent="0.2">
      <c r="A300" s="794" t="s">
        <v>1306</v>
      </c>
      <c r="B300" s="793">
        <v>713790497</v>
      </c>
      <c r="C300" s="793">
        <v>2137267337</v>
      </c>
      <c r="D300" s="572"/>
      <c r="E300" s="606"/>
      <c r="F300" s="606"/>
      <c r="G300" s="606"/>
    </row>
    <row r="301" spans="1:7" x14ac:dyDescent="0.2">
      <c r="A301" s="794" t="s">
        <v>1132</v>
      </c>
      <c r="B301" s="793">
        <v>590080306</v>
      </c>
      <c r="C301" s="793">
        <v>20127515</v>
      </c>
      <c r="D301" s="572"/>
      <c r="E301" s="606"/>
      <c r="F301" s="606"/>
      <c r="G301" s="606"/>
    </row>
    <row r="302" spans="1:7" x14ac:dyDescent="0.2">
      <c r="A302" s="792" t="s">
        <v>1419</v>
      </c>
      <c r="B302" s="793">
        <v>538281174</v>
      </c>
      <c r="C302" s="793">
        <v>428656546</v>
      </c>
      <c r="D302" s="572"/>
      <c r="E302" s="606"/>
      <c r="F302" s="606"/>
      <c r="G302" s="606"/>
    </row>
    <row r="303" spans="1:7" x14ac:dyDescent="0.2">
      <c r="A303" s="794" t="s">
        <v>2115</v>
      </c>
      <c r="B303" s="795">
        <v>492122052</v>
      </c>
      <c r="C303" s="793">
        <v>0</v>
      </c>
      <c r="D303" s="572"/>
      <c r="E303" s="606"/>
      <c r="F303" s="606"/>
      <c r="G303" s="606"/>
    </row>
    <row r="304" spans="1:7" x14ac:dyDescent="0.2">
      <c r="A304" s="794" t="s">
        <v>1277</v>
      </c>
      <c r="B304" s="793">
        <v>427772386</v>
      </c>
      <c r="C304" s="793">
        <v>242326418</v>
      </c>
      <c r="D304" s="572"/>
      <c r="E304" s="606"/>
      <c r="F304" s="606"/>
      <c r="G304" s="606"/>
    </row>
    <row r="305" spans="1:7" x14ac:dyDescent="0.2">
      <c r="A305" s="794" t="s">
        <v>1029</v>
      </c>
      <c r="B305" s="795">
        <v>416029175</v>
      </c>
      <c r="C305" s="793">
        <v>0</v>
      </c>
      <c r="D305" s="572"/>
      <c r="E305" s="606"/>
      <c r="F305" s="606"/>
      <c r="G305" s="606"/>
    </row>
    <row r="306" spans="1:7" x14ac:dyDescent="0.2">
      <c r="A306" s="794" t="s">
        <v>1414</v>
      </c>
      <c r="B306" s="795">
        <v>398488798</v>
      </c>
      <c r="C306" s="795">
        <v>802658173</v>
      </c>
      <c r="D306" s="572"/>
      <c r="E306" s="606"/>
      <c r="F306" s="606"/>
      <c r="G306" s="606"/>
    </row>
    <row r="307" spans="1:7" x14ac:dyDescent="0.2">
      <c r="A307" s="794" t="s">
        <v>1279</v>
      </c>
      <c r="B307" s="793">
        <v>396259463</v>
      </c>
      <c r="C307" s="793">
        <v>15325902</v>
      </c>
      <c r="D307" s="572"/>
      <c r="E307" s="606"/>
      <c r="F307" s="606"/>
      <c r="G307" s="606"/>
    </row>
    <row r="308" spans="1:7" x14ac:dyDescent="0.2">
      <c r="A308" s="794" t="s">
        <v>2114</v>
      </c>
      <c r="B308" s="793">
        <v>126055569</v>
      </c>
      <c r="C308" s="793">
        <v>0</v>
      </c>
      <c r="D308" s="572"/>
      <c r="E308" s="606"/>
      <c r="F308" s="606"/>
      <c r="G308" s="606"/>
    </row>
    <row r="309" spans="1:7" x14ac:dyDescent="0.2">
      <c r="A309" s="794" t="s">
        <v>1291</v>
      </c>
      <c r="B309" s="795">
        <v>88687520</v>
      </c>
      <c r="C309" s="795">
        <v>1206880</v>
      </c>
      <c r="D309" s="572"/>
      <c r="E309" s="606"/>
      <c r="F309" s="606"/>
      <c r="G309" s="606"/>
    </row>
    <row r="310" spans="1:7" x14ac:dyDescent="0.2">
      <c r="A310" s="794" t="s">
        <v>1280</v>
      </c>
      <c r="B310" s="793">
        <v>73807378</v>
      </c>
      <c r="C310" s="793">
        <v>71311522</v>
      </c>
      <c r="D310" s="572"/>
      <c r="E310" s="606"/>
      <c r="F310" s="606"/>
      <c r="G310" s="606"/>
    </row>
    <row r="311" spans="1:7" x14ac:dyDescent="0.2">
      <c r="A311" s="794" t="s">
        <v>1278</v>
      </c>
      <c r="B311" s="793">
        <v>55660085</v>
      </c>
      <c r="C311" s="793">
        <v>25944752</v>
      </c>
      <c r="D311" s="572"/>
      <c r="E311" s="606"/>
      <c r="F311" s="606"/>
      <c r="G311" s="606"/>
    </row>
    <row r="312" spans="1:7" x14ac:dyDescent="0.2">
      <c r="A312" s="794" t="s">
        <v>1420</v>
      </c>
      <c r="B312" s="793">
        <v>32005811</v>
      </c>
      <c r="C312" s="793">
        <v>30923509</v>
      </c>
      <c r="D312" s="572"/>
      <c r="E312" s="606"/>
      <c r="F312" s="606"/>
      <c r="G312" s="606"/>
    </row>
    <row r="313" spans="1:7" x14ac:dyDescent="0.2">
      <c r="A313" s="794" t="s">
        <v>1421</v>
      </c>
      <c r="B313" s="793">
        <v>29864507</v>
      </c>
      <c r="C313" s="793">
        <v>31796838</v>
      </c>
      <c r="D313" s="572"/>
      <c r="E313" s="606"/>
      <c r="F313" s="606"/>
      <c r="G313" s="606"/>
    </row>
    <row r="314" spans="1:7" x14ac:dyDescent="0.2">
      <c r="A314" s="794" t="s">
        <v>2113</v>
      </c>
      <c r="B314" s="795">
        <v>24753108</v>
      </c>
      <c r="C314" s="793">
        <v>0</v>
      </c>
      <c r="D314" s="572"/>
      <c r="E314" s="606"/>
      <c r="F314" s="606"/>
      <c r="G314" s="606"/>
    </row>
    <row r="315" spans="1:7" x14ac:dyDescent="0.2">
      <c r="A315" s="794" t="s">
        <v>1030</v>
      </c>
      <c r="B315" s="793">
        <v>24610943</v>
      </c>
      <c r="C315" s="793">
        <v>604709261</v>
      </c>
      <c r="D315" s="572"/>
      <c r="E315" s="606"/>
      <c r="F315" s="606"/>
      <c r="G315" s="606"/>
    </row>
    <row r="316" spans="1:7" x14ac:dyDescent="0.2">
      <c r="A316" s="794" t="s">
        <v>1406</v>
      </c>
      <c r="B316" s="795">
        <v>23139323</v>
      </c>
      <c r="C316" s="795">
        <v>116112944.20999998</v>
      </c>
      <c r="D316" s="572"/>
      <c r="E316" s="606"/>
      <c r="F316" s="606"/>
      <c r="G316" s="606"/>
    </row>
    <row r="317" spans="1:7" x14ac:dyDescent="0.2">
      <c r="A317" s="794" t="s">
        <v>1310</v>
      </c>
      <c r="B317" s="793">
        <v>19884273</v>
      </c>
      <c r="C317" s="793">
        <v>227289950</v>
      </c>
      <c r="D317" s="572"/>
      <c r="E317" s="606"/>
      <c r="F317" s="606"/>
      <c r="G317" s="606"/>
    </row>
    <row r="318" spans="1:7" x14ac:dyDescent="0.2">
      <c r="A318" s="794" t="s">
        <v>1031</v>
      </c>
      <c r="B318" s="793">
        <v>18857829</v>
      </c>
      <c r="C318" s="793">
        <v>342867124</v>
      </c>
      <c r="D318" s="572"/>
      <c r="E318" s="606"/>
      <c r="F318" s="606"/>
      <c r="G318" s="606"/>
    </row>
    <row r="319" spans="1:7" x14ac:dyDescent="0.2">
      <c r="A319" s="794" t="s">
        <v>1281</v>
      </c>
      <c r="B319" s="793">
        <v>12839386</v>
      </c>
      <c r="C319" s="793">
        <v>22624000</v>
      </c>
      <c r="D319" s="572"/>
      <c r="E319" s="606"/>
      <c r="F319" s="606"/>
      <c r="G319" s="606"/>
    </row>
    <row r="320" spans="1:7" x14ac:dyDescent="0.2">
      <c r="A320" s="792" t="s">
        <v>2111</v>
      </c>
      <c r="B320" s="793">
        <v>12101240</v>
      </c>
      <c r="C320" s="793">
        <v>0</v>
      </c>
      <c r="D320" s="572"/>
      <c r="E320" s="606"/>
      <c r="F320" s="606"/>
      <c r="G320" s="606"/>
    </row>
    <row r="321" spans="1:12" x14ac:dyDescent="0.2">
      <c r="A321" s="794" t="s">
        <v>1407</v>
      </c>
      <c r="B321" s="795">
        <v>10517850</v>
      </c>
      <c r="C321" s="795">
        <v>7576340.0599999996</v>
      </c>
      <c r="D321" s="572"/>
      <c r="E321" s="606"/>
      <c r="F321" s="606"/>
      <c r="G321" s="606"/>
    </row>
    <row r="322" spans="1:12" x14ac:dyDescent="0.2">
      <c r="A322" s="794" t="s">
        <v>1402</v>
      </c>
      <c r="B322" s="795">
        <v>5895222</v>
      </c>
      <c r="C322" s="795">
        <v>5695870.1600000001</v>
      </c>
      <c r="D322" s="572"/>
      <c r="E322" s="606"/>
      <c r="F322" s="606"/>
      <c r="G322" s="606"/>
    </row>
    <row r="323" spans="1:12" x14ac:dyDescent="0.2">
      <c r="A323" s="794" t="s">
        <v>1405</v>
      </c>
      <c r="B323" s="795">
        <v>5103046</v>
      </c>
      <c r="C323" s="795">
        <v>4930481.9499999564</v>
      </c>
      <c r="D323" s="572"/>
      <c r="E323" s="606"/>
      <c r="F323" s="606"/>
      <c r="G323" s="606"/>
    </row>
    <row r="324" spans="1:12" x14ac:dyDescent="0.2">
      <c r="A324" s="794" t="s">
        <v>1409</v>
      </c>
      <c r="B324" s="795">
        <v>3911307</v>
      </c>
      <c r="C324" s="795">
        <v>189185983</v>
      </c>
      <c r="D324" s="572"/>
      <c r="E324" s="606"/>
      <c r="F324" s="606"/>
      <c r="G324" s="606"/>
    </row>
    <row r="325" spans="1:12" x14ac:dyDescent="0.2">
      <c r="A325" s="794" t="s">
        <v>1417</v>
      </c>
      <c r="B325" s="795">
        <v>1907172</v>
      </c>
      <c r="C325" s="795">
        <v>834859.24000000011</v>
      </c>
      <c r="D325" s="572"/>
      <c r="E325" s="606"/>
      <c r="F325" s="606"/>
      <c r="G325" s="606"/>
    </row>
    <row r="326" spans="1:12" x14ac:dyDescent="0.2">
      <c r="A326" s="794" t="s">
        <v>1037</v>
      </c>
      <c r="B326" s="795">
        <v>1643374</v>
      </c>
      <c r="C326" s="793">
        <v>0</v>
      </c>
      <c r="D326" s="572"/>
      <c r="E326" s="606"/>
      <c r="F326" s="606"/>
      <c r="G326" s="606"/>
    </row>
    <row r="327" spans="1:12" x14ac:dyDescent="0.2">
      <c r="A327" s="794" t="s">
        <v>1404</v>
      </c>
      <c r="B327" s="795">
        <v>1614253</v>
      </c>
      <c r="C327" s="795">
        <v>1559666.11</v>
      </c>
      <c r="D327" s="571"/>
      <c r="E327" s="606"/>
      <c r="F327" s="606"/>
      <c r="G327" s="606"/>
    </row>
    <row r="328" spans="1:12" x14ac:dyDescent="0.2">
      <c r="A328" s="794" t="s">
        <v>2112</v>
      </c>
      <c r="B328" s="795">
        <v>989749</v>
      </c>
      <c r="C328" s="793">
        <v>0</v>
      </c>
      <c r="D328" s="571"/>
      <c r="E328" s="606"/>
      <c r="F328" s="606"/>
      <c r="G328" s="606"/>
    </row>
    <row r="329" spans="1:12" x14ac:dyDescent="0.2">
      <c r="A329" s="794" t="s">
        <v>1403</v>
      </c>
      <c r="B329" s="795">
        <v>816768</v>
      </c>
      <c r="C329" s="795">
        <v>789148.66</v>
      </c>
      <c r="D329" s="571"/>
      <c r="E329" s="606"/>
      <c r="F329" s="606"/>
      <c r="G329" s="606"/>
    </row>
    <row r="330" spans="1:12" x14ac:dyDescent="0.2">
      <c r="A330" s="794" t="s">
        <v>2082</v>
      </c>
      <c r="B330" s="795">
        <v>283394</v>
      </c>
      <c r="C330" s="793">
        <v>0</v>
      </c>
      <c r="D330" s="572"/>
      <c r="E330" s="606"/>
      <c r="F330" s="606"/>
      <c r="G330" s="606"/>
    </row>
    <row r="331" spans="1:12" x14ac:dyDescent="0.2">
      <c r="A331" s="794" t="s">
        <v>1033</v>
      </c>
      <c r="B331" s="795">
        <v>178782</v>
      </c>
      <c r="C331" s="795">
        <v>119135726.03</v>
      </c>
      <c r="D331" s="573"/>
      <c r="E331" s="571"/>
      <c r="F331" s="571"/>
      <c r="G331" s="571"/>
      <c r="H331" s="654"/>
      <c r="I331" s="654"/>
      <c r="J331" s="654"/>
      <c r="K331" s="654"/>
      <c r="L331" s="654"/>
    </row>
    <row r="332" spans="1:12" x14ac:dyDescent="0.2">
      <c r="A332" s="794" t="s">
        <v>1401</v>
      </c>
      <c r="B332" s="793">
        <v>0</v>
      </c>
      <c r="C332" s="795">
        <v>61098.299999999996</v>
      </c>
      <c r="D332" s="606"/>
      <c r="E332" s="606"/>
      <c r="F332" s="606"/>
      <c r="G332" s="606"/>
    </row>
    <row r="333" spans="1:12" x14ac:dyDescent="0.2">
      <c r="A333" s="794" t="s">
        <v>1413</v>
      </c>
      <c r="B333" s="793">
        <v>0</v>
      </c>
      <c r="C333" s="795">
        <v>108913377</v>
      </c>
      <c r="D333" s="606"/>
      <c r="E333" s="606"/>
      <c r="F333" s="606"/>
      <c r="G333" s="606"/>
    </row>
    <row r="334" spans="1:12" x14ac:dyDescent="0.2">
      <c r="A334" s="794" t="s">
        <v>1408</v>
      </c>
      <c r="B334" s="793">
        <v>0</v>
      </c>
      <c r="C334" s="795">
        <v>258454.22</v>
      </c>
      <c r="D334" s="606"/>
      <c r="E334" s="606"/>
      <c r="F334" s="606"/>
      <c r="G334" s="606"/>
    </row>
    <row r="335" spans="1:12" x14ac:dyDescent="0.2">
      <c r="A335" s="794" t="s">
        <v>1110</v>
      </c>
      <c r="B335" s="793">
        <v>0</v>
      </c>
      <c r="C335" s="793">
        <v>1024535</v>
      </c>
      <c r="D335" s="606"/>
      <c r="E335" s="606"/>
      <c r="F335" s="606"/>
      <c r="G335" s="606"/>
    </row>
    <row r="336" spans="1:12" x14ac:dyDescent="0.2">
      <c r="A336" s="794" t="s">
        <v>1412</v>
      </c>
      <c r="B336" s="793">
        <v>0</v>
      </c>
      <c r="C336" s="795">
        <v>1882267.5599999998</v>
      </c>
      <c r="D336" s="606"/>
      <c r="E336" s="606"/>
      <c r="F336" s="606"/>
      <c r="G336" s="606"/>
    </row>
    <row r="337" spans="1:7" x14ac:dyDescent="0.2">
      <c r="A337" s="792" t="s">
        <v>1108</v>
      </c>
      <c r="B337" s="793">
        <v>0</v>
      </c>
      <c r="C337" s="793">
        <v>12008456</v>
      </c>
      <c r="D337" s="606"/>
      <c r="E337" s="606"/>
      <c r="F337" s="606"/>
      <c r="G337" s="606"/>
    </row>
    <row r="338" spans="1:7" x14ac:dyDescent="0.2">
      <c r="A338" s="794" t="s">
        <v>1416</v>
      </c>
      <c r="B338" s="793">
        <v>0</v>
      </c>
      <c r="C338" s="795">
        <v>219093978</v>
      </c>
      <c r="D338" s="606"/>
      <c r="E338" s="606"/>
      <c r="F338" s="606"/>
      <c r="G338" s="606"/>
    </row>
    <row r="339" spans="1:7" x14ac:dyDescent="0.2">
      <c r="A339" s="792" t="s">
        <v>1040</v>
      </c>
      <c r="B339" s="793">
        <v>0</v>
      </c>
      <c r="C339" s="793">
        <v>62633527</v>
      </c>
      <c r="D339" s="606"/>
      <c r="E339" s="606"/>
      <c r="F339" s="606"/>
      <c r="G339" s="606"/>
    </row>
    <row r="340" spans="1:7" x14ac:dyDescent="0.2">
      <c r="A340" s="794" t="s">
        <v>1415</v>
      </c>
      <c r="B340" s="793">
        <v>0</v>
      </c>
      <c r="C340" s="795">
        <v>8485875</v>
      </c>
      <c r="D340" s="606"/>
      <c r="E340" s="606"/>
      <c r="F340" s="606"/>
      <c r="G340" s="606"/>
    </row>
    <row r="341" spans="1:7" x14ac:dyDescent="0.2">
      <c r="A341" s="794" t="s">
        <v>1039</v>
      </c>
      <c r="B341" s="793">
        <v>0</v>
      </c>
      <c r="C341" s="793">
        <v>385013578</v>
      </c>
      <c r="D341" s="606"/>
      <c r="E341" s="606"/>
      <c r="F341" s="606"/>
      <c r="G341" s="606"/>
    </row>
    <row r="342" spans="1:7" x14ac:dyDescent="0.2">
      <c r="A342" s="794" t="s">
        <v>1411</v>
      </c>
      <c r="B342" s="793">
        <v>0</v>
      </c>
      <c r="C342" s="795">
        <v>442020101.72000003</v>
      </c>
      <c r="D342" s="606"/>
      <c r="E342" s="606"/>
      <c r="F342" s="606"/>
      <c r="G342" s="606"/>
    </row>
    <row r="343" spans="1:7" x14ac:dyDescent="0.2">
      <c r="A343" s="794" t="s">
        <v>1290</v>
      </c>
      <c r="B343" s="793">
        <v>0</v>
      </c>
      <c r="C343" s="795">
        <v>917386.27999999991</v>
      </c>
      <c r="D343" s="606"/>
      <c r="E343" s="606"/>
      <c r="F343" s="606"/>
      <c r="G343" s="606"/>
    </row>
    <row r="344" spans="1:7" x14ac:dyDescent="0.2">
      <c r="A344" s="794" t="s">
        <v>1308</v>
      </c>
      <c r="B344" s="793">
        <v>0</v>
      </c>
      <c r="C344" s="795">
        <f>171988320+942700+2791</f>
        <v>172933811</v>
      </c>
      <c r="D344" s="606"/>
      <c r="E344" s="606"/>
      <c r="F344" s="606"/>
      <c r="G344" s="606"/>
    </row>
    <row r="345" spans="1:7" x14ac:dyDescent="0.2">
      <c r="A345" s="794" t="s">
        <v>1311</v>
      </c>
      <c r="B345" s="793">
        <v>0</v>
      </c>
      <c r="C345" s="793">
        <v>17824863</v>
      </c>
      <c r="D345" s="606"/>
      <c r="E345" s="606"/>
      <c r="F345" s="606"/>
      <c r="G345" s="606"/>
    </row>
    <row r="346" spans="1:7" x14ac:dyDescent="0.2">
      <c r="A346" s="794" t="s">
        <v>1410</v>
      </c>
      <c r="B346" s="793">
        <v>0</v>
      </c>
      <c r="C346" s="795">
        <v>279091000</v>
      </c>
      <c r="D346" s="606"/>
      <c r="E346" s="606"/>
      <c r="F346" s="606"/>
      <c r="G346" s="606"/>
    </row>
    <row r="347" spans="1:7" ht="15" thickBot="1" x14ac:dyDescent="0.25">
      <c r="A347" s="796" t="s">
        <v>2375</v>
      </c>
      <c r="B347" s="797">
        <f>SUM(B294:B346)</f>
        <v>36690337012</v>
      </c>
      <c r="C347" s="797">
        <f>SUM(C294:C346)</f>
        <v>42171691182.100006</v>
      </c>
      <c r="D347" s="606"/>
      <c r="E347" s="606"/>
      <c r="F347" s="606"/>
      <c r="G347" s="606"/>
    </row>
    <row r="348" spans="1:7" ht="15" thickTop="1" x14ac:dyDescent="0.2">
      <c r="A348" s="606"/>
      <c r="B348" s="606"/>
      <c r="C348" s="606"/>
      <c r="D348" s="606"/>
      <c r="E348" s="606"/>
      <c r="F348" s="606"/>
      <c r="G348" s="606"/>
    </row>
    <row r="349" spans="1:7" x14ac:dyDescent="0.2">
      <c r="A349" s="641" t="s">
        <v>2395</v>
      </c>
      <c r="B349" s="606"/>
      <c r="C349" s="606"/>
      <c r="D349" s="606"/>
      <c r="E349" s="606"/>
      <c r="F349" s="606"/>
      <c r="G349" s="606"/>
    </row>
    <row r="350" spans="1:7" x14ac:dyDescent="0.2">
      <c r="A350" s="606" t="s">
        <v>1067</v>
      </c>
      <c r="B350" s="606"/>
      <c r="C350" s="606"/>
      <c r="D350" s="606"/>
      <c r="E350" s="606"/>
      <c r="F350" s="606"/>
      <c r="G350" s="606"/>
    </row>
    <row r="351" spans="1:7" ht="15" thickBot="1" x14ac:dyDescent="0.25">
      <c r="A351" s="798" t="s">
        <v>1068</v>
      </c>
      <c r="B351" s="798" t="s">
        <v>1069</v>
      </c>
      <c r="C351" s="798" t="s">
        <v>1070</v>
      </c>
      <c r="D351" s="799">
        <v>45838</v>
      </c>
      <c r="E351" s="799">
        <v>45473</v>
      </c>
      <c r="F351" s="571"/>
      <c r="G351" s="606"/>
    </row>
    <row r="352" spans="1:7" x14ac:dyDescent="0.2">
      <c r="A352" s="800" t="s">
        <v>1071</v>
      </c>
      <c r="B352" s="801"/>
      <c r="C352" s="801"/>
      <c r="D352" s="801"/>
      <c r="E352" s="801"/>
      <c r="F352" s="571"/>
      <c r="G352" s="606"/>
    </row>
    <row r="353" spans="1:7" ht="15" x14ac:dyDescent="0.25">
      <c r="A353" s="802" t="s">
        <v>1012</v>
      </c>
      <c r="B353" s="803">
        <v>1002200</v>
      </c>
      <c r="C353" s="804">
        <v>7807</v>
      </c>
      <c r="D353" s="805">
        <f t="shared" ref="D353:D360" si="0">B353*C353</f>
        <v>7824175400</v>
      </c>
      <c r="E353" s="806">
        <v>11318648650</v>
      </c>
      <c r="F353" s="571"/>
      <c r="G353" s="606"/>
    </row>
    <row r="354" spans="1:7" ht="15" x14ac:dyDescent="0.25">
      <c r="A354" s="802" t="s">
        <v>2376</v>
      </c>
      <c r="B354" s="803">
        <v>2600000</v>
      </c>
      <c r="C354" s="804">
        <v>7807</v>
      </c>
      <c r="D354" s="805">
        <f t="shared" si="0"/>
        <v>20298200000</v>
      </c>
      <c r="E354" s="806">
        <v>0</v>
      </c>
      <c r="F354" s="571"/>
      <c r="G354" s="606"/>
    </row>
    <row r="355" spans="1:7" ht="15" x14ac:dyDescent="0.25">
      <c r="A355" s="802" t="s">
        <v>1011</v>
      </c>
      <c r="B355" s="803">
        <v>0</v>
      </c>
      <c r="C355" s="804">
        <v>7807</v>
      </c>
      <c r="D355" s="805">
        <f t="shared" si="0"/>
        <v>0</v>
      </c>
      <c r="E355" s="806">
        <v>14844624000</v>
      </c>
      <c r="F355" s="571"/>
      <c r="G355" s="606"/>
    </row>
    <row r="356" spans="1:7" ht="15" x14ac:dyDescent="0.25">
      <c r="A356" s="802" t="s">
        <v>2090</v>
      </c>
      <c r="B356" s="803">
        <v>348426.86</v>
      </c>
      <c r="C356" s="804">
        <v>7807</v>
      </c>
      <c r="D356" s="805">
        <f t="shared" si="0"/>
        <v>2720168496.02</v>
      </c>
      <c r="E356" s="806">
        <v>6036869201.0500002</v>
      </c>
      <c r="F356" s="571"/>
      <c r="G356" s="606"/>
    </row>
    <row r="357" spans="1:7" ht="15" x14ac:dyDescent="0.25">
      <c r="A357" s="802" t="s">
        <v>2091</v>
      </c>
      <c r="B357" s="803">
        <v>665563</v>
      </c>
      <c r="C357" s="804">
        <v>7807</v>
      </c>
      <c r="D357" s="805">
        <f t="shared" si="0"/>
        <v>5196050341</v>
      </c>
      <c r="E357" s="806">
        <v>9992800454</v>
      </c>
      <c r="F357" s="571"/>
      <c r="G357" s="606"/>
    </row>
    <row r="358" spans="1:7" ht="15" x14ac:dyDescent="0.25">
      <c r="A358" s="802" t="s">
        <v>861</v>
      </c>
      <c r="B358" s="803">
        <v>0</v>
      </c>
      <c r="C358" s="804">
        <v>7807</v>
      </c>
      <c r="D358" s="805">
        <f t="shared" si="0"/>
        <v>0</v>
      </c>
      <c r="E358" s="806">
        <v>71658500000</v>
      </c>
      <c r="F358" s="571"/>
      <c r="G358" s="606"/>
    </row>
    <row r="359" spans="1:7" ht="15" x14ac:dyDescent="0.25">
      <c r="A359" s="802" t="s">
        <v>2092</v>
      </c>
      <c r="B359" s="803">
        <v>2172222.23</v>
      </c>
      <c r="C359" s="804">
        <v>7807</v>
      </c>
      <c r="D359" s="805">
        <f t="shared" si="0"/>
        <v>16958538949.610001</v>
      </c>
      <c r="E359" s="806">
        <v>1460824448.3199999</v>
      </c>
      <c r="F359" s="571"/>
      <c r="G359" s="606"/>
    </row>
    <row r="360" spans="1:7" ht="15.75" thickBot="1" x14ac:dyDescent="0.3">
      <c r="A360" s="802" t="s">
        <v>2093</v>
      </c>
      <c r="B360" s="803">
        <v>2180587.86</v>
      </c>
      <c r="C360" s="804">
        <v>7807</v>
      </c>
      <c r="D360" s="807">
        <f t="shared" si="0"/>
        <v>17023849423.019999</v>
      </c>
      <c r="E360" s="808">
        <v>19663372245.299999</v>
      </c>
      <c r="F360" s="571"/>
      <c r="G360" s="606"/>
    </row>
    <row r="361" spans="1:7" ht="15" thickBot="1" x14ac:dyDescent="0.25">
      <c r="A361" s="800" t="s">
        <v>1072</v>
      </c>
      <c r="B361" s="809">
        <f>SUM(B353:B360)</f>
        <v>8968999.9499999993</v>
      </c>
      <c r="C361" s="810"/>
      <c r="D361" s="811">
        <f>SUM(D353:D360)</f>
        <v>70020982609.650009</v>
      </c>
      <c r="E361" s="811">
        <f>SUM(E353:E360)</f>
        <v>134975638998.67001</v>
      </c>
      <c r="F361" s="571"/>
      <c r="G361" s="606"/>
    </row>
    <row r="362" spans="1:7" x14ac:dyDescent="0.2">
      <c r="A362" s="801"/>
      <c r="B362" s="912"/>
      <c r="C362" s="914"/>
      <c r="D362" s="912"/>
      <c r="E362" s="912"/>
      <c r="F362" s="571"/>
      <c r="G362" s="606"/>
    </row>
    <row r="363" spans="1:7" x14ac:dyDescent="0.2">
      <c r="A363" s="800" t="s">
        <v>1073</v>
      </c>
      <c r="B363" s="913"/>
      <c r="C363" s="914"/>
      <c r="D363" s="913"/>
      <c r="E363" s="913"/>
      <c r="F363" s="571"/>
      <c r="G363" s="606"/>
    </row>
    <row r="364" spans="1:7" x14ac:dyDescent="0.2">
      <c r="A364" s="802" t="s">
        <v>2091</v>
      </c>
      <c r="B364" s="812"/>
      <c r="C364" s="801"/>
      <c r="D364" s="806">
        <v>0</v>
      </c>
      <c r="E364" s="806">
        <v>388760058</v>
      </c>
      <c r="F364" s="571"/>
      <c r="G364" s="606"/>
    </row>
    <row r="365" spans="1:7" x14ac:dyDescent="0.2">
      <c r="A365" s="802" t="s">
        <v>2093</v>
      </c>
      <c r="B365" s="812"/>
      <c r="C365" s="801"/>
      <c r="D365" s="806">
        <v>5767013699</v>
      </c>
      <c r="E365" s="806">
        <v>10933787528</v>
      </c>
      <c r="F365" s="571"/>
      <c r="G365" s="606"/>
    </row>
    <row r="366" spans="1:7" x14ac:dyDescent="0.2">
      <c r="A366" s="802" t="s">
        <v>867</v>
      </c>
      <c r="B366" s="812"/>
      <c r="C366" s="801"/>
      <c r="D366" s="806">
        <v>3888640380</v>
      </c>
      <c r="E366" s="806">
        <v>4679550276</v>
      </c>
      <c r="F366" s="571"/>
      <c r="G366" s="606"/>
    </row>
    <row r="367" spans="1:7" x14ac:dyDescent="0.2">
      <c r="A367" s="802" t="s">
        <v>1011</v>
      </c>
      <c r="B367" s="813" t="s">
        <v>1006</v>
      </c>
      <c r="C367" s="813" t="s">
        <v>1006</v>
      </c>
      <c r="D367" s="806">
        <v>20504016305</v>
      </c>
      <c r="E367" s="806">
        <v>38815004697</v>
      </c>
      <c r="F367" s="571"/>
      <c r="G367" s="606"/>
    </row>
    <row r="368" spans="1:7" x14ac:dyDescent="0.2">
      <c r="A368" s="802" t="s">
        <v>860</v>
      </c>
      <c r="B368" s="813" t="s">
        <v>1006</v>
      </c>
      <c r="C368" s="813" t="s">
        <v>1006</v>
      </c>
      <c r="D368" s="806">
        <v>0</v>
      </c>
      <c r="E368" s="806">
        <v>20784151776</v>
      </c>
      <c r="F368" s="571"/>
      <c r="G368" s="606"/>
    </row>
    <row r="369" spans="1:7" ht="15" thickBot="1" x14ac:dyDescent="0.25">
      <c r="A369" s="802" t="s">
        <v>2094</v>
      </c>
      <c r="B369" s="813" t="s">
        <v>1006</v>
      </c>
      <c r="C369" s="813" t="s">
        <v>1006</v>
      </c>
      <c r="D369" s="808">
        <v>10202963955</v>
      </c>
      <c r="E369" s="808">
        <v>11755588903</v>
      </c>
      <c r="F369" s="571"/>
      <c r="G369" s="606"/>
    </row>
    <row r="370" spans="1:7" ht="15" thickBot="1" x14ac:dyDescent="0.25">
      <c r="A370" s="800" t="s">
        <v>1074</v>
      </c>
      <c r="B370" s="801"/>
      <c r="C370" s="801"/>
      <c r="D370" s="811">
        <f>SUM(D364:D369)</f>
        <v>40362634339</v>
      </c>
      <c r="E370" s="811">
        <f>SUM(E364:E369)</f>
        <v>87356843238</v>
      </c>
      <c r="F370" s="571"/>
      <c r="G370" s="606"/>
    </row>
    <row r="371" spans="1:7" ht="15" thickBot="1" x14ac:dyDescent="0.25">
      <c r="A371" s="800" t="s">
        <v>1075</v>
      </c>
      <c r="B371" s="801"/>
      <c r="C371" s="801"/>
      <c r="D371" s="814">
        <f>D370+D361</f>
        <v>110383616948.65001</v>
      </c>
      <c r="E371" s="814">
        <f>E370+E361</f>
        <v>222332482236.67001</v>
      </c>
      <c r="F371" s="571"/>
      <c r="G371" s="606"/>
    </row>
    <row r="372" spans="1:7" ht="15" thickTop="1" x14ac:dyDescent="0.2">
      <c r="A372" s="667"/>
      <c r="B372" s="667"/>
      <c r="C372" s="667"/>
      <c r="D372" s="668"/>
      <c r="E372" s="668"/>
      <c r="F372" s="571"/>
      <c r="G372" s="606"/>
    </row>
    <row r="373" spans="1:7" x14ac:dyDescent="0.2">
      <c r="A373" s="641" t="s">
        <v>2396</v>
      </c>
      <c r="B373" s="606"/>
      <c r="C373" s="606"/>
      <c r="D373" s="606"/>
      <c r="E373" s="606"/>
      <c r="F373" s="606"/>
      <c r="G373" s="606"/>
    </row>
    <row r="374" spans="1:7" x14ac:dyDescent="0.2">
      <c r="A374" s="606"/>
      <c r="B374" s="606"/>
      <c r="C374" s="606"/>
      <c r="D374" s="606"/>
      <c r="E374" s="606"/>
      <c r="F374" s="606"/>
      <c r="G374" s="606"/>
    </row>
    <row r="375" spans="1:7" x14ac:dyDescent="0.2">
      <c r="A375" s="606" t="s">
        <v>2240</v>
      </c>
      <c r="B375" s="606"/>
      <c r="C375" s="606"/>
      <c r="D375" s="606"/>
      <c r="E375" s="606"/>
      <c r="F375" s="606"/>
      <c r="G375" s="606"/>
    </row>
    <row r="376" spans="1:7" x14ac:dyDescent="0.2">
      <c r="A376" s="606"/>
      <c r="B376" s="606"/>
      <c r="C376" s="606"/>
      <c r="D376" s="606"/>
      <c r="E376" s="606"/>
      <c r="F376" s="606"/>
      <c r="G376" s="606"/>
    </row>
    <row r="377" spans="1:7" x14ac:dyDescent="0.2">
      <c r="A377" s="910" t="s">
        <v>2377</v>
      </c>
      <c r="B377" s="910"/>
      <c r="C377" s="910"/>
      <c r="D377" s="910"/>
      <c r="E377" s="910"/>
      <c r="F377" s="606"/>
      <c r="G377" s="606"/>
    </row>
    <row r="378" spans="1:7" x14ac:dyDescent="0.2">
      <c r="A378" s="771" t="s">
        <v>1133</v>
      </c>
      <c r="B378" s="574" t="s">
        <v>1137</v>
      </c>
      <c r="C378" s="771" t="s">
        <v>1134</v>
      </c>
      <c r="D378" s="771" t="s">
        <v>268</v>
      </c>
      <c r="E378" s="771" t="s">
        <v>1076</v>
      </c>
      <c r="F378" s="606"/>
      <c r="G378" s="606"/>
    </row>
    <row r="379" spans="1:7" x14ac:dyDescent="0.2">
      <c r="A379" s="815">
        <v>46000</v>
      </c>
      <c r="B379" s="575" t="s">
        <v>909</v>
      </c>
      <c r="C379" s="816">
        <v>350000</v>
      </c>
      <c r="D379" s="771" t="s">
        <v>364</v>
      </c>
      <c r="E379" s="817">
        <v>2732450000</v>
      </c>
      <c r="F379" s="606"/>
      <c r="G379" s="606"/>
    </row>
    <row r="380" spans="1:7" x14ac:dyDescent="0.2">
      <c r="A380" s="815">
        <v>46009</v>
      </c>
      <c r="B380" s="575" t="s">
        <v>908</v>
      </c>
      <c r="C380" s="816">
        <v>300000</v>
      </c>
      <c r="D380" s="771" t="s">
        <v>364</v>
      </c>
      <c r="E380" s="817">
        <v>2342100000</v>
      </c>
      <c r="F380" s="606"/>
      <c r="G380" s="606"/>
    </row>
    <row r="381" spans="1:7" x14ac:dyDescent="0.2">
      <c r="A381" s="815">
        <v>46011</v>
      </c>
      <c r="B381" s="575" t="s">
        <v>905</v>
      </c>
      <c r="C381" s="816">
        <v>125000.00100000002</v>
      </c>
      <c r="D381" s="771" t="s">
        <v>364</v>
      </c>
      <c r="E381" s="817">
        <v>975875000</v>
      </c>
      <c r="F381" s="606"/>
      <c r="G381" s="606"/>
    </row>
    <row r="382" spans="1:7" x14ac:dyDescent="0.2">
      <c r="A382" s="815">
        <v>46031</v>
      </c>
      <c r="B382" s="575" t="s">
        <v>909</v>
      </c>
      <c r="C382" s="816">
        <v>350000</v>
      </c>
      <c r="D382" s="771" t="s">
        <v>364</v>
      </c>
      <c r="E382" s="817">
        <v>2732450000</v>
      </c>
      <c r="F382" s="606"/>
      <c r="G382" s="606"/>
    </row>
    <row r="383" spans="1:7" x14ac:dyDescent="0.2">
      <c r="A383" s="815">
        <v>46038</v>
      </c>
      <c r="B383" s="575" t="s">
        <v>908</v>
      </c>
      <c r="C383" s="816">
        <v>300000</v>
      </c>
      <c r="D383" s="771" t="s">
        <v>364</v>
      </c>
      <c r="E383" s="817">
        <v>2342100000</v>
      </c>
      <c r="F383" s="606"/>
      <c r="G383" s="606"/>
    </row>
    <row r="384" spans="1:7" x14ac:dyDescent="0.2">
      <c r="A384" s="815">
        <v>46039</v>
      </c>
      <c r="B384" s="575" t="s">
        <v>905</v>
      </c>
      <c r="C384" s="816">
        <v>125000.00100000002</v>
      </c>
      <c r="D384" s="771" t="s">
        <v>364</v>
      </c>
      <c r="E384" s="817">
        <v>975875000</v>
      </c>
      <c r="F384" s="606"/>
      <c r="G384" s="606"/>
    </row>
    <row r="385" spans="1:7" x14ac:dyDescent="0.2">
      <c r="A385" s="815">
        <v>46062</v>
      </c>
      <c r="B385" s="575" t="s">
        <v>909</v>
      </c>
      <c r="C385" s="816">
        <v>350000</v>
      </c>
      <c r="D385" s="771" t="s">
        <v>364</v>
      </c>
      <c r="E385" s="817">
        <v>2732450000</v>
      </c>
      <c r="F385" s="606"/>
      <c r="G385" s="606"/>
    </row>
    <row r="386" spans="1:7" x14ac:dyDescent="0.2">
      <c r="A386" s="815">
        <v>46066</v>
      </c>
      <c r="B386" s="575" t="s">
        <v>908</v>
      </c>
      <c r="C386" s="816">
        <v>300000</v>
      </c>
      <c r="D386" s="771" t="s">
        <v>364</v>
      </c>
      <c r="E386" s="817">
        <v>2342100000</v>
      </c>
      <c r="F386" s="606"/>
      <c r="G386" s="606"/>
    </row>
    <row r="387" spans="1:7" x14ac:dyDescent="0.2">
      <c r="A387" s="815">
        <v>46071</v>
      </c>
      <c r="B387" s="575" t="s">
        <v>905</v>
      </c>
      <c r="C387" s="816">
        <v>125000.00100000002</v>
      </c>
      <c r="D387" s="771" t="s">
        <v>364</v>
      </c>
      <c r="E387" s="817">
        <v>975875000</v>
      </c>
      <c r="F387" s="606"/>
      <c r="G387" s="606"/>
    </row>
    <row r="388" spans="1:7" x14ac:dyDescent="0.2">
      <c r="A388" s="815">
        <v>46091</v>
      </c>
      <c r="B388" s="575" t="s">
        <v>909</v>
      </c>
      <c r="C388" s="816">
        <v>350000</v>
      </c>
      <c r="D388" s="771" t="s">
        <v>364</v>
      </c>
      <c r="E388" s="817">
        <v>2732450000</v>
      </c>
      <c r="F388" s="606"/>
      <c r="G388" s="606"/>
    </row>
    <row r="389" spans="1:7" x14ac:dyDescent="0.2">
      <c r="A389" s="815">
        <v>46097</v>
      </c>
      <c r="B389" s="575" t="s">
        <v>908</v>
      </c>
      <c r="C389" s="816">
        <v>300000</v>
      </c>
      <c r="D389" s="771" t="s">
        <v>364</v>
      </c>
      <c r="E389" s="817">
        <v>2342100000</v>
      </c>
      <c r="F389" s="606"/>
      <c r="G389" s="606"/>
    </row>
    <row r="390" spans="1:7" x14ac:dyDescent="0.2">
      <c r="A390" s="815">
        <v>46101</v>
      </c>
      <c r="B390" s="575" t="s">
        <v>905</v>
      </c>
      <c r="C390" s="816">
        <v>125000.00100000002</v>
      </c>
      <c r="D390" s="771" t="s">
        <v>364</v>
      </c>
      <c r="E390" s="817">
        <v>975875000</v>
      </c>
      <c r="F390" s="606"/>
      <c r="G390" s="606"/>
    </row>
    <row r="391" spans="1:7" x14ac:dyDescent="0.2">
      <c r="A391" s="815">
        <v>46122</v>
      </c>
      <c r="B391" s="575" t="s">
        <v>909</v>
      </c>
      <c r="C391" s="816">
        <v>350000</v>
      </c>
      <c r="D391" s="771" t="s">
        <v>364</v>
      </c>
      <c r="E391" s="817">
        <v>2732450000</v>
      </c>
      <c r="F391" s="606"/>
      <c r="G391" s="606"/>
    </row>
    <row r="392" spans="1:7" x14ac:dyDescent="0.2">
      <c r="A392" s="815">
        <v>46129</v>
      </c>
      <c r="B392" s="575" t="s">
        <v>908</v>
      </c>
      <c r="C392" s="816">
        <v>300000</v>
      </c>
      <c r="D392" s="771" t="s">
        <v>364</v>
      </c>
      <c r="E392" s="817">
        <v>2342100000</v>
      </c>
      <c r="F392" s="606"/>
      <c r="G392" s="606"/>
    </row>
    <row r="393" spans="1:7" x14ac:dyDescent="0.2">
      <c r="A393" s="815">
        <v>46129</v>
      </c>
      <c r="B393" s="575" t="s">
        <v>910</v>
      </c>
      <c r="C393" s="816">
        <v>500000</v>
      </c>
      <c r="D393" s="771" t="s">
        <v>364</v>
      </c>
      <c r="E393" s="817">
        <v>3903500000</v>
      </c>
      <c r="F393" s="606"/>
      <c r="G393" s="606"/>
    </row>
    <row r="394" spans="1:7" x14ac:dyDescent="0.2">
      <c r="A394" s="815">
        <v>46130</v>
      </c>
      <c r="B394" s="575" t="s">
        <v>905</v>
      </c>
      <c r="C394" s="816">
        <v>125000.00100000002</v>
      </c>
      <c r="D394" s="771" t="s">
        <v>364</v>
      </c>
      <c r="E394" s="817">
        <v>975875000</v>
      </c>
      <c r="F394" s="606"/>
      <c r="G394" s="606"/>
    </row>
    <row r="395" spans="1:7" x14ac:dyDescent="0.2">
      <c r="A395" s="815">
        <v>46154</v>
      </c>
      <c r="B395" s="575" t="s">
        <v>909</v>
      </c>
      <c r="C395" s="816">
        <v>350000</v>
      </c>
      <c r="D395" s="771" t="s">
        <v>364</v>
      </c>
      <c r="E395" s="817">
        <v>2732450000</v>
      </c>
      <c r="F395" s="606"/>
      <c r="G395" s="606"/>
    </row>
    <row r="396" spans="1:7" x14ac:dyDescent="0.2">
      <c r="A396" s="815">
        <v>46160</v>
      </c>
      <c r="B396" s="575" t="s">
        <v>908</v>
      </c>
      <c r="C396" s="816">
        <v>300000</v>
      </c>
      <c r="D396" s="771" t="s">
        <v>364</v>
      </c>
      <c r="E396" s="817">
        <v>2342100000</v>
      </c>
      <c r="F396" s="606"/>
      <c r="G396" s="606"/>
    </row>
    <row r="397" spans="1:7" x14ac:dyDescent="0.2">
      <c r="A397" s="815">
        <v>46161</v>
      </c>
      <c r="B397" s="575" t="s">
        <v>911</v>
      </c>
      <c r="C397" s="816">
        <v>500000</v>
      </c>
      <c r="D397" s="771" t="s">
        <v>364</v>
      </c>
      <c r="E397" s="817">
        <v>3903500000</v>
      </c>
      <c r="F397" s="606"/>
      <c r="G397" s="606"/>
    </row>
    <row r="398" spans="1:7" x14ac:dyDescent="0.2">
      <c r="A398" s="815">
        <v>46183</v>
      </c>
      <c r="B398" s="575" t="s">
        <v>909</v>
      </c>
      <c r="C398" s="816">
        <v>350000</v>
      </c>
      <c r="D398" s="771" t="s">
        <v>364</v>
      </c>
      <c r="E398" s="817">
        <v>2732450000</v>
      </c>
      <c r="F398" s="606"/>
      <c r="G398" s="606"/>
    </row>
    <row r="399" spans="1:7" x14ac:dyDescent="0.2">
      <c r="A399" s="815">
        <v>46192</v>
      </c>
      <c r="B399" s="575" t="s">
        <v>912</v>
      </c>
      <c r="C399" s="816">
        <v>500000</v>
      </c>
      <c r="D399" s="771" t="s">
        <v>364</v>
      </c>
      <c r="E399" s="817">
        <v>3903500000</v>
      </c>
      <c r="F399" s="606"/>
      <c r="G399" s="606"/>
    </row>
    <row r="400" spans="1:7" x14ac:dyDescent="0.2">
      <c r="A400" s="815">
        <v>46193</v>
      </c>
      <c r="B400" s="575" t="s">
        <v>908</v>
      </c>
      <c r="C400" s="816">
        <v>300000</v>
      </c>
      <c r="D400" s="771" t="s">
        <v>364</v>
      </c>
      <c r="E400" s="817">
        <v>2342100000</v>
      </c>
      <c r="F400" s="606"/>
      <c r="G400" s="606"/>
    </row>
    <row r="401" spans="1:7" ht="15" thickBot="1" x14ac:dyDescent="0.25">
      <c r="A401" s="818" t="s">
        <v>1135</v>
      </c>
      <c r="B401" s="575"/>
      <c r="C401" s="819">
        <f>SUM(C379:C400)</f>
        <v>6675000.0050000008</v>
      </c>
      <c r="D401" s="771"/>
      <c r="E401" s="819">
        <f>SUM(E379:E400)</f>
        <v>52111725000</v>
      </c>
      <c r="F401" s="606"/>
      <c r="G401" s="606"/>
    </row>
    <row r="402" spans="1:7" x14ac:dyDescent="0.2">
      <c r="A402" s="815">
        <v>46217</v>
      </c>
      <c r="B402" s="575" t="s">
        <v>909</v>
      </c>
      <c r="C402" s="816">
        <v>350000</v>
      </c>
      <c r="D402" s="771" t="s">
        <v>364</v>
      </c>
      <c r="E402" s="817">
        <v>2732450000</v>
      </c>
      <c r="F402" s="606"/>
      <c r="G402" s="606"/>
    </row>
    <row r="403" spans="1:7" x14ac:dyDescent="0.2">
      <c r="A403" s="815">
        <v>46224</v>
      </c>
      <c r="B403" s="575" t="s">
        <v>913</v>
      </c>
      <c r="C403" s="816">
        <v>500000</v>
      </c>
      <c r="D403" s="771" t="s">
        <v>364</v>
      </c>
      <c r="E403" s="817">
        <v>3903500000</v>
      </c>
      <c r="F403" s="606"/>
      <c r="G403" s="606"/>
    </row>
    <row r="404" spans="1:7" x14ac:dyDescent="0.2">
      <c r="A404" s="815">
        <v>46248</v>
      </c>
      <c r="B404" s="575" t="s">
        <v>909</v>
      </c>
      <c r="C404" s="816">
        <v>350000</v>
      </c>
      <c r="D404" s="771" t="s">
        <v>364</v>
      </c>
      <c r="E404" s="817">
        <v>2732450000</v>
      </c>
      <c r="F404" s="606"/>
      <c r="G404" s="606"/>
    </row>
    <row r="405" spans="1:7" x14ac:dyDescent="0.2">
      <c r="A405" s="815">
        <v>46248</v>
      </c>
      <c r="B405" s="575" t="s">
        <v>914</v>
      </c>
      <c r="C405" s="816">
        <v>250000</v>
      </c>
      <c r="D405" s="771" t="s">
        <v>364</v>
      </c>
      <c r="E405" s="817">
        <v>1951750000</v>
      </c>
      <c r="F405" s="606"/>
      <c r="G405" s="606"/>
    </row>
    <row r="406" spans="1:7" x14ac:dyDescent="0.2">
      <c r="A406" s="815">
        <v>46276</v>
      </c>
      <c r="B406" s="575" t="s">
        <v>909</v>
      </c>
      <c r="C406" s="816">
        <v>350000</v>
      </c>
      <c r="D406" s="771" t="s">
        <v>364</v>
      </c>
      <c r="E406" s="817">
        <v>2732450000</v>
      </c>
      <c r="F406" s="606"/>
      <c r="G406" s="606"/>
    </row>
    <row r="407" spans="1:7" x14ac:dyDescent="0.2">
      <c r="A407" s="815">
        <v>46280</v>
      </c>
      <c r="B407" s="575" t="s">
        <v>914</v>
      </c>
      <c r="C407" s="816">
        <v>250000</v>
      </c>
      <c r="D407" s="771" t="s">
        <v>364</v>
      </c>
      <c r="E407" s="817">
        <v>1951750000</v>
      </c>
      <c r="F407" s="606"/>
      <c r="G407" s="606"/>
    </row>
    <row r="408" spans="1:7" x14ac:dyDescent="0.2">
      <c r="A408" s="815">
        <v>46307</v>
      </c>
      <c r="B408" s="575" t="s">
        <v>915</v>
      </c>
      <c r="C408" s="816">
        <v>375000</v>
      </c>
      <c r="D408" s="771" t="s">
        <v>364</v>
      </c>
      <c r="E408" s="817">
        <v>2927625000</v>
      </c>
      <c r="F408" s="606"/>
      <c r="G408" s="606"/>
    </row>
    <row r="409" spans="1:7" x14ac:dyDescent="0.2">
      <c r="A409" s="815">
        <v>46311</v>
      </c>
      <c r="B409" s="575" t="s">
        <v>914</v>
      </c>
      <c r="C409" s="816">
        <v>250000</v>
      </c>
      <c r="D409" s="771" t="s">
        <v>364</v>
      </c>
      <c r="E409" s="817">
        <v>1951750000</v>
      </c>
      <c r="F409" s="606"/>
      <c r="G409" s="606"/>
    </row>
    <row r="410" spans="1:7" x14ac:dyDescent="0.2">
      <c r="A410" s="815">
        <v>46343</v>
      </c>
      <c r="B410" s="575" t="s">
        <v>914</v>
      </c>
      <c r="C410" s="816">
        <v>250000</v>
      </c>
      <c r="D410" s="771" t="s">
        <v>364</v>
      </c>
      <c r="E410" s="817">
        <v>1951750000</v>
      </c>
      <c r="F410" s="606"/>
      <c r="G410" s="606"/>
    </row>
    <row r="411" spans="1:7" x14ac:dyDescent="0.2">
      <c r="A411" s="815">
        <v>46343</v>
      </c>
      <c r="B411" s="575" t="s">
        <v>915</v>
      </c>
      <c r="C411" s="816">
        <v>375000</v>
      </c>
      <c r="D411" s="771" t="s">
        <v>364</v>
      </c>
      <c r="E411" s="817">
        <v>2927625000</v>
      </c>
      <c r="F411" s="606"/>
      <c r="G411" s="606"/>
    </row>
    <row r="412" spans="1:7" x14ac:dyDescent="0.2">
      <c r="A412" s="815">
        <v>46374</v>
      </c>
      <c r="B412" s="575" t="s">
        <v>915</v>
      </c>
      <c r="C412" s="816">
        <v>375000</v>
      </c>
      <c r="D412" s="771" t="s">
        <v>364</v>
      </c>
      <c r="E412" s="817">
        <v>2927625000</v>
      </c>
      <c r="F412" s="606"/>
      <c r="G412" s="606"/>
    </row>
    <row r="413" spans="1:7" x14ac:dyDescent="0.2">
      <c r="A413" s="815">
        <v>46402</v>
      </c>
      <c r="B413" s="575" t="s">
        <v>915</v>
      </c>
      <c r="C413" s="820">
        <v>375000</v>
      </c>
      <c r="D413" s="771" t="s">
        <v>364</v>
      </c>
      <c r="E413" s="817">
        <v>2927625000</v>
      </c>
      <c r="F413" s="606"/>
      <c r="G413" s="606"/>
    </row>
    <row r="414" spans="1:7" x14ac:dyDescent="0.2">
      <c r="A414" s="818" t="s">
        <v>1136</v>
      </c>
      <c r="B414" s="575"/>
      <c r="C414" s="821">
        <f>SUM(C402:C413)</f>
        <v>4050000</v>
      </c>
      <c r="D414" s="771"/>
      <c r="E414" s="822">
        <f>SUM(E402:E413)</f>
        <v>31618350000</v>
      </c>
      <c r="F414" s="606"/>
      <c r="G414" s="606"/>
    </row>
    <row r="415" spans="1:7" ht="15" thickBot="1" x14ac:dyDescent="0.25">
      <c r="A415" s="575" t="s">
        <v>1138</v>
      </c>
      <c r="B415" s="571"/>
      <c r="C415" s="823">
        <f>C401+C414</f>
        <v>10725000.005000001</v>
      </c>
      <c r="D415" s="575"/>
      <c r="E415" s="823">
        <f>E401+E414</f>
        <v>83730075000</v>
      </c>
      <c r="F415" s="606"/>
      <c r="G415" s="606"/>
    </row>
    <row r="416" spans="1:7" ht="15" thickTop="1" x14ac:dyDescent="0.2">
      <c r="A416" s="571"/>
      <c r="B416" s="571"/>
      <c r="C416" s="602"/>
      <c r="D416" s="571"/>
      <c r="E416" s="602"/>
      <c r="F416" s="606"/>
      <c r="G416" s="606"/>
    </row>
    <row r="417" spans="1:12" x14ac:dyDescent="0.2">
      <c r="A417" s="641" t="s">
        <v>2397</v>
      </c>
      <c r="B417" s="606"/>
      <c r="C417" s="606"/>
      <c r="D417" s="606"/>
      <c r="E417" s="606"/>
      <c r="F417" s="606"/>
      <c r="G417" s="606"/>
    </row>
    <row r="418" spans="1:12" ht="27.75" customHeight="1" x14ac:dyDescent="0.2">
      <c r="A418" s="908" t="s">
        <v>2378</v>
      </c>
      <c r="B418" s="908"/>
      <c r="C418" s="908"/>
      <c r="D418" s="908"/>
      <c r="E418" s="908"/>
      <c r="F418" s="908"/>
      <c r="G418" s="908"/>
      <c r="H418" s="657"/>
    </row>
    <row r="419" spans="1:12" x14ac:dyDescent="0.2">
      <c r="A419" s="606"/>
      <c r="B419" s="606"/>
      <c r="C419" s="606"/>
      <c r="D419" s="606"/>
      <c r="E419" s="606"/>
      <c r="F419" s="606"/>
      <c r="G419" s="606"/>
    </row>
    <row r="420" spans="1:12" ht="15" thickBot="1" x14ac:dyDescent="0.25">
      <c r="A420" s="770"/>
      <c r="B420" s="824">
        <v>45838</v>
      </c>
      <c r="C420" s="825"/>
      <c r="D420" s="824">
        <v>45473</v>
      </c>
      <c r="E420" s="606"/>
      <c r="F420" s="606"/>
      <c r="G420" s="606"/>
    </row>
    <row r="421" spans="1:12" x14ac:dyDescent="0.2">
      <c r="A421" s="826"/>
      <c r="B421" s="827"/>
      <c r="C421" s="828"/>
      <c r="D421" s="827"/>
      <c r="E421" s="606"/>
      <c r="F421" s="606"/>
      <c r="G421" s="606"/>
    </row>
    <row r="422" spans="1:12" x14ac:dyDescent="0.2">
      <c r="A422" s="829" t="s">
        <v>1077</v>
      </c>
      <c r="B422" s="830">
        <v>2083001284</v>
      </c>
      <c r="C422" s="828"/>
      <c r="D422" s="830">
        <v>8093706887</v>
      </c>
      <c r="E422" s="606"/>
      <c r="F422" s="606"/>
      <c r="G422" s="606"/>
    </row>
    <row r="423" spans="1:12" x14ac:dyDescent="0.2">
      <c r="A423" s="826" t="s">
        <v>1041</v>
      </c>
      <c r="B423" s="806">
        <v>3114993000</v>
      </c>
      <c r="C423" s="831"/>
      <c r="D423" s="812">
        <v>0</v>
      </c>
      <c r="E423" s="606"/>
      <c r="F423" s="606"/>
      <c r="G423" s="606"/>
    </row>
    <row r="424" spans="1:12" ht="15" thickBot="1" x14ac:dyDescent="0.25">
      <c r="A424" s="832" t="s">
        <v>1042</v>
      </c>
      <c r="B424" s="833">
        <f>SUM(B422:B423)</f>
        <v>5197994284</v>
      </c>
      <c r="C424" s="831"/>
      <c r="D424" s="833">
        <f>SUM(D422:D423)</f>
        <v>8093706887</v>
      </c>
      <c r="E424" s="606"/>
      <c r="F424" s="606"/>
      <c r="G424" s="606"/>
    </row>
    <row r="425" spans="1:12" ht="15" thickTop="1" x14ac:dyDescent="0.2">
      <c r="A425" s="607"/>
      <c r="B425" s="640"/>
      <c r="C425" s="608"/>
      <c r="D425" s="640"/>
      <c r="E425" s="606"/>
      <c r="F425" s="606"/>
      <c r="G425" s="606"/>
      <c r="H425" s="606"/>
      <c r="I425" s="606"/>
      <c r="J425" s="606"/>
      <c r="K425" s="606"/>
      <c r="L425" s="606"/>
    </row>
    <row r="426" spans="1:12" x14ac:dyDescent="0.2">
      <c r="A426" s="641" t="s">
        <v>2398</v>
      </c>
      <c r="B426" s="606"/>
      <c r="C426" s="606"/>
      <c r="D426" s="606"/>
      <c r="E426" s="606"/>
      <c r="F426" s="606"/>
      <c r="G426" s="606"/>
    </row>
    <row r="427" spans="1:12" ht="63" customHeight="1" x14ac:dyDescent="0.2">
      <c r="A427" s="908" t="s">
        <v>2379</v>
      </c>
      <c r="B427" s="908"/>
      <c r="C427" s="908"/>
      <c r="D427" s="908"/>
      <c r="E427" s="908"/>
      <c r="F427" s="908"/>
      <c r="G427" s="908"/>
      <c r="H427" s="657"/>
    </row>
    <row r="428" spans="1:12" x14ac:dyDescent="0.2">
      <c r="A428" s="606"/>
      <c r="B428" s="606"/>
      <c r="C428" s="606"/>
      <c r="D428" s="606"/>
      <c r="E428" s="606"/>
      <c r="F428" s="606"/>
      <c r="G428" s="606"/>
    </row>
    <row r="429" spans="1:12" x14ac:dyDescent="0.2">
      <c r="A429" s="606"/>
      <c r="B429" s="834">
        <v>45838</v>
      </c>
      <c r="C429" s="606"/>
      <c r="D429" s="834">
        <v>45473</v>
      </c>
      <c r="E429" s="606"/>
      <c r="F429" s="606"/>
      <c r="G429" s="606"/>
    </row>
    <row r="430" spans="1:12" x14ac:dyDescent="0.2">
      <c r="A430" s="606" t="s">
        <v>2241</v>
      </c>
      <c r="B430" s="642">
        <v>-52682632939</v>
      </c>
      <c r="C430" s="606"/>
      <c r="D430" s="642">
        <v>-74071659925</v>
      </c>
      <c r="E430" s="606"/>
      <c r="F430" s="606"/>
      <c r="G430" s="606"/>
    </row>
    <row r="431" spans="1:12" x14ac:dyDescent="0.2">
      <c r="A431" s="606" t="s">
        <v>1055</v>
      </c>
      <c r="B431" s="642">
        <v>135687009895</v>
      </c>
      <c r="C431" s="606"/>
      <c r="D431" s="642">
        <v>140803326252</v>
      </c>
      <c r="E431" s="641"/>
      <c r="F431" s="641"/>
      <c r="G431" s="641"/>
      <c r="H431" s="650"/>
      <c r="I431" s="650"/>
      <c r="J431" s="650"/>
      <c r="K431" s="650"/>
      <c r="L431" s="650"/>
    </row>
    <row r="432" spans="1:12" ht="15" thickBot="1" x14ac:dyDescent="0.25">
      <c r="A432" s="606" t="s">
        <v>2</v>
      </c>
      <c r="B432" s="782">
        <f>SUM(B430:B431)</f>
        <v>83004376956</v>
      </c>
      <c r="C432" s="606"/>
      <c r="D432" s="782">
        <f>SUM(D430:D431)</f>
        <v>66731666327</v>
      </c>
      <c r="E432" s="606"/>
      <c r="F432" s="606"/>
      <c r="G432" s="606"/>
    </row>
    <row r="433" spans="1:8" ht="15" thickTop="1" x14ac:dyDescent="0.2">
      <c r="A433" s="606"/>
      <c r="B433" s="606"/>
      <c r="C433" s="606"/>
      <c r="D433" s="606"/>
      <c r="E433" s="606"/>
      <c r="F433" s="606"/>
      <c r="G433" s="606"/>
    </row>
    <row r="434" spans="1:8" x14ac:dyDescent="0.2">
      <c r="A434" s="606"/>
      <c r="B434" s="606"/>
      <c r="C434" s="606"/>
      <c r="D434" s="606"/>
      <c r="E434" s="606"/>
      <c r="F434" s="606"/>
      <c r="G434" s="606"/>
    </row>
    <row r="435" spans="1:8" x14ac:dyDescent="0.2">
      <c r="A435" s="641" t="s">
        <v>2399</v>
      </c>
      <c r="B435" s="606"/>
      <c r="C435" s="606"/>
      <c r="D435" s="606"/>
      <c r="E435" s="606"/>
      <c r="F435" s="606"/>
      <c r="G435" s="606"/>
    </row>
    <row r="436" spans="1:8" x14ac:dyDescent="0.2">
      <c r="A436" s="606"/>
      <c r="B436" s="606"/>
      <c r="C436" s="606"/>
      <c r="D436" s="606"/>
      <c r="E436" s="606"/>
      <c r="F436" s="606"/>
      <c r="G436" s="606"/>
    </row>
    <row r="437" spans="1:8" x14ac:dyDescent="0.2">
      <c r="A437" s="641" t="s">
        <v>2242</v>
      </c>
      <c r="B437" s="606"/>
      <c r="C437" s="606"/>
      <c r="D437" s="606"/>
      <c r="E437" s="606"/>
      <c r="F437" s="606"/>
      <c r="G437" s="606"/>
    </row>
    <row r="438" spans="1:8" x14ac:dyDescent="0.2">
      <c r="A438" s="606"/>
      <c r="B438" s="606"/>
      <c r="C438" s="606"/>
      <c r="D438" s="606"/>
      <c r="E438" s="606"/>
      <c r="F438" s="606"/>
      <c r="G438" s="606"/>
    </row>
    <row r="439" spans="1:8" ht="42" customHeight="1" x14ac:dyDescent="0.2">
      <c r="A439" s="908" t="s">
        <v>1314</v>
      </c>
      <c r="B439" s="908"/>
      <c r="C439" s="908"/>
      <c r="D439" s="908"/>
      <c r="E439" s="908"/>
      <c r="F439" s="908"/>
      <c r="G439" s="908"/>
      <c r="H439" s="657"/>
    </row>
    <row r="440" spans="1:8" x14ac:dyDescent="0.2">
      <c r="A440" s="715"/>
      <c r="B440" s="715"/>
      <c r="C440" s="715"/>
      <c r="D440" s="715"/>
      <c r="E440" s="715"/>
      <c r="F440" s="715"/>
      <c r="G440" s="715"/>
      <c r="H440" s="657"/>
    </row>
    <row r="441" spans="1:8" x14ac:dyDescent="0.2">
      <c r="A441" s="641" t="s">
        <v>1078</v>
      </c>
      <c r="B441" s="606"/>
      <c r="C441" s="606"/>
      <c r="D441" s="606"/>
      <c r="E441" s="606"/>
      <c r="F441" s="606"/>
      <c r="G441" s="606"/>
    </row>
    <row r="442" spans="1:8" x14ac:dyDescent="0.2">
      <c r="A442" s="606"/>
      <c r="B442" s="606"/>
      <c r="C442" s="606"/>
      <c r="D442" s="606"/>
      <c r="E442" s="606"/>
      <c r="F442" s="606"/>
      <c r="G442" s="606"/>
    </row>
    <row r="443" spans="1:8" ht="42.75" customHeight="1" x14ac:dyDescent="0.2">
      <c r="A443" s="908" t="s">
        <v>2243</v>
      </c>
      <c r="B443" s="908"/>
      <c r="C443" s="908"/>
      <c r="D443" s="908"/>
      <c r="E443" s="908"/>
      <c r="F443" s="908"/>
      <c r="G443" s="908"/>
      <c r="H443" s="657"/>
    </row>
    <row r="444" spans="1:8" ht="32.25" customHeight="1" x14ac:dyDescent="0.2">
      <c r="A444" s="908" t="s">
        <v>2403</v>
      </c>
      <c r="B444" s="908"/>
      <c r="C444" s="908"/>
      <c r="D444" s="908"/>
      <c r="E444" s="908"/>
      <c r="F444" s="908"/>
      <c r="G444" s="908"/>
      <c r="H444" s="657"/>
    </row>
    <row r="445" spans="1:8" x14ac:dyDescent="0.2">
      <c r="A445" s="715"/>
      <c r="B445" s="715"/>
      <c r="C445" s="715"/>
      <c r="D445" s="715"/>
      <c r="E445" s="715"/>
      <c r="F445" s="715"/>
      <c r="G445" s="715"/>
      <c r="H445" s="657"/>
    </row>
    <row r="446" spans="1:8" x14ac:dyDescent="0.2">
      <c r="A446" s="659"/>
      <c r="B446" s="715"/>
      <c r="C446" s="715"/>
      <c r="D446" s="715"/>
      <c r="E446" s="715"/>
      <c r="F446" s="715"/>
      <c r="G446" s="715"/>
      <c r="H446" s="657"/>
    </row>
    <row r="447" spans="1:8" x14ac:dyDescent="0.2">
      <c r="A447" s="717" t="s">
        <v>1079</v>
      </c>
      <c r="B447" s="718">
        <v>45838</v>
      </c>
      <c r="C447" s="718"/>
      <c r="D447" s="718">
        <v>45473</v>
      </c>
      <c r="E447" s="715"/>
      <c r="F447" s="715"/>
      <c r="G447" s="715"/>
      <c r="H447" s="657"/>
    </row>
    <row r="448" spans="1:8" x14ac:dyDescent="0.2">
      <c r="A448" s="719"/>
      <c r="B448" s="720"/>
      <c r="C448" s="721"/>
      <c r="D448" s="720"/>
      <c r="E448" s="715"/>
      <c r="F448" s="715"/>
      <c r="G448" s="715"/>
      <c r="H448" s="657"/>
    </row>
    <row r="449" spans="1:8" x14ac:dyDescent="0.2">
      <c r="A449" s="722" t="s">
        <v>1080</v>
      </c>
      <c r="B449" s="723"/>
      <c r="C449" s="724"/>
      <c r="D449" s="723"/>
      <c r="E449" s="715"/>
      <c r="F449" s="715"/>
      <c r="G449" s="715"/>
      <c r="H449" s="657"/>
    </row>
    <row r="450" spans="1:8" x14ac:dyDescent="0.2">
      <c r="A450" s="725" t="s">
        <v>1081</v>
      </c>
      <c r="B450" s="726">
        <v>512408000000</v>
      </c>
      <c r="C450" s="726"/>
      <c r="D450" s="726">
        <v>482236000000</v>
      </c>
      <c r="E450" s="715"/>
      <c r="F450" s="715"/>
      <c r="G450" s="715"/>
      <c r="H450" s="657"/>
    </row>
    <row r="451" spans="1:8" x14ac:dyDescent="0.2">
      <c r="A451" s="725" t="s">
        <v>2095</v>
      </c>
      <c r="B451" s="726">
        <v>0</v>
      </c>
      <c r="C451" s="726"/>
      <c r="D451" s="726">
        <v>30172000000</v>
      </c>
      <c r="E451" s="715"/>
      <c r="F451" s="715"/>
      <c r="G451" s="715"/>
      <c r="H451" s="657"/>
    </row>
    <row r="452" spans="1:8" x14ac:dyDescent="0.2">
      <c r="A452" s="727"/>
      <c r="B452" s="728">
        <v>512408000000</v>
      </c>
      <c r="C452" s="729"/>
      <c r="D452" s="728">
        <v>512408000000</v>
      </c>
      <c r="E452" s="715"/>
      <c r="F452" s="715"/>
      <c r="G452" s="715"/>
      <c r="H452" s="657"/>
    </row>
    <row r="453" spans="1:8" x14ac:dyDescent="0.2">
      <c r="A453" s="719" t="s">
        <v>1082</v>
      </c>
      <c r="B453" s="730"/>
      <c r="C453" s="731"/>
      <c r="D453" s="730"/>
      <c r="E453" s="715"/>
      <c r="F453" s="715"/>
      <c r="G453" s="715"/>
      <c r="H453" s="657"/>
    </row>
    <row r="454" spans="1:8" x14ac:dyDescent="0.2">
      <c r="A454" s="732" t="s">
        <v>1083</v>
      </c>
      <c r="B454" s="733">
        <v>28377304569</v>
      </c>
      <c r="C454" s="734"/>
      <c r="D454" s="733">
        <v>28377304569</v>
      </c>
      <c r="E454" s="715"/>
      <c r="F454" s="715"/>
      <c r="G454" s="715"/>
      <c r="H454" s="657"/>
    </row>
    <row r="455" spans="1:8" x14ac:dyDescent="0.2">
      <c r="A455" s="732" t="s">
        <v>1084</v>
      </c>
      <c r="B455" s="735">
        <v>15766189995</v>
      </c>
      <c r="C455" s="736"/>
      <c r="D455" s="735">
        <v>13474662056</v>
      </c>
      <c r="E455" s="715"/>
      <c r="F455" s="715"/>
      <c r="G455" s="715"/>
      <c r="H455" s="657"/>
    </row>
    <row r="456" spans="1:8" x14ac:dyDescent="0.2">
      <c r="A456" s="732" t="s">
        <v>1085</v>
      </c>
      <c r="B456" s="737">
        <v>55791871433</v>
      </c>
      <c r="C456" s="726"/>
      <c r="D456" s="737">
        <v>55791871433</v>
      </c>
      <c r="E456" s="715"/>
      <c r="F456" s="715"/>
      <c r="G456" s="715"/>
      <c r="H456" s="657"/>
    </row>
    <row r="457" spans="1:8" x14ac:dyDescent="0.2">
      <c r="A457" s="732" t="s">
        <v>1315</v>
      </c>
      <c r="B457" s="737">
        <v>65966159089</v>
      </c>
      <c r="C457" s="726"/>
      <c r="D457" s="737">
        <v>112727367289</v>
      </c>
      <c r="E457" s="715"/>
      <c r="F457" s="715"/>
      <c r="G457" s="715"/>
      <c r="H457" s="657"/>
    </row>
    <row r="458" spans="1:8" x14ac:dyDescent="0.2">
      <c r="A458" s="732" t="s">
        <v>1086</v>
      </c>
      <c r="B458" s="738">
        <v>-330046734161</v>
      </c>
      <c r="C458" s="739"/>
      <c r="D458" s="738">
        <v>-204997066190</v>
      </c>
      <c r="E458" s="715"/>
      <c r="F458" s="715"/>
      <c r="G458" s="715"/>
      <c r="H458" s="657"/>
    </row>
    <row r="459" spans="1:8" x14ac:dyDescent="0.2">
      <c r="A459" s="727"/>
      <c r="B459" s="740">
        <v>-164145209075</v>
      </c>
      <c r="C459" s="741"/>
      <c r="D459" s="728">
        <v>5374139157</v>
      </c>
      <c r="E459" s="715"/>
      <c r="F459" s="715"/>
      <c r="G459" s="715"/>
      <c r="H459" s="657"/>
    </row>
    <row r="460" spans="1:8" x14ac:dyDescent="0.2">
      <c r="A460" s="722" t="s">
        <v>1087</v>
      </c>
      <c r="B460" s="730"/>
      <c r="C460" s="731"/>
      <c r="D460" s="730"/>
      <c r="E460" s="715"/>
      <c r="F460" s="715"/>
      <c r="G460" s="715"/>
      <c r="H460" s="657"/>
    </row>
    <row r="461" spans="1:8" x14ac:dyDescent="0.2">
      <c r="A461" s="727" t="s">
        <v>1088</v>
      </c>
      <c r="B461" s="737">
        <v>67645770505</v>
      </c>
      <c r="C461" s="726"/>
      <c r="D461" s="737">
        <v>44680046932</v>
      </c>
      <c r="E461" s="715"/>
      <c r="F461" s="715"/>
      <c r="G461" s="715"/>
      <c r="H461" s="657"/>
    </row>
    <row r="462" spans="1:8" x14ac:dyDescent="0.2">
      <c r="A462" s="727" t="s">
        <v>1089</v>
      </c>
      <c r="B462" s="737">
        <v>22985604160</v>
      </c>
      <c r="C462" s="726"/>
      <c r="D462" s="737">
        <v>1848243810</v>
      </c>
      <c r="E462" s="715"/>
      <c r="F462" s="715"/>
      <c r="G462" s="715"/>
      <c r="H462" s="657"/>
    </row>
    <row r="463" spans="1:8" x14ac:dyDescent="0.2">
      <c r="A463" s="727"/>
      <c r="B463" s="728">
        <v>90631374665</v>
      </c>
      <c r="C463" s="729"/>
      <c r="D463" s="728">
        <v>46528290742</v>
      </c>
      <c r="E463" s="715"/>
      <c r="F463" s="715"/>
      <c r="G463" s="715"/>
      <c r="H463" s="657"/>
    </row>
    <row r="464" spans="1:8" ht="15" thickBot="1" x14ac:dyDescent="0.25">
      <c r="A464" s="722" t="s">
        <v>1090</v>
      </c>
      <c r="B464" s="742">
        <v>438894165590</v>
      </c>
      <c r="C464" s="729"/>
      <c r="D464" s="742">
        <v>564310429899</v>
      </c>
      <c r="E464" s="715"/>
      <c r="F464" s="715"/>
      <c r="G464" s="715"/>
      <c r="H464" s="657"/>
    </row>
    <row r="465" spans="1:8" x14ac:dyDescent="0.2">
      <c r="A465" s="715"/>
      <c r="B465" s="715"/>
      <c r="C465" s="715"/>
      <c r="D465" s="715"/>
      <c r="E465" s="715"/>
      <c r="F465" s="715"/>
      <c r="G465" s="715"/>
      <c r="H465" s="657"/>
    </row>
    <row r="466" spans="1:8" x14ac:dyDescent="0.2">
      <c r="A466" s="715"/>
      <c r="B466" s="715"/>
      <c r="C466" s="715"/>
      <c r="D466" s="715"/>
      <c r="E466" s="715"/>
      <c r="F466" s="715"/>
      <c r="G466" s="715"/>
      <c r="H466" s="657"/>
    </row>
    <row r="467" spans="1:8" x14ac:dyDescent="0.2">
      <c r="A467" s="715"/>
      <c r="B467" s="715"/>
      <c r="C467" s="715"/>
      <c r="D467" s="715"/>
      <c r="E467" s="715"/>
      <c r="F467" s="715"/>
      <c r="G467" s="715"/>
      <c r="H467" s="657"/>
    </row>
    <row r="468" spans="1:8" x14ac:dyDescent="0.2">
      <c r="A468" s="715"/>
      <c r="B468" s="715"/>
      <c r="C468" s="715"/>
      <c r="D468" s="715"/>
      <c r="E468" s="715"/>
      <c r="F468" s="715"/>
      <c r="G468" s="715"/>
      <c r="H468" s="657"/>
    </row>
    <row r="469" spans="1:8" x14ac:dyDescent="0.2">
      <c r="A469" s="606"/>
      <c r="B469" s="606"/>
      <c r="C469" s="606"/>
      <c r="D469" s="606"/>
      <c r="E469" s="606"/>
      <c r="F469" s="606"/>
      <c r="G469" s="606"/>
    </row>
    <row r="470" spans="1:8" x14ac:dyDescent="0.2">
      <c r="A470" s="660" t="s">
        <v>2400</v>
      </c>
      <c r="B470" s="660"/>
      <c r="C470" s="660"/>
      <c r="D470" s="660"/>
      <c r="E470" s="660"/>
      <c r="F470" s="660"/>
      <c r="G470" s="660"/>
      <c r="H470" s="661"/>
    </row>
    <row r="471" spans="1:8" ht="29.25" customHeight="1" x14ac:dyDescent="0.2">
      <c r="A471" s="908" t="s">
        <v>2244</v>
      </c>
      <c r="B471" s="908"/>
      <c r="C471" s="908"/>
      <c r="D471" s="908"/>
      <c r="E471" s="908"/>
      <c r="F471" s="908"/>
      <c r="G471" s="908"/>
      <c r="H471" s="657"/>
    </row>
    <row r="472" spans="1:8" ht="15" x14ac:dyDescent="0.25">
      <c r="A472"/>
      <c r="B472" s="715"/>
      <c r="C472" s="715"/>
      <c r="D472" s="715"/>
      <c r="E472" s="715"/>
      <c r="F472" s="715"/>
      <c r="G472" s="715"/>
      <c r="H472" s="657"/>
    </row>
    <row r="473" spans="1:8" x14ac:dyDescent="0.2">
      <c r="A473" s="715"/>
      <c r="B473" s="715"/>
      <c r="C473" s="715"/>
      <c r="D473" s="715"/>
      <c r="E473" s="715"/>
      <c r="F473" s="715"/>
      <c r="G473" s="715"/>
      <c r="H473" s="657"/>
    </row>
    <row r="474" spans="1:8" x14ac:dyDescent="0.2">
      <c r="A474" s="715"/>
      <c r="B474" s="715"/>
      <c r="C474" s="715"/>
      <c r="D474" s="715"/>
      <c r="E474" s="715"/>
      <c r="F474" s="715"/>
      <c r="G474" s="715"/>
      <c r="H474" s="657"/>
    </row>
    <row r="475" spans="1:8" x14ac:dyDescent="0.2">
      <c r="A475" s="715"/>
      <c r="B475" s="715"/>
      <c r="C475" s="715"/>
      <c r="D475" s="715"/>
      <c r="E475" s="715"/>
      <c r="F475" s="715"/>
      <c r="G475" s="715"/>
      <c r="H475" s="657"/>
    </row>
    <row r="476" spans="1:8" x14ac:dyDescent="0.2">
      <c r="A476" s="715"/>
      <c r="B476" s="715"/>
      <c r="C476" s="715"/>
      <c r="D476" s="715"/>
      <c r="E476" s="715"/>
      <c r="F476" s="715"/>
      <c r="G476" s="715"/>
      <c r="H476" s="657"/>
    </row>
    <row r="477" spans="1:8" x14ac:dyDescent="0.2">
      <c r="A477" s="641"/>
      <c r="B477" s="606"/>
      <c r="C477" s="606"/>
      <c r="D477" s="606"/>
      <c r="E477" s="606"/>
      <c r="F477" s="606"/>
      <c r="G477" s="606"/>
    </row>
    <row r="478" spans="1:8" x14ac:dyDescent="0.2">
      <c r="A478" s="641"/>
      <c r="B478" s="606"/>
      <c r="C478" s="606"/>
      <c r="D478" s="606"/>
      <c r="E478" s="606"/>
      <c r="F478" s="606"/>
      <c r="G478" s="606"/>
    </row>
    <row r="479" spans="1:8" x14ac:dyDescent="0.2">
      <c r="A479" s="641"/>
      <c r="B479" s="606"/>
      <c r="C479" s="606"/>
      <c r="D479" s="606"/>
      <c r="E479" s="606"/>
      <c r="F479" s="606"/>
      <c r="G479" s="606"/>
    </row>
    <row r="480" spans="1:8" x14ac:dyDescent="0.2">
      <c r="A480" s="641"/>
      <c r="B480" s="606"/>
      <c r="C480" s="606"/>
      <c r="D480" s="606"/>
      <c r="E480" s="606"/>
      <c r="F480" s="606"/>
      <c r="G480" s="606"/>
    </row>
    <row r="481" spans="1:8" x14ac:dyDescent="0.2">
      <c r="A481" s="641"/>
      <c r="B481" s="606"/>
      <c r="C481" s="606"/>
      <c r="D481" s="606"/>
      <c r="E481" s="606"/>
      <c r="F481" s="606"/>
      <c r="G481" s="606"/>
    </row>
    <row r="482" spans="1:8" x14ac:dyDescent="0.2">
      <c r="A482" s="641"/>
      <c r="B482" s="606"/>
      <c r="C482" s="606"/>
      <c r="D482" s="606"/>
      <c r="E482" s="606"/>
      <c r="F482" s="606"/>
      <c r="G482" s="606"/>
    </row>
    <row r="483" spans="1:8" x14ac:dyDescent="0.2">
      <c r="A483" s="641"/>
      <c r="B483" s="606"/>
      <c r="C483" s="606"/>
      <c r="D483" s="606"/>
      <c r="E483" s="606"/>
      <c r="F483" s="606"/>
      <c r="G483" s="606"/>
    </row>
    <row r="484" spans="1:8" x14ac:dyDescent="0.2">
      <c r="A484" s="641"/>
      <c r="B484" s="606"/>
      <c r="C484" s="606"/>
      <c r="D484" s="606"/>
      <c r="E484" s="606"/>
      <c r="F484" s="606"/>
      <c r="G484" s="606"/>
    </row>
    <row r="485" spans="1:8" x14ac:dyDescent="0.2">
      <c r="A485" s="641"/>
      <c r="B485" s="606"/>
      <c r="C485" s="606"/>
      <c r="D485" s="606"/>
      <c r="E485" s="606"/>
      <c r="F485" s="606"/>
      <c r="G485" s="606"/>
    </row>
    <row r="486" spans="1:8" x14ac:dyDescent="0.2">
      <c r="A486" s="641"/>
      <c r="B486" s="606"/>
      <c r="C486" s="606"/>
      <c r="D486" s="606"/>
      <c r="E486" s="606"/>
      <c r="F486" s="606"/>
      <c r="G486" s="606"/>
    </row>
    <row r="487" spans="1:8" x14ac:dyDescent="0.2">
      <c r="A487" s="641"/>
      <c r="B487" s="606"/>
      <c r="C487" s="606"/>
      <c r="D487" s="606"/>
      <c r="E487" s="606"/>
      <c r="F487" s="606"/>
      <c r="G487" s="606"/>
    </row>
    <row r="488" spans="1:8" x14ac:dyDescent="0.2">
      <c r="A488" s="641"/>
      <c r="B488" s="606"/>
      <c r="C488" s="606"/>
      <c r="D488" s="606"/>
      <c r="E488" s="606"/>
      <c r="F488" s="606"/>
      <c r="G488" s="606"/>
    </row>
    <row r="489" spans="1:8" x14ac:dyDescent="0.2">
      <c r="A489" s="641"/>
      <c r="B489" s="606"/>
      <c r="C489" s="606"/>
      <c r="D489" s="606"/>
      <c r="E489" s="606"/>
      <c r="F489" s="606"/>
      <c r="G489" s="606"/>
    </row>
    <row r="490" spans="1:8" x14ac:dyDescent="0.2">
      <c r="A490" s="641"/>
      <c r="B490" s="606"/>
      <c r="C490" s="606"/>
      <c r="D490" s="606"/>
      <c r="E490" s="606"/>
      <c r="F490" s="606"/>
      <c r="G490" s="606"/>
    </row>
    <row r="491" spans="1:8" x14ac:dyDescent="0.2">
      <c r="A491" s="641"/>
      <c r="B491" s="606"/>
      <c r="C491" s="606"/>
      <c r="D491" s="606"/>
      <c r="E491" s="606"/>
      <c r="F491" s="606"/>
      <c r="G491" s="606"/>
    </row>
    <row r="492" spans="1:8" x14ac:dyDescent="0.2">
      <c r="A492" s="641"/>
      <c r="B492" s="606"/>
      <c r="C492" s="606"/>
      <c r="D492" s="606"/>
      <c r="E492" s="606"/>
      <c r="F492" s="606"/>
      <c r="G492" s="606"/>
    </row>
    <row r="493" spans="1:8" x14ac:dyDescent="0.2">
      <c r="A493" s="641"/>
      <c r="B493" s="606"/>
      <c r="C493" s="606"/>
      <c r="D493" s="606"/>
      <c r="E493" s="606"/>
      <c r="F493" s="606"/>
      <c r="G493" s="606"/>
    </row>
    <row r="494" spans="1:8" x14ac:dyDescent="0.2">
      <c r="A494" s="641" t="s">
        <v>2401</v>
      </c>
      <c r="B494" s="606"/>
      <c r="C494" s="606"/>
      <c r="D494" s="606"/>
      <c r="E494" s="606"/>
      <c r="F494" s="606"/>
      <c r="G494" s="606"/>
    </row>
    <row r="495" spans="1:8" x14ac:dyDescent="0.2">
      <c r="A495" s="606" t="s">
        <v>1091</v>
      </c>
      <c r="B495" s="606"/>
      <c r="C495" s="606"/>
      <c r="D495" s="606"/>
      <c r="E495" s="606"/>
      <c r="F495" s="606"/>
      <c r="G495" s="606"/>
    </row>
    <row r="496" spans="1:8" x14ac:dyDescent="0.2">
      <c r="A496" s="575"/>
      <c r="B496" s="571"/>
      <c r="C496" s="571"/>
      <c r="D496" s="571"/>
      <c r="E496" s="571"/>
      <c r="F496" s="571"/>
      <c r="G496" s="571"/>
      <c r="H496" s="654"/>
    </row>
    <row r="497" spans="1:12" ht="15" x14ac:dyDescent="0.25">
      <c r="A497"/>
      <c r="B497" s="662"/>
      <c r="C497" s="662"/>
      <c r="D497" s="662"/>
      <c r="E497" s="662"/>
      <c r="F497" s="662"/>
      <c r="G497" s="662"/>
      <c r="H497" s="663"/>
      <c r="I497" s="657"/>
      <c r="J497" s="657"/>
      <c r="K497" s="657"/>
      <c r="L497" s="657"/>
    </row>
    <row r="498" spans="1:12" x14ac:dyDescent="0.2">
      <c r="A498" s="662"/>
      <c r="B498" s="662"/>
      <c r="C498" s="662"/>
      <c r="D498" s="662"/>
      <c r="E498" s="662"/>
      <c r="F498" s="662"/>
      <c r="G498" s="662"/>
      <c r="H498" s="663"/>
      <c r="I498" s="657"/>
      <c r="J498" s="657"/>
      <c r="K498" s="657"/>
      <c r="L498" s="657"/>
    </row>
    <row r="499" spans="1:12" x14ac:dyDescent="0.2">
      <c r="A499" s="662"/>
      <c r="B499" s="662"/>
      <c r="C499" s="662"/>
      <c r="D499" s="662"/>
      <c r="E499" s="662"/>
      <c r="F499" s="662"/>
      <c r="G499" s="662"/>
      <c r="H499" s="663"/>
      <c r="I499" s="657"/>
      <c r="J499" s="657"/>
      <c r="K499" s="657"/>
      <c r="L499" s="657"/>
    </row>
    <row r="500" spans="1:12" x14ac:dyDescent="0.2">
      <c r="A500" s="571"/>
      <c r="B500" s="571"/>
      <c r="C500" s="571"/>
      <c r="D500" s="571"/>
      <c r="E500" s="571"/>
      <c r="F500" s="571"/>
      <c r="G500" s="571"/>
      <c r="H500" s="654"/>
    </row>
    <row r="501" spans="1:12" x14ac:dyDescent="0.2">
      <c r="A501" s="571"/>
      <c r="B501" s="571"/>
      <c r="C501" s="658"/>
      <c r="D501" s="658"/>
      <c r="E501" s="571"/>
      <c r="F501" s="571"/>
      <c r="G501" s="571"/>
      <c r="H501" s="654"/>
    </row>
    <row r="502" spans="1:12" x14ac:dyDescent="0.2">
      <c r="A502" s="571"/>
      <c r="B502" s="571"/>
      <c r="C502" s="572"/>
      <c r="D502" s="572"/>
      <c r="E502" s="571"/>
      <c r="F502" s="571"/>
      <c r="G502" s="571"/>
      <c r="H502" s="654"/>
    </row>
    <row r="503" spans="1:12" x14ac:dyDescent="0.2">
      <c r="A503" s="571"/>
      <c r="B503" s="571"/>
      <c r="C503" s="572"/>
      <c r="D503" s="572"/>
      <c r="E503" s="571"/>
      <c r="F503" s="571"/>
      <c r="G503" s="571"/>
      <c r="H503" s="654"/>
    </row>
    <row r="504" spans="1:12" x14ac:dyDescent="0.2">
      <c r="A504" s="571"/>
      <c r="B504" s="571"/>
      <c r="C504" s="572"/>
      <c r="D504" s="572"/>
      <c r="E504" s="571"/>
      <c r="F504" s="571"/>
      <c r="G504" s="571"/>
      <c r="H504" s="654"/>
    </row>
    <row r="505" spans="1:12" x14ac:dyDescent="0.2">
      <c r="A505" s="571"/>
      <c r="B505" s="571"/>
      <c r="C505" s="572"/>
      <c r="D505" s="572"/>
      <c r="E505" s="571"/>
      <c r="F505" s="571"/>
      <c r="G505" s="571"/>
      <c r="H505" s="654"/>
    </row>
    <row r="506" spans="1:12" x14ac:dyDescent="0.2">
      <c r="A506" s="571"/>
      <c r="B506" s="571"/>
      <c r="C506" s="572"/>
      <c r="D506" s="572"/>
      <c r="E506" s="571"/>
      <c r="F506" s="571"/>
      <c r="G506" s="571"/>
      <c r="H506" s="654"/>
    </row>
    <row r="507" spans="1:12" x14ac:dyDescent="0.2">
      <c r="A507" s="571"/>
      <c r="B507" s="571"/>
      <c r="C507" s="572"/>
      <c r="D507" s="572"/>
      <c r="E507" s="571"/>
      <c r="F507" s="571"/>
      <c r="G507" s="571"/>
      <c r="H507" s="654"/>
    </row>
    <row r="508" spans="1:12" x14ac:dyDescent="0.2">
      <c r="A508" s="571"/>
      <c r="B508" s="571"/>
      <c r="C508" s="573"/>
      <c r="D508" s="573"/>
      <c r="E508" s="571"/>
      <c r="F508" s="571"/>
      <c r="G508" s="571"/>
      <c r="H508" s="654"/>
    </row>
    <row r="509" spans="1:12" x14ac:dyDescent="0.2">
      <c r="A509" s="571"/>
      <c r="B509" s="571"/>
      <c r="C509" s="572"/>
      <c r="D509" s="572"/>
      <c r="E509" s="571"/>
      <c r="F509" s="571"/>
      <c r="G509" s="571"/>
      <c r="H509" s="654"/>
    </row>
    <row r="510" spans="1:12" x14ac:dyDescent="0.2">
      <c r="A510" s="571"/>
      <c r="B510" s="571"/>
      <c r="C510" s="572"/>
      <c r="D510" s="572"/>
      <c r="E510" s="571"/>
      <c r="F510" s="571"/>
      <c r="G510" s="571"/>
      <c r="H510" s="654"/>
    </row>
    <row r="511" spans="1:12" x14ac:dyDescent="0.2">
      <c r="A511" s="571"/>
      <c r="B511" s="571"/>
      <c r="C511" s="573"/>
      <c r="D511" s="573"/>
      <c r="E511" s="571"/>
      <c r="F511" s="571"/>
      <c r="G511" s="571"/>
      <c r="H511" s="654"/>
    </row>
    <row r="512" spans="1:12" x14ac:dyDescent="0.2">
      <c r="A512" s="655"/>
      <c r="B512" s="655"/>
      <c r="C512" s="664"/>
      <c r="D512" s="664"/>
      <c r="E512" s="655"/>
      <c r="F512" s="655"/>
      <c r="G512" s="655"/>
      <c r="H512" s="655"/>
      <c r="I512" s="650"/>
      <c r="J512" s="650"/>
      <c r="K512" s="650"/>
      <c r="L512" s="650"/>
    </row>
    <row r="513" spans="1:12" x14ac:dyDescent="0.2">
      <c r="A513" s="650" t="s">
        <v>2402</v>
      </c>
      <c r="I513" s="650"/>
      <c r="J513" s="650"/>
      <c r="K513" s="650"/>
      <c r="L513" s="650"/>
    </row>
    <row r="515" spans="1:12" ht="36.75" customHeight="1" x14ac:dyDescent="0.2">
      <c r="A515" s="909" t="s">
        <v>1325</v>
      </c>
      <c r="B515" s="909"/>
      <c r="C515" s="909"/>
      <c r="D515" s="909"/>
      <c r="E515" s="909"/>
      <c r="F515" s="909"/>
      <c r="G515" s="909"/>
      <c r="H515" s="657"/>
    </row>
    <row r="516" spans="1:12" x14ac:dyDescent="0.2">
      <c r="A516" s="657"/>
      <c r="B516" s="657"/>
      <c r="C516" s="657"/>
      <c r="D516" s="657"/>
      <c r="E516" s="657"/>
      <c r="F516" s="657"/>
      <c r="G516" s="657"/>
      <c r="H516" s="657"/>
    </row>
    <row r="517" spans="1:12" x14ac:dyDescent="0.2">
      <c r="A517" s="669" t="s">
        <v>2245</v>
      </c>
      <c r="B517" s="669" t="s">
        <v>1326</v>
      </c>
      <c r="C517" s="669" t="s">
        <v>1327</v>
      </c>
      <c r="D517" s="669" t="s">
        <v>1328</v>
      </c>
      <c r="E517" s="669" t="s">
        <v>1329</v>
      </c>
      <c r="F517" s="669" t="s">
        <v>1330</v>
      </c>
      <c r="G517" s="669" t="s">
        <v>1331</v>
      </c>
      <c r="H517" s="669" t="s">
        <v>1332</v>
      </c>
      <c r="I517" s="670" t="s">
        <v>1333</v>
      </c>
      <c r="J517" s="670" t="s">
        <v>1334</v>
      </c>
      <c r="K517" s="669" t="s">
        <v>1335</v>
      </c>
    </row>
    <row r="518" spans="1:12" ht="51" x14ac:dyDescent="0.2">
      <c r="A518" s="671" t="s">
        <v>2246</v>
      </c>
      <c r="B518" s="671" t="s">
        <v>1360</v>
      </c>
      <c r="C518" s="671" t="s">
        <v>1361</v>
      </c>
      <c r="D518" s="671">
        <v>419352</v>
      </c>
      <c r="E518" s="671" t="s">
        <v>1362</v>
      </c>
      <c r="F518" s="672" t="s">
        <v>1363</v>
      </c>
      <c r="G518" s="671" t="s">
        <v>2247</v>
      </c>
      <c r="H518" s="671" t="s">
        <v>1358</v>
      </c>
      <c r="I518" s="673">
        <v>1330600000</v>
      </c>
      <c r="J518" s="674"/>
      <c r="K518" s="675" t="s">
        <v>2248</v>
      </c>
    </row>
    <row r="519" spans="1:12" x14ac:dyDescent="0.2">
      <c r="A519" s="671" t="s">
        <v>2249</v>
      </c>
      <c r="B519" s="671" t="s">
        <v>2250</v>
      </c>
      <c r="C519" s="671" t="s">
        <v>1361</v>
      </c>
      <c r="D519" s="671">
        <v>441361</v>
      </c>
      <c r="E519" s="671" t="s">
        <v>2251</v>
      </c>
      <c r="F519" s="672" t="s">
        <v>2252</v>
      </c>
      <c r="G519" s="671" t="s">
        <v>2253</v>
      </c>
      <c r="H519" s="671" t="s">
        <v>1358</v>
      </c>
      <c r="I519" s="676">
        <v>2706400</v>
      </c>
      <c r="J519" s="674"/>
      <c r="K519" s="677" t="s">
        <v>2248</v>
      </c>
    </row>
    <row r="520" spans="1:12" x14ac:dyDescent="0.2">
      <c r="A520" s="671" t="s">
        <v>2254</v>
      </c>
      <c r="B520" s="671" t="s">
        <v>2255</v>
      </c>
      <c r="C520" s="671" t="s">
        <v>1361</v>
      </c>
      <c r="D520" s="671">
        <v>441003</v>
      </c>
      <c r="E520" s="671" t="s">
        <v>2256</v>
      </c>
      <c r="F520" s="672" t="s">
        <v>2257</v>
      </c>
      <c r="G520" s="671" t="s">
        <v>2253</v>
      </c>
      <c r="H520" s="671" t="s">
        <v>1358</v>
      </c>
      <c r="I520" s="676">
        <v>3999000</v>
      </c>
      <c r="J520" s="674"/>
      <c r="K520" s="677" t="s">
        <v>2258</v>
      </c>
    </row>
    <row r="521" spans="1:12" x14ac:dyDescent="0.2">
      <c r="A521" s="671" t="s">
        <v>2254</v>
      </c>
      <c r="B521" s="671" t="s">
        <v>2259</v>
      </c>
      <c r="C521" s="671" t="s">
        <v>1361</v>
      </c>
      <c r="D521" s="671">
        <v>444848</v>
      </c>
      <c r="E521" s="671" t="s">
        <v>2260</v>
      </c>
      <c r="F521" s="672" t="s">
        <v>2257</v>
      </c>
      <c r="G521" s="671" t="s">
        <v>2253</v>
      </c>
      <c r="H521" s="671" t="s">
        <v>1358</v>
      </c>
      <c r="I521" s="676">
        <v>9834000</v>
      </c>
      <c r="J521" s="674"/>
      <c r="K521" s="677" t="s">
        <v>2261</v>
      </c>
    </row>
    <row r="522" spans="1:12" x14ac:dyDescent="0.2">
      <c r="A522" s="671" t="s">
        <v>2254</v>
      </c>
      <c r="B522" s="671" t="s">
        <v>2262</v>
      </c>
      <c r="C522" s="671" t="s">
        <v>1361</v>
      </c>
      <c r="D522" s="671">
        <v>449866</v>
      </c>
      <c r="E522" s="671" t="s">
        <v>2263</v>
      </c>
      <c r="F522" s="672" t="s">
        <v>2264</v>
      </c>
      <c r="G522" s="671" t="s">
        <v>2253</v>
      </c>
      <c r="H522" s="671" t="s">
        <v>1358</v>
      </c>
      <c r="I522" s="676">
        <v>1800000</v>
      </c>
      <c r="J522" s="674"/>
      <c r="K522" s="677" t="s">
        <v>2265</v>
      </c>
    </row>
    <row r="523" spans="1:12" x14ac:dyDescent="0.2">
      <c r="A523" s="671" t="s">
        <v>2254</v>
      </c>
      <c r="B523" s="671" t="s">
        <v>2266</v>
      </c>
      <c r="C523" s="671" t="s">
        <v>1361</v>
      </c>
      <c r="D523" s="671">
        <v>449416</v>
      </c>
      <c r="E523" s="671" t="s">
        <v>2267</v>
      </c>
      <c r="F523" s="672" t="s">
        <v>2268</v>
      </c>
      <c r="G523" s="671" t="s">
        <v>2253</v>
      </c>
      <c r="H523" s="671" t="s">
        <v>2269</v>
      </c>
      <c r="I523" s="676">
        <v>5868000</v>
      </c>
      <c r="J523" s="674"/>
      <c r="K523" s="677" t="s">
        <v>2270</v>
      </c>
    </row>
    <row r="524" spans="1:12" x14ac:dyDescent="0.2">
      <c r="A524" s="671" t="s">
        <v>2246</v>
      </c>
      <c r="B524" s="671" t="s">
        <v>2271</v>
      </c>
      <c r="C524" s="671" t="s">
        <v>1361</v>
      </c>
      <c r="D524" s="671">
        <v>442480</v>
      </c>
      <c r="E524" s="671" t="s">
        <v>2272</v>
      </c>
      <c r="F524" s="672" t="s">
        <v>2273</v>
      </c>
      <c r="G524" s="671" t="s">
        <v>2253</v>
      </c>
      <c r="H524" s="671" t="s">
        <v>1358</v>
      </c>
      <c r="I524" s="676">
        <v>3200000</v>
      </c>
      <c r="J524" s="674"/>
      <c r="K524" s="677" t="s">
        <v>2274</v>
      </c>
    </row>
    <row r="525" spans="1:12" x14ac:dyDescent="0.2">
      <c r="A525" s="671" t="s">
        <v>2246</v>
      </c>
      <c r="B525" s="671" t="s">
        <v>2275</v>
      </c>
      <c r="C525" s="671" t="s">
        <v>1361</v>
      </c>
      <c r="D525" s="671">
        <v>453852</v>
      </c>
      <c r="E525" s="671" t="s">
        <v>2276</v>
      </c>
      <c r="F525" s="672" t="s">
        <v>2277</v>
      </c>
      <c r="G525" s="671" t="s">
        <v>2253</v>
      </c>
      <c r="H525" s="671" t="s">
        <v>1358</v>
      </c>
      <c r="I525" s="676">
        <v>980000</v>
      </c>
      <c r="J525" s="674"/>
      <c r="K525" s="677" t="s">
        <v>2278</v>
      </c>
    </row>
    <row r="526" spans="1:12" ht="25.5" x14ac:dyDescent="0.2">
      <c r="A526" s="671" t="s">
        <v>2254</v>
      </c>
      <c r="B526" s="671" t="s">
        <v>1359</v>
      </c>
      <c r="C526" s="671" t="s">
        <v>1361</v>
      </c>
      <c r="D526" s="671">
        <v>442850</v>
      </c>
      <c r="E526" s="671" t="s">
        <v>2279</v>
      </c>
      <c r="F526" s="672" t="s">
        <v>2280</v>
      </c>
      <c r="G526" s="671" t="s">
        <v>2253</v>
      </c>
      <c r="H526" s="671" t="s">
        <v>1358</v>
      </c>
      <c r="I526" s="676">
        <v>36720000</v>
      </c>
      <c r="J526" s="674"/>
      <c r="K526" s="677" t="s">
        <v>2281</v>
      </c>
    </row>
    <row r="527" spans="1:12" x14ac:dyDescent="0.2">
      <c r="A527" s="678" t="s">
        <v>1336</v>
      </c>
      <c r="B527" s="678" t="s">
        <v>1316</v>
      </c>
      <c r="C527" s="678" t="s">
        <v>1338</v>
      </c>
      <c r="D527" s="678">
        <v>357432</v>
      </c>
      <c r="E527" s="678" t="s">
        <v>1344</v>
      </c>
      <c r="F527" s="678" t="s">
        <v>1345</v>
      </c>
      <c r="G527" s="678" t="s">
        <v>1341</v>
      </c>
      <c r="H527" s="679" t="s">
        <v>1342</v>
      </c>
      <c r="I527" s="680">
        <v>103253351528</v>
      </c>
      <c r="J527" s="680"/>
      <c r="K527" s="681" t="s">
        <v>2282</v>
      </c>
    </row>
    <row r="528" spans="1:12" x14ac:dyDescent="0.2">
      <c r="A528" s="674" t="s">
        <v>1389</v>
      </c>
      <c r="B528" s="678" t="s">
        <v>1316</v>
      </c>
      <c r="C528" s="678" t="s">
        <v>1338</v>
      </c>
      <c r="D528" s="678">
        <v>357432</v>
      </c>
      <c r="E528" s="678" t="s">
        <v>2283</v>
      </c>
      <c r="F528" s="678" t="s">
        <v>2284</v>
      </c>
      <c r="G528" s="678" t="s">
        <v>1373</v>
      </c>
      <c r="H528" s="679" t="s">
        <v>1374</v>
      </c>
      <c r="I528" s="680">
        <v>38782798</v>
      </c>
      <c r="J528" s="680"/>
      <c r="K528" s="681" t="s">
        <v>2282</v>
      </c>
    </row>
    <row r="529" spans="1:11" x14ac:dyDescent="0.2">
      <c r="A529" s="674" t="s">
        <v>1368</v>
      </c>
      <c r="B529" s="674" t="s">
        <v>1370</v>
      </c>
      <c r="C529" s="674" t="s">
        <v>1338</v>
      </c>
      <c r="D529" s="674">
        <v>371212</v>
      </c>
      <c r="E529" s="674" t="s">
        <v>1371</v>
      </c>
      <c r="F529" s="674" t="s">
        <v>1372</v>
      </c>
      <c r="G529" s="674" t="s">
        <v>1375</v>
      </c>
      <c r="H529" s="682" t="s">
        <v>1374</v>
      </c>
      <c r="I529" s="683">
        <v>24351698554</v>
      </c>
      <c r="J529" s="683"/>
      <c r="K529" s="681" t="s">
        <v>2285</v>
      </c>
    </row>
    <row r="530" spans="1:11" x14ac:dyDescent="0.2">
      <c r="A530" s="678" t="s">
        <v>1368</v>
      </c>
      <c r="B530" s="678" t="s">
        <v>1370</v>
      </c>
      <c r="C530" s="678" t="s">
        <v>1338</v>
      </c>
      <c r="D530" s="678">
        <v>371212</v>
      </c>
      <c r="E530" s="678" t="s">
        <v>1371</v>
      </c>
      <c r="F530" s="678" t="s">
        <v>1372</v>
      </c>
      <c r="G530" s="678" t="s">
        <v>1373</v>
      </c>
      <c r="H530" s="679" t="s">
        <v>1374</v>
      </c>
      <c r="I530" s="684">
        <v>10426439</v>
      </c>
      <c r="J530" s="684"/>
      <c r="K530" s="681" t="s">
        <v>2285</v>
      </c>
    </row>
    <row r="531" spans="1:11" x14ac:dyDescent="0.2">
      <c r="A531" s="678" t="s">
        <v>2286</v>
      </c>
      <c r="B531" s="678" t="s">
        <v>1370</v>
      </c>
      <c r="C531" s="678" t="s">
        <v>1338</v>
      </c>
      <c r="D531" s="678">
        <v>371213</v>
      </c>
      <c r="E531" s="678" t="s">
        <v>2287</v>
      </c>
      <c r="F531" s="678" t="s">
        <v>2288</v>
      </c>
      <c r="G531" s="678" t="s">
        <v>2289</v>
      </c>
      <c r="H531" s="679"/>
      <c r="I531" s="684">
        <v>14703271177</v>
      </c>
      <c r="J531" s="684"/>
      <c r="K531" s="685" t="s">
        <v>2290</v>
      </c>
    </row>
    <row r="532" spans="1:11" x14ac:dyDescent="0.2">
      <c r="A532" s="678" t="s">
        <v>2291</v>
      </c>
      <c r="B532" s="678" t="s">
        <v>1370</v>
      </c>
      <c r="C532" s="678" t="s">
        <v>1338</v>
      </c>
      <c r="D532" s="678">
        <v>371214</v>
      </c>
      <c r="E532" s="678" t="s">
        <v>2292</v>
      </c>
      <c r="F532" s="678" t="s">
        <v>2293</v>
      </c>
      <c r="G532" s="678" t="s">
        <v>2294</v>
      </c>
      <c r="H532" s="679"/>
      <c r="I532" s="684">
        <v>36347760</v>
      </c>
      <c r="J532" s="684"/>
      <c r="K532" s="685" t="s">
        <v>2285</v>
      </c>
    </row>
    <row r="533" spans="1:11" x14ac:dyDescent="0.2">
      <c r="A533" s="678" t="s">
        <v>1336</v>
      </c>
      <c r="B533" s="678" t="s">
        <v>1337</v>
      </c>
      <c r="C533" s="678" t="s">
        <v>1338</v>
      </c>
      <c r="D533" s="678">
        <v>357453</v>
      </c>
      <c r="E533" s="678" t="s">
        <v>1339</v>
      </c>
      <c r="F533" s="678" t="s">
        <v>1340</v>
      </c>
      <c r="G533" s="678" t="s">
        <v>1341</v>
      </c>
      <c r="H533" s="679" t="s">
        <v>1342</v>
      </c>
      <c r="I533" s="680">
        <v>92383478880</v>
      </c>
      <c r="J533" s="680"/>
      <c r="K533" s="681" t="s">
        <v>1343</v>
      </c>
    </row>
    <row r="534" spans="1:11" x14ac:dyDescent="0.2">
      <c r="A534" s="671" t="s">
        <v>2295</v>
      </c>
      <c r="B534" s="674" t="s">
        <v>1337</v>
      </c>
      <c r="C534" s="678" t="s">
        <v>1338</v>
      </c>
      <c r="D534" s="674">
        <v>357453</v>
      </c>
      <c r="E534" s="674" t="s">
        <v>1339</v>
      </c>
      <c r="F534" s="674" t="s">
        <v>1340</v>
      </c>
      <c r="G534" s="671" t="s">
        <v>1385</v>
      </c>
      <c r="H534" s="686" t="s">
        <v>1350</v>
      </c>
      <c r="I534" s="683"/>
      <c r="J534" s="687">
        <v>1072439</v>
      </c>
      <c r="K534" s="688" t="s">
        <v>2296</v>
      </c>
    </row>
    <row r="535" spans="1:11" x14ac:dyDescent="0.2">
      <c r="A535" s="671" t="s">
        <v>2295</v>
      </c>
      <c r="B535" s="674" t="s">
        <v>1337</v>
      </c>
      <c r="C535" s="674" t="s">
        <v>1338</v>
      </c>
      <c r="D535" s="674">
        <v>357453</v>
      </c>
      <c r="E535" s="674" t="s">
        <v>1386</v>
      </c>
      <c r="F535" s="674" t="s">
        <v>1387</v>
      </c>
      <c r="G535" s="671" t="s">
        <v>1385</v>
      </c>
      <c r="H535" s="682" t="s">
        <v>1350</v>
      </c>
      <c r="I535" s="683">
        <v>2260329054</v>
      </c>
      <c r="J535" s="683"/>
      <c r="K535" s="688" t="s">
        <v>2296</v>
      </c>
    </row>
    <row r="536" spans="1:11" x14ac:dyDescent="0.2">
      <c r="A536" s="671" t="s">
        <v>2295</v>
      </c>
      <c r="B536" s="674" t="s">
        <v>1337</v>
      </c>
      <c r="C536" s="674" t="s">
        <v>1338</v>
      </c>
      <c r="D536" s="674">
        <v>357453</v>
      </c>
      <c r="E536" s="674" t="s">
        <v>1339</v>
      </c>
      <c r="F536" s="674" t="s">
        <v>1340</v>
      </c>
      <c r="G536" s="671" t="s">
        <v>1388</v>
      </c>
      <c r="H536" s="682" t="s">
        <v>1350</v>
      </c>
      <c r="I536" s="683">
        <v>19636363</v>
      </c>
      <c r="J536" s="683"/>
      <c r="K536" s="688" t="s">
        <v>2297</v>
      </c>
    </row>
    <row r="537" spans="1:11" x14ac:dyDescent="0.2">
      <c r="A537" s="671" t="s">
        <v>2295</v>
      </c>
      <c r="B537" s="674" t="s">
        <v>1337</v>
      </c>
      <c r="C537" s="674" t="s">
        <v>1338</v>
      </c>
      <c r="D537" s="674">
        <v>357453</v>
      </c>
      <c r="E537" s="674" t="s">
        <v>1339</v>
      </c>
      <c r="F537" s="674" t="s">
        <v>1340</v>
      </c>
      <c r="G537" s="671" t="s">
        <v>1388</v>
      </c>
      <c r="H537" s="682" t="s">
        <v>1350</v>
      </c>
      <c r="I537" s="683">
        <v>21599999</v>
      </c>
      <c r="J537" s="683"/>
      <c r="K537" s="688" t="s">
        <v>2285</v>
      </c>
    </row>
    <row r="538" spans="1:11" x14ac:dyDescent="0.2">
      <c r="A538" s="671" t="s">
        <v>2295</v>
      </c>
      <c r="B538" s="674" t="s">
        <v>1337</v>
      </c>
      <c r="C538" s="674" t="s">
        <v>1338</v>
      </c>
      <c r="D538" s="674">
        <v>357453</v>
      </c>
      <c r="E538" s="674" t="s">
        <v>1339</v>
      </c>
      <c r="F538" s="674" t="s">
        <v>1340</v>
      </c>
      <c r="G538" s="671" t="s">
        <v>1388</v>
      </c>
      <c r="H538" s="682" t="s">
        <v>1350</v>
      </c>
      <c r="I538" s="683">
        <v>276472048</v>
      </c>
      <c r="J538" s="683"/>
      <c r="K538" s="688" t="s">
        <v>2285</v>
      </c>
    </row>
    <row r="539" spans="1:11" x14ac:dyDescent="0.2">
      <c r="A539" s="674" t="s">
        <v>1368</v>
      </c>
      <c r="B539" s="674" t="s">
        <v>1376</v>
      </c>
      <c r="C539" s="674" t="s">
        <v>1338</v>
      </c>
      <c r="D539" s="674">
        <v>357430</v>
      </c>
      <c r="E539" s="674" t="s">
        <v>1377</v>
      </c>
      <c r="F539" s="674" t="s">
        <v>1378</v>
      </c>
      <c r="G539" s="674" t="s">
        <v>1379</v>
      </c>
      <c r="H539" s="682" t="s">
        <v>1350</v>
      </c>
      <c r="I539" s="689">
        <v>4702055250</v>
      </c>
      <c r="J539" s="689"/>
      <c r="K539" s="690" t="s">
        <v>2298</v>
      </c>
    </row>
    <row r="540" spans="1:11" x14ac:dyDescent="0.2">
      <c r="A540" s="674" t="s">
        <v>1368</v>
      </c>
      <c r="B540" s="674" t="s">
        <v>1376</v>
      </c>
      <c r="C540" s="674" t="s">
        <v>1338</v>
      </c>
      <c r="D540" s="674">
        <v>357430</v>
      </c>
      <c r="E540" s="674" t="s">
        <v>1377</v>
      </c>
      <c r="F540" s="674" t="s">
        <v>1378</v>
      </c>
      <c r="G540" s="674" t="s">
        <v>1379</v>
      </c>
      <c r="H540" s="682" t="s">
        <v>1350</v>
      </c>
      <c r="I540" s="689"/>
      <c r="J540" s="691">
        <v>2309144</v>
      </c>
      <c r="K540" s="690" t="s">
        <v>2298</v>
      </c>
    </row>
    <row r="541" spans="1:11" x14ac:dyDescent="0.2">
      <c r="A541" s="674" t="s">
        <v>1346</v>
      </c>
      <c r="B541" s="674" t="s">
        <v>1376</v>
      </c>
      <c r="C541" s="674" t="s">
        <v>1338</v>
      </c>
      <c r="D541" s="674">
        <v>357430</v>
      </c>
      <c r="E541" s="674" t="s">
        <v>1377</v>
      </c>
      <c r="F541" s="674" t="s">
        <v>1378</v>
      </c>
      <c r="G541" s="671" t="s">
        <v>1388</v>
      </c>
      <c r="H541" s="682" t="s">
        <v>1350</v>
      </c>
      <c r="I541" s="689">
        <v>22851125</v>
      </c>
      <c r="J541" s="689"/>
      <c r="K541" s="690" t="s">
        <v>2298</v>
      </c>
    </row>
    <row r="542" spans="1:11" x14ac:dyDescent="0.2">
      <c r="A542" s="674" t="s">
        <v>1346</v>
      </c>
      <c r="B542" s="674" t="s">
        <v>1376</v>
      </c>
      <c r="C542" s="674" t="s">
        <v>1338</v>
      </c>
      <c r="D542" s="674">
        <v>357430</v>
      </c>
      <c r="E542" s="674" t="s">
        <v>1377</v>
      </c>
      <c r="F542" s="674" t="s">
        <v>1378</v>
      </c>
      <c r="G542" s="671" t="s">
        <v>1388</v>
      </c>
      <c r="H542" s="682" t="s">
        <v>1350</v>
      </c>
      <c r="I542" s="689">
        <v>2287830801</v>
      </c>
      <c r="J542" s="689"/>
      <c r="K542" s="690" t="s">
        <v>2298</v>
      </c>
    </row>
    <row r="543" spans="1:11" x14ac:dyDescent="0.2">
      <c r="A543" s="674" t="s">
        <v>1346</v>
      </c>
      <c r="B543" s="674" t="s">
        <v>1376</v>
      </c>
      <c r="C543" s="674" t="s">
        <v>1338</v>
      </c>
      <c r="D543" s="674">
        <v>357430</v>
      </c>
      <c r="E543" s="674" t="s">
        <v>1377</v>
      </c>
      <c r="F543" s="674" t="s">
        <v>1378</v>
      </c>
      <c r="G543" s="671" t="s">
        <v>1388</v>
      </c>
      <c r="H543" s="682" t="s">
        <v>1350</v>
      </c>
      <c r="I543" s="689">
        <v>90102182</v>
      </c>
      <c r="J543" s="689"/>
      <c r="K543" s="690" t="s">
        <v>2298</v>
      </c>
    </row>
    <row r="544" spans="1:11" x14ac:dyDescent="0.2">
      <c r="A544" s="674" t="s">
        <v>1389</v>
      </c>
      <c r="B544" s="674" t="s">
        <v>1376</v>
      </c>
      <c r="C544" s="674" t="s">
        <v>1338</v>
      </c>
      <c r="D544" s="674">
        <v>357430</v>
      </c>
      <c r="E544" s="674" t="s">
        <v>1377</v>
      </c>
      <c r="F544" s="674" t="s">
        <v>1378</v>
      </c>
      <c r="G544" s="678" t="s">
        <v>2299</v>
      </c>
      <c r="H544" s="682" t="s">
        <v>1350</v>
      </c>
      <c r="I544" s="689">
        <v>216049285240</v>
      </c>
      <c r="J544" s="689"/>
      <c r="K544" s="690" t="s">
        <v>2298</v>
      </c>
    </row>
    <row r="545" spans="1:11" x14ac:dyDescent="0.2">
      <c r="A545" s="674" t="s">
        <v>1346</v>
      </c>
      <c r="B545" s="674" t="s">
        <v>1352</v>
      </c>
      <c r="C545" s="674" t="s">
        <v>1338</v>
      </c>
      <c r="D545" s="674">
        <v>388095</v>
      </c>
      <c r="E545" s="674" t="s">
        <v>1353</v>
      </c>
      <c r="F545" s="674" t="s">
        <v>1354</v>
      </c>
      <c r="G545" s="674" t="s">
        <v>1351</v>
      </c>
      <c r="H545" s="682" t="s">
        <v>1350</v>
      </c>
      <c r="I545" s="689">
        <v>3477494657</v>
      </c>
      <c r="J545" s="689"/>
      <c r="K545" s="690" t="s">
        <v>2300</v>
      </c>
    </row>
    <row r="546" spans="1:11" x14ac:dyDescent="0.2">
      <c r="A546" s="674" t="s">
        <v>1346</v>
      </c>
      <c r="B546" s="674" t="s">
        <v>1352</v>
      </c>
      <c r="C546" s="674" t="s">
        <v>1338</v>
      </c>
      <c r="D546" s="674">
        <v>388095</v>
      </c>
      <c r="E546" s="674" t="s">
        <v>1353</v>
      </c>
      <c r="F546" s="674" t="s">
        <v>1354</v>
      </c>
      <c r="G546" s="674" t="s">
        <v>1351</v>
      </c>
      <c r="H546" s="682" t="s">
        <v>1350</v>
      </c>
      <c r="I546" s="689">
        <v>166292801</v>
      </c>
      <c r="J546" s="689"/>
      <c r="K546" s="690" t="s">
        <v>2300</v>
      </c>
    </row>
    <row r="547" spans="1:11" x14ac:dyDescent="0.2">
      <c r="A547" s="674" t="s">
        <v>1346</v>
      </c>
      <c r="B547" s="674" t="s">
        <v>1352</v>
      </c>
      <c r="C547" s="674" t="s">
        <v>1338</v>
      </c>
      <c r="D547" s="674">
        <v>388095</v>
      </c>
      <c r="E547" s="674" t="s">
        <v>1353</v>
      </c>
      <c r="F547" s="674" t="s">
        <v>1354</v>
      </c>
      <c r="G547" s="674" t="s">
        <v>1351</v>
      </c>
      <c r="H547" s="682" t="s">
        <v>1350</v>
      </c>
      <c r="I547" s="689">
        <v>89500331</v>
      </c>
      <c r="J547" s="689"/>
      <c r="K547" s="690" t="s">
        <v>2300</v>
      </c>
    </row>
    <row r="548" spans="1:11" x14ac:dyDescent="0.2">
      <c r="A548" s="674" t="s">
        <v>1346</v>
      </c>
      <c r="B548" s="674" t="s">
        <v>1352</v>
      </c>
      <c r="C548" s="674" t="s">
        <v>1338</v>
      </c>
      <c r="D548" s="674">
        <v>388095</v>
      </c>
      <c r="E548" s="674" t="s">
        <v>1353</v>
      </c>
      <c r="F548" s="674" t="s">
        <v>1354</v>
      </c>
      <c r="G548" s="674" t="s">
        <v>1355</v>
      </c>
      <c r="H548" s="682" t="s">
        <v>1350</v>
      </c>
      <c r="I548" s="689">
        <v>6962794062</v>
      </c>
      <c r="J548" s="689"/>
      <c r="K548" s="690" t="s">
        <v>1357</v>
      </c>
    </row>
    <row r="549" spans="1:11" x14ac:dyDescent="0.2">
      <c r="A549" s="674" t="s">
        <v>1346</v>
      </c>
      <c r="B549" s="674" t="s">
        <v>1352</v>
      </c>
      <c r="C549" s="674" t="s">
        <v>1338</v>
      </c>
      <c r="D549" s="674">
        <v>388095</v>
      </c>
      <c r="E549" s="674" t="s">
        <v>1353</v>
      </c>
      <c r="F549" s="674" t="s">
        <v>1354</v>
      </c>
      <c r="G549" s="674" t="s">
        <v>1355</v>
      </c>
      <c r="H549" s="682" t="s">
        <v>1350</v>
      </c>
      <c r="I549" s="689"/>
      <c r="J549" s="689"/>
      <c r="K549" s="690" t="s">
        <v>1356</v>
      </c>
    </row>
    <row r="550" spans="1:11" x14ac:dyDescent="0.2">
      <c r="A550" s="674" t="s">
        <v>1346</v>
      </c>
      <c r="B550" s="674" t="s">
        <v>1352</v>
      </c>
      <c r="C550" s="674" t="s">
        <v>1338</v>
      </c>
      <c r="D550" s="674">
        <v>388095</v>
      </c>
      <c r="E550" s="674" t="s">
        <v>1353</v>
      </c>
      <c r="F550" s="674" t="s">
        <v>1354</v>
      </c>
      <c r="G550" s="674" t="s">
        <v>1355</v>
      </c>
      <c r="H550" s="682" t="s">
        <v>1350</v>
      </c>
      <c r="I550" s="689"/>
      <c r="J550" s="691">
        <v>828187.37</v>
      </c>
      <c r="K550" s="690" t="s">
        <v>1357</v>
      </c>
    </row>
    <row r="551" spans="1:11" x14ac:dyDescent="0.2">
      <c r="A551" s="674" t="s">
        <v>1389</v>
      </c>
      <c r="B551" s="674" t="s">
        <v>1390</v>
      </c>
      <c r="C551" s="674" t="s">
        <v>1338</v>
      </c>
      <c r="D551" s="674"/>
      <c r="E551" s="674" t="s">
        <v>1391</v>
      </c>
      <c r="F551" s="674"/>
      <c r="G551" s="674" t="s">
        <v>1392</v>
      </c>
      <c r="H551" s="682" t="s">
        <v>1350</v>
      </c>
      <c r="I551" s="689"/>
      <c r="J551" s="691">
        <v>2484483.5</v>
      </c>
      <c r="K551" s="690" t="s">
        <v>1393</v>
      </c>
    </row>
    <row r="552" spans="1:11" x14ac:dyDescent="0.2">
      <c r="A552" s="674" t="s">
        <v>1389</v>
      </c>
      <c r="B552" s="674" t="s">
        <v>1390</v>
      </c>
      <c r="C552" s="674" t="s">
        <v>1338</v>
      </c>
      <c r="D552" s="674"/>
      <c r="E552" s="674" t="s">
        <v>1391</v>
      </c>
      <c r="F552" s="674"/>
      <c r="G552" s="674" t="s">
        <v>1351</v>
      </c>
      <c r="H552" s="682" t="s">
        <v>1350</v>
      </c>
      <c r="I552" s="689">
        <v>18133793900</v>
      </c>
      <c r="J552" s="689"/>
      <c r="K552" s="690" t="s">
        <v>2301</v>
      </c>
    </row>
    <row r="553" spans="1:11" x14ac:dyDescent="0.2">
      <c r="A553" s="674" t="s">
        <v>1389</v>
      </c>
      <c r="B553" s="674" t="s">
        <v>1390</v>
      </c>
      <c r="C553" s="674" t="s">
        <v>1338</v>
      </c>
      <c r="D553" s="674"/>
      <c r="E553" s="674" t="s">
        <v>1391</v>
      </c>
      <c r="F553" s="674"/>
      <c r="G553" s="674" t="s">
        <v>1351</v>
      </c>
      <c r="H553" s="682" t="s">
        <v>1350</v>
      </c>
      <c r="I553" s="689"/>
      <c r="J553" s="689">
        <v>1037078</v>
      </c>
      <c r="K553" s="690" t="s">
        <v>2301</v>
      </c>
    </row>
    <row r="554" spans="1:11" x14ac:dyDescent="0.2">
      <c r="A554" s="674" t="s">
        <v>1346</v>
      </c>
      <c r="B554" s="674" t="s">
        <v>1347</v>
      </c>
      <c r="C554" s="674" t="s">
        <v>1338</v>
      </c>
      <c r="D554" s="674"/>
      <c r="E554" s="674" t="s">
        <v>1348</v>
      </c>
      <c r="F554" s="674"/>
      <c r="G554" s="674" t="s">
        <v>1349</v>
      </c>
      <c r="H554" s="682" t="s">
        <v>1350</v>
      </c>
      <c r="I554" s="689"/>
      <c r="J554" s="691">
        <v>388367.8</v>
      </c>
      <c r="K554" s="690" t="s">
        <v>2302</v>
      </c>
    </row>
    <row r="555" spans="1:11" x14ac:dyDescent="0.2">
      <c r="A555" s="674" t="s">
        <v>1346</v>
      </c>
      <c r="B555" s="674" t="s">
        <v>1347</v>
      </c>
      <c r="C555" s="674" t="s">
        <v>1338</v>
      </c>
      <c r="D555" s="674"/>
      <c r="E555" s="674" t="s">
        <v>1348</v>
      </c>
      <c r="F555" s="674"/>
      <c r="G555" s="674" t="s">
        <v>1351</v>
      </c>
      <c r="H555" s="682" t="s">
        <v>1350</v>
      </c>
      <c r="I555" s="689"/>
      <c r="J555" s="691">
        <v>66995.259999999995</v>
      </c>
      <c r="K555" s="690" t="s">
        <v>2302</v>
      </c>
    </row>
    <row r="556" spans="1:11" x14ac:dyDescent="0.2">
      <c r="A556" s="678" t="s">
        <v>1336</v>
      </c>
      <c r="B556" s="674" t="s">
        <v>2303</v>
      </c>
      <c r="C556" s="674" t="s">
        <v>1338</v>
      </c>
      <c r="D556" s="674"/>
      <c r="E556" s="674" t="s">
        <v>2304</v>
      </c>
      <c r="F556" s="674"/>
      <c r="G556" s="674" t="s">
        <v>1351</v>
      </c>
      <c r="H556" s="682" t="s">
        <v>1350</v>
      </c>
      <c r="I556" s="689"/>
      <c r="J556" s="691">
        <v>876410</v>
      </c>
      <c r="K556" s="690" t="s">
        <v>2305</v>
      </c>
    </row>
    <row r="557" spans="1:11" x14ac:dyDescent="0.2">
      <c r="A557" s="678" t="s">
        <v>1336</v>
      </c>
      <c r="B557" s="674" t="s">
        <v>2303</v>
      </c>
      <c r="C557" s="674" t="s">
        <v>1338</v>
      </c>
      <c r="D557" s="674"/>
      <c r="E557" s="674" t="s">
        <v>2304</v>
      </c>
      <c r="F557" s="674"/>
      <c r="G557" s="674" t="s">
        <v>2306</v>
      </c>
      <c r="H557" s="682" t="s">
        <v>1350</v>
      </c>
      <c r="I557" s="689"/>
      <c r="J557" s="691">
        <v>438205</v>
      </c>
      <c r="K557" s="690" t="s">
        <v>2307</v>
      </c>
    </row>
    <row r="558" spans="1:11" x14ac:dyDescent="0.2">
      <c r="A558" s="678" t="s">
        <v>1389</v>
      </c>
      <c r="B558" s="674" t="s">
        <v>2308</v>
      </c>
      <c r="C558" s="674" t="s">
        <v>1338</v>
      </c>
      <c r="D558" s="674"/>
      <c r="E558" s="674" t="s">
        <v>2309</v>
      </c>
      <c r="F558" s="674"/>
      <c r="G558" s="674" t="s">
        <v>1351</v>
      </c>
      <c r="H558" s="682" t="s">
        <v>1350</v>
      </c>
      <c r="I558" s="689"/>
      <c r="J558" s="691">
        <v>31155.49</v>
      </c>
      <c r="K558" s="690" t="s">
        <v>2310</v>
      </c>
    </row>
    <row r="559" spans="1:11" x14ac:dyDescent="0.2">
      <c r="A559" s="678" t="s">
        <v>1389</v>
      </c>
      <c r="B559" s="674" t="s">
        <v>2308</v>
      </c>
      <c r="C559" s="674" t="s">
        <v>1338</v>
      </c>
      <c r="D559" s="674"/>
      <c r="E559" s="674" t="s">
        <v>2309</v>
      </c>
      <c r="F559" s="674"/>
      <c r="G559" s="674" t="s">
        <v>1351</v>
      </c>
      <c r="H559" s="682" t="s">
        <v>1350</v>
      </c>
      <c r="I559" s="689">
        <v>1503143653</v>
      </c>
      <c r="J559" s="691"/>
      <c r="K559" s="690" t="s">
        <v>2311</v>
      </c>
    </row>
    <row r="560" spans="1:11" x14ac:dyDescent="0.2">
      <c r="A560" s="678" t="s">
        <v>1368</v>
      </c>
      <c r="B560" s="674" t="s">
        <v>2308</v>
      </c>
      <c r="C560" s="674" t="s">
        <v>1338</v>
      </c>
      <c r="D560" s="674"/>
      <c r="E560" s="674" t="s">
        <v>2309</v>
      </c>
      <c r="F560" s="674"/>
      <c r="G560" s="674" t="s">
        <v>2289</v>
      </c>
      <c r="H560" s="682" t="s">
        <v>1350</v>
      </c>
      <c r="I560" s="689">
        <v>324578250</v>
      </c>
      <c r="J560" s="691"/>
      <c r="K560" s="690" t="s">
        <v>1393</v>
      </c>
    </row>
    <row r="561" spans="1:11" x14ac:dyDescent="0.2">
      <c r="A561" s="678" t="s">
        <v>2312</v>
      </c>
      <c r="B561" s="674" t="s">
        <v>2308</v>
      </c>
      <c r="C561" s="674" t="s">
        <v>1338</v>
      </c>
      <c r="D561" s="674"/>
      <c r="E561" s="674" t="s">
        <v>2309</v>
      </c>
      <c r="F561" s="674"/>
      <c r="G561" s="674" t="s">
        <v>2299</v>
      </c>
      <c r="H561" s="682" t="s">
        <v>1350</v>
      </c>
      <c r="I561" s="689"/>
      <c r="J561" s="691">
        <v>9456323</v>
      </c>
      <c r="K561" s="690" t="s">
        <v>2313</v>
      </c>
    </row>
    <row r="562" spans="1:11" x14ac:dyDescent="0.2">
      <c r="A562" s="678" t="s">
        <v>2291</v>
      </c>
      <c r="B562" s="674" t="s">
        <v>2308</v>
      </c>
      <c r="C562" s="674" t="s">
        <v>1338</v>
      </c>
      <c r="D562" s="674"/>
      <c r="E562" s="674" t="s">
        <v>2309</v>
      </c>
      <c r="F562" s="674"/>
      <c r="G562" s="674" t="s">
        <v>2314</v>
      </c>
      <c r="H562" s="682" t="s">
        <v>1350</v>
      </c>
      <c r="I562" s="689"/>
      <c r="J562" s="691"/>
      <c r="K562" s="690" t="s">
        <v>2315</v>
      </c>
    </row>
    <row r="563" spans="1:11" x14ac:dyDescent="0.2">
      <c r="A563" s="678" t="s">
        <v>2291</v>
      </c>
      <c r="B563" s="678" t="s">
        <v>2316</v>
      </c>
      <c r="C563" s="678" t="s">
        <v>1338</v>
      </c>
      <c r="D563" s="678">
        <v>417537</v>
      </c>
      <c r="E563" s="678" t="s">
        <v>2317</v>
      </c>
      <c r="F563" s="678" t="s">
        <v>2318</v>
      </c>
      <c r="G563" s="678" t="s">
        <v>2294</v>
      </c>
      <c r="H563" s="679"/>
      <c r="I563" s="684">
        <v>64972058589</v>
      </c>
      <c r="J563" s="684"/>
      <c r="K563" s="690" t="s">
        <v>2319</v>
      </c>
    </row>
    <row r="564" spans="1:11" x14ac:dyDescent="0.2">
      <c r="A564" s="678" t="s">
        <v>2291</v>
      </c>
      <c r="B564" s="678" t="s">
        <v>2316</v>
      </c>
      <c r="C564" s="678" t="s">
        <v>1338</v>
      </c>
      <c r="D564" s="678">
        <v>417537</v>
      </c>
      <c r="E564" s="678" t="s">
        <v>2317</v>
      </c>
      <c r="F564" s="678" t="s">
        <v>2318</v>
      </c>
      <c r="G564" s="678" t="s">
        <v>2294</v>
      </c>
      <c r="H564" s="679"/>
      <c r="I564" s="684">
        <v>144864000</v>
      </c>
      <c r="J564" s="684"/>
      <c r="K564" s="690" t="s">
        <v>2319</v>
      </c>
    </row>
    <row r="565" spans="1:11" x14ac:dyDescent="0.2">
      <c r="A565" s="678" t="s">
        <v>2291</v>
      </c>
      <c r="B565" s="678" t="s">
        <v>2316</v>
      </c>
      <c r="C565" s="678" t="s">
        <v>1338</v>
      </c>
      <c r="D565" s="678">
        <v>417537</v>
      </c>
      <c r="E565" s="678" t="s">
        <v>2317</v>
      </c>
      <c r="F565" s="678" t="s">
        <v>2318</v>
      </c>
      <c r="G565" s="678" t="s">
        <v>2294</v>
      </c>
      <c r="H565" s="679"/>
      <c r="I565" s="684">
        <v>659575542</v>
      </c>
      <c r="J565" s="684"/>
      <c r="K565" s="690" t="s">
        <v>2319</v>
      </c>
    </row>
    <row r="566" spans="1:11" x14ac:dyDescent="0.2">
      <c r="A566" s="678" t="s">
        <v>2291</v>
      </c>
      <c r="B566" s="678" t="s">
        <v>2316</v>
      </c>
      <c r="C566" s="678" t="s">
        <v>1338</v>
      </c>
      <c r="D566" s="678">
        <v>417537</v>
      </c>
      <c r="E566" s="678" t="s">
        <v>2317</v>
      </c>
      <c r="F566" s="678" t="s">
        <v>2318</v>
      </c>
      <c r="G566" s="678" t="s">
        <v>2294</v>
      </c>
      <c r="H566" s="679"/>
      <c r="I566" s="684">
        <v>231783040</v>
      </c>
      <c r="J566" s="684"/>
      <c r="K566" s="690" t="s">
        <v>2319</v>
      </c>
    </row>
    <row r="567" spans="1:11" x14ac:dyDescent="0.2">
      <c r="A567" s="678" t="s">
        <v>1336</v>
      </c>
      <c r="B567" s="678" t="s">
        <v>2320</v>
      </c>
      <c r="C567" s="678" t="s">
        <v>1338</v>
      </c>
      <c r="D567" s="678"/>
      <c r="E567" s="678" t="s">
        <v>2321</v>
      </c>
      <c r="F567" s="678" t="s">
        <v>2322</v>
      </c>
      <c r="G567" s="678" t="s">
        <v>2294</v>
      </c>
      <c r="H567" s="679"/>
      <c r="I567" s="684">
        <v>10462652913</v>
      </c>
      <c r="J567" s="684"/>
      <c r="K567" s="690" t="s">
        <v>2323</v>
      </c>
    </row>
    <row r="568" spans="1:11" x14ac:dyDescent="0.2">
      <c r="A568" s="678" t="s">
        <v>1336</v>
      </c>
      <c r="B568" s="678" t="s">
        <v>2320</v>
      </c>
      <c r="C568" s="678" t="s">
        <v>1338</v>
      </c>
      <c r="D568" s="678"/>
      <c r="E568" s="678" t="s">
        <v>2324</v>
      </c>
      <c r="F568" s="678" t="s">
        <v>2293</v>
      </c>
      <c r="G568" s="678" t="s">
        <v>2294</v>
      </c>
      <c r="H568" s="679"/>
      <c r="I568" s="684">
        <v>149984880</v>
      </c>
      <c r="J568" s="684"/>
      <c r="K568" s="690" t="s">
        <v>2323</v>
      </c>
    </row>
    <row r="569" spans="1:11" x14ac:dyDescent="0.2">
      <c r="A569" s="678" t="s">
        <v>1336</v>
      </c>
      <c r="B569" s="678" t="s">
        <v>2320</v>
      </c>
      <c r="C569" s="678" t="s">
        <v>1338</v>
      </c>
      <c r="D569" s="678"/>
      <c r="E569" s="678" t="s">
        <v>2325</v>
      </c>
      <c r="F569" s="678" t="s">
        <v>2293</v>
      </c>
      <c r="G569" s="678" t="s">
        <v>2294</v>
      </c>
      <c r="H569" s="679"/>
      <c r="I569" s="684">
        <v>134972435</v>
      </c>
      <c r="J569" s="684"/>
      <c r="K569" s="690" t="s">
        <v>2323</v>
      </c>
    </row>
    <row r="570" spans="1:11" x14ac:dyDescent="0.2">
      <c r="A570" s="678" t="s">
        <v>1336</v>
      </c>
      <c r="B570" s="678" t="s">
        <v>2320</v>
      </c>
      <c r="C570" s="678" t="s">
        <v>1338</v>
      </c>
      <c r="D570" s="678"/>
      <c r="E570" s="678" t="s">
        <v>2326</v>
      </c>
      <c r="F570" s="678" t="s">
        <v>2293</v>
      </c>
      <c r="G570" s="678" t="s">
        <v>2294</v>
      </c>
      <c r="H570" s="679"/>
      <c r="I570" s="684">
        <v>243561288</v>
      </c>
      <c r="J570" s="684"/>
      <c r="K570" s="690" t="s">
        <v>2323</v>
      </c>
    </row>
    <row r="571" spans="1:11" ht="25.5" x14ac:dyDescent="0.2">
      <c r="A571" s="671" t="s">
        <v>2246</v>
      </c>
      <c r="B571" s="671" t="s">
        <v>2327</v>
      </c>
      <c r="C571" s="671" t="s">
        <v>2328</v>
      </c>
      <c r="D571" s="671">
        <v>443093</v>
      </c>
      <c r="E571" s="671" t="s">
        <v>2329</v>
      </c>
      <c r="F571" s="672" t="s">
        <v>2330</v>
      </c>
      <c r="G571" s="671" t="s">
        <v>2253</v>
      </c>
      <c r="H571" s="671" t="s">
        <v>2269</v>
      </c>
      <c r="I571" s="676">
        <v>7500000</v>
      </c>
      <c r="J571" s="674"/>
      <c r="K571" s="677" t="s">
        <v>2331</v>
      </c>
    </row>
    <row r="572" spans="1:11" ht="38.25" x14ac:dyDescent="0.2">
      <c r="A572" s="671" t="s">
        <v>2246</v>
      </c>
      <c r="B572" s="671" t="s">
        <v>1364</v>
      </c>
      <c r="C572" s="671" t="s">
        <v>984</v>
      </c>
      <c r="D572" s="671">
        <v>325967</v>
      </c>
      <c r="E572" s="671" t="s">
        <v>2332</v>
      </c>
      <c r="F572" s="672" t="s">
        <v>1365</v>
      </c>
      <c r="G572" s="671" t="s">
        <v>2247</v>
      </c>
      <c r="H572" s="671" t="s">
        <v>1358</v>
      </c>
      <c r="I572" s="673">
        <v>420000000</v>
      </c>
      <c r="J572" s="674"/>
      <c r="K572" s="677" t="s">
        <v>2333</v>
      </c>
    </row>
    <row r="573" spans="1:11" ht="51" x14ac:dyDescent="0.2">
      <c r="A573" s="671" t="s">
        <v>2246</v>
      </c>
      <c r="B573" s="671" t="s">
        <v>1364</v>
      </c>
      <c r="C573" s="671" t="s">
        <v>984</v>
      </c>
      <c r="D573" s="671">
        <v>326052</v>
      </c>
      <c r="E573" s="671" t="s">
        <v>1366</v>
      </c>
      <c r="F573" s="672" t="s">
        <v>1367</v>
      </c>
      <c r="G573" s="671" t="s">
        <v>2247</v>
      </c>
      <c r="H573" s="671" t="s">
        <v>1358</v>
      </c>
      <c r="I573" s="673">
        <v>166127198</v>
      </c>
      <c r="J573" s="674"/>
      <c r="K573" s="677" t="s">
        <v>2334</v>
      </c>
    </row>
    <row r="574" spans="1:11" ht="38.25" x14ac:dyDescent="0.2">
      <c r="A574" s="671" t="s">
        <v>2246</v>
      </c>
      <c r="B574" s="671" t="s">
        <v>1364</v>
      </c>
      <c r="C574" s="671" t="s">
        <v>984</v>
      </c>
      <c r="D574" s="671">
        <v>325967</v>
      </c>
      <c r="E574" s="671" t="s">
        <v>2332</v>
      </c>
      <c r="F574" s="672" t="s">
        <v>1365</v>
      </c>
      <c r="G574" s="671" t="s">
        <v>2335</v>
      </c>
      <c r="H574" s="671" t="s">
        <v>1358</v>
      </c>
      <c r="I574" s="673">
        <v>840000000</v>
      </c>
      <c r="J574" s="674"/>
      <c r="K574" s="677" t="s">
        <v>2336</v>
      </c>
    </row>
    <row r="575" spans="1:11" ht="51" x14ac:dyDescent="0.2">
      <c r="A575" s="671" t="s">
        <v>2246</v>
      </c>
      <c r="B575" s="671" t="s">
        <v>1364</v>
      </c>
      <c r="C575" s="671" t="s">
        <v>984</v>
      </c>
      <c r="D575" s="671">
        <v>326052</v>
      </c>
      <c r="E575" s="671" t="s">
        <v>1366</v>
      </c>
      <c r="F575" s="672" t="s">
        <v>1367</v>
      </c>
      <c r="G575" s="671" t="s">
        <v>2335</v>
      </c>
      <c r="H575" s="671" t="s">
        <v>1358</v>
      </c>
      <c r="I575" s="673">
        <v>166127198</v>
      </c>
      <c r="J575" s="674"/>
      <c r="K575" s="677" t="s">
        <v>2336</v>
      </c>
    </row>
    <row r="576" spans="1:11" ht="25.5" x14ac:dyDescent="0.2">
      <c r="A576" s="671" t="s">
        <v>2246</v>
      </c>
      <c r="B576" s="671" t="s">
        <v>2337</v>
      </c>
      <c r="C576" s="671" t="s">
        <v>984</v>
      </c>
      <c r="D576" s="671">
        <v>444372</v>
      </c>
      <c r="E576" s="671" t="s">
        <v>2338</v>
      </c>
      <c r="F576" s="672" t="s">
        <v>2339</v>
      </c>
      <c r="G576" s="671" t="s">
        <v>2253</v>
      </c>
      <c r="H576" s="671" t="s">
        <v>1358</v>
      </c>
      <c r="I576" s="676">
        <v>4250000</v>
      </c>
      <c r="J576" s="674"/>
      <c r="K576" s="677" t="s">
        <v>2336</v>
      </c>
    </row>
    <row r="577" spans="1:11" ht="63.75" x14ac:dyDescent="0.2">
      <c r="A577" s="671" t="s">
        <v>2254</v>
      </c>
      <c r="B577" s="671" t="s">
        <v>1380</v>
      </c>
      <c r="C577" s="671" t="s">
        <v>984</v>
      </c>
      <c r="D577" s="671">
        <v>417301</v>
      </c>
      <c r="E577" s="671" t="s">
        <v>1381</v>
      </c>
      <c r="F577" s="672" t="s">
        <v>2340</v>
      </c>
      <c r="G577" s="671" t="s">
        <v>2247</v>
      </c>
      <c r="H577" s="672" t="s">
        <v>1382</v>
      </c>
      <c r="I577" s="673">
        <v>114850000</v>
      </c>
      <c r="J577" s="674"/>
      <c r="K577" s="677" t="s">
        <v>2341</v>
      </c>
    </row>
    <row r="578" spans="1:11" x14ac:dyDescent="0.2">
      <c r="A578" s="671" t="s">
        <v>2246</v>
      </c>
      <c r="B578" s="671" t="s">
        <v>2342</v>
      </c>
      <c r="C578" s="671" t="s">
        <v>984</v>
      </c>
      <c r="D578" s="671">
        <v>454714</v>
      </c>
      <c r="E578" s="671" t="s">
        <v>2343</v>
      </c>
      <c r="F578" s="671" t="s">
        <v>2344</v>
      </c>
      <c r="G578" s="671" t="s">
        <v>2253</v>
      </c>
      <c r="H578" s="671" t="s">
        <v>1358</v>
      </c>
      <c r="I578" s="676">
        <v>48000000</v>
      </c>
      <c r="J578" s="674"/>
      <c r="K578" s="677" t="s">
        <v>2345</v>
      </c>
    </row>
    <row r="579" spans="1:11" ht="25.5" x14ac:dyDescent="0.2">
      <c r="A579" s="671" t="s">
        <v>2246</v>
      </c>
      <c r="B579" s="671" t="s">
        <v>1359</v>
      </c>
      <c r="C579" s="671" t="s">
        <v>984</v>
      </c>
      <c r="D579" s="671">
        <v>442247</v>
      </c>
      <c r="E579" s="671" t="s">
        <v>2346</v>
      </c>
      <c r="F579" s="672" t="s">
        <v>2347</v>
      </c>
      <c r="G579" s="671" t="s">
        <v>2253</v>
      </c>
      <c r="H579" s="671" t="s">
        <v>1358</v>
      </c>
      <c r="I579" s="676">
        <v>214000000</v>
      </c>
      <c r="J579" s="674"/>
      <c r="K579" s="677" t="s">
        <v>2348</v>
      </c>
    </row>
    <row r="580" spans="1:11" ht="38.25" x14ac:dyDescent="0.2">
      <c r="A580" s="671" t="s">
        <v>2349</v>
      </c>
      <c r="B580" s="671" t="s">
        <v>2350</v>
      </c>
      <c r="C580" s="671" t="s">
        <v>2351</v>
      </c>
      <c r="D580" s="692" t="s">
        <v>2352</v>
      </c>
      <c r="E580" s="671" t="s">
        <v>2353</v>
      </c>
      <c r="F580" s="672" t="s">
        <v>2354</v>
      </c>
      <c r="G580" s="671" t="s">
        <v>2355</v>
      </c>
      <c r="H580" s="671" t="s">
        <v>2356</v>
      </c>
      <c r="I580" s="693"/>
      <c r="J580" s="694">
        <v>1609440</v>
      </c>
      <c r="K580" s="677" t="s">
        <v>2357</v>
      </c>
    </row>
    <row r="581" spans="1:11" x14ac:dyDescent="0.2">
      <c r="A581" s="671" t="s">
        <v>2358</v>
      </c>
      <c r="B581" s="695" t="s">
        <v>2359</v>
      </c>
      <c r="C581" s="695" t="s">
        <v>1383</v>
      </c>
      <c r="D581" s="671">
        <v>460675</v>
      </c>
      <c r="E581" s="671" t="s">
        <v>2360</v>
      </c>
      <c r="F581" s="671" t="s">
        <v>2361</v>
      </c>
      <c r="G581" s="671" t="s">
        <v>1369</v>
      </c>
      <c r="H581" s="671" t="s">
        <v>2356</v>
      </c>
      <c r="I581" s="696">
        <v>38000000</v>
      </c>
      <c r="J581" s="674"/>
      <c r="K581" s="681" t="s">
        <v>2362</v>
      </c>
    </row>
    <row r="582" spans="1:11" x14ac:dyDescent="0.2">
      <c r="A582" s="671" t="s">
        <v>2358</v>
      </c>
      <c r="B582" s="674" t="s">
        <v>1384</v>
      </c>
      <c r="C582" s="674" t="s">
        <v>1383</v>
      </c>
      <c r="D582" s="671">
        <v>449902</v>
      </c>
      <c r="E582" s="671" t="s">
        <v>2363</v>
      </c>
      <c r="F582" s="671" t="s">
        <v>2364</v>
      </c>
      <c r="G582" s="671" t="s">
        <v>1369</v>
      </c>
      <c r="H582" s="671" t="s">
        <v>2356</v>
      </c>
      <c r="I582" s="697">
        <v>92706667</v>
      </c>
      <c r="J582" s="674"/>
      <c r="K582" s="698" t="s">
        <v>2274</v>
      </c>
    </row>
    <row r="583" spans="1:11" ht="15" thickBot="1" x14ac:dyDescent="0.25">
      <c r="A583" s="699" t="s">
        <v>1042</v>
      </c>
      <c r="B583" s="671"/>
      <c r="C583" s="671"/>
      <c r="D583" s="671"/>
      <c r="E583" s="671"/>
      <c r="F583" s="671"/>
      <c r="G583" s="671"/>
      <c r="H583" s="671"/>
      <c r="I583" s="700">
        <f>SUM(I518:I582)</f>
        <v>571671838002</v>
      </c>
      <c r="J583" s="700">
        <f>SUM(J518:J582)</f>
        <v>20598228.420000002</v>
      </c>
      <c r="K583" s="688"/>
    </row>
    <row r="584" spans="1:11" ht="15" thickTop="1" x14ac:dyDescent="0.2"/>
    <row r="632" spans="1:8" x14ac:dyDescent="0.2">
      <c r="A632" s="650"/>
    </row>
    <row r="634" spans="1:8" x14ac:dyDescent="0.2">
      <c r="A634" s="657"/>
      <c r="B634" s="657"/>
      <c r="C634" s="657"/>
      <c r="D634" s="657"/>
      <c r="E634" s="657"/>
      <c r="F634" s="657"/>
      <c r="G634" s="657"/>
      <c r="H634" s="657"/>
    </row>
  </sheetData>
  <mergeCells count="45">
    <mergeCell ref="A36:G36"/>
    <mergeCell ref="A6:G6"/>
    <mergeCell ref="A7:G7"/>
    <mergeCell ref="A15:G15"/>
    <mergeCell ref="A18:G18"/>
    <mergeCell ref="A19:G19"/>
    <mergeCell ref="A20:G20"/>
    <mergeCell ref="A25:G25"/>
    <mergeCell ref="A29:G29"/>
    <mergeCell ref="A30:G30"/>
    <mergeCell ref="A34:G34"/>
    <mergeCell ref="A35:G35"/>
    <mergeCell ref="A188:G188"/>
    <mergeCell ref="A117:G117"/>
    <mergeCell ref="A40:G40"/>
    <mergeCell ref="B63:B64"/>
    <mergeCell ref="C63:C64"/>
    <mergeCell ref="B102:B103"/>
    <mergeCell ref="C102:C103"/>
    <mergeCell ref="B104:B105"/>
    <mergeCell ref="C104:C105"/>
    <mergeCell ref="D104:D105"/>
    <mergeCell ref="E104:E105"/>
    <mergeCell ref="B109:B110"/>
    <mergeCell ref="C109:C110"/>
    <mergeCell ref="B111:B112"/>
    <mergeCell ref="C111:C112"/>
    <mergeCell ref="A133:G134"/>
    <mergeCell ref="A243:G243"/>
    <mergeCell ref="A254:G254"/>
    <mergeCell ref="A258:G258"/>
    <mergeCell ref="A270:G270"/>
    <mergeCell ref="B362:B363"/>
    <mergeCell ref="C362:C363"/>
    <mergeCell ref="D362:D363"/>
    <mergeCell ref="E362:E363"/>
    <mergeCell ref="A255:G255"/>
    <mergeCell ref="A471:G471"/>
    <mergeCell ref="A515:G515"/>
    <mergeCell ref="A377:E377"/>
    <mergeCell ref="A418:G418"/>
    <mergeCell ref="A427:G427"/>
    <mergeCell ref="A439:G439"/>
    <mergeCell ref="A443:G443"/>
    <mergeCell ref="A444:G444"/>
  </mergeCells>
  <pageMargins left="0.7" right="0.7" top="0.75" bottom="0.75" header="0.3" footer="0.3"/>
  <pageSetup paperSize="9" orientation="portrait" r:id="rId1"/>
  <ignoredErrors>
    <ignoredError sqref="B184:C184 B197 B250 D250 B347 B432 D432"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2"/>
  <sheetViews>
    <sheetView showGridLines="0" workbookViewId="0">
      <selection activeCell="E1" sqref="E1"/>
    </sheetView>
  </sheetViews>
  <sheetFormatPr baseColWidth="10" defaultRowHeight="12.75" x14ac:dyDescent="0.2"/>
  <cols>
    <col min="1" max="1" width="45.42578125" style="2" customWidth="1"/>
    <col min="2" max="2" width="5.85546875" style="2" customWidth="1"/>
    <col min="3" max="3" width="22.85546875" style="357" customWidth="1"/>
    <col min="4" max="4" width="16.5703125" style="357" customWidth="1"/>
    <col min="5" max="16384" width="11.42578125" style="2"/>
  </cols>
  <sheetData>
    <row r="1" spans="1:5" ht="15" x14ac:dyDescent="0.25">
      <c r="A1" s="2" t="str">
        <f>Indice!C1</f>
        <v>RIEDER &amp; CIA. S.A.C.I.</v>
      </c>
      <c r="E1" s="114" t="s">
        <v>115</v>
      </c>
    </row>
    <row r="7" spans="1:5" x14ac:dyDescent="0.2">
      <c r="A7" s="180" t="s">
        <v>366</v>
      </c>
      <c r="B7" s="180"/>
      <c r="C7" s="358"/>
      <c r="D7" s="358"/>
    </row>
    <row r="8" spans="1:5" x14ac:dyDescent="0.2">
      <c r="A8" s="257" t="s">
        <v>257</v>
      </c>
      <c r="B8" s="257"/>
    </row>
    <row r="9" spans="1:5" x14ac:dyDescent="0.2">
      <c r="A9" s="4" t="s">
        <v>3</v>
      </c>
    </row>
    <row r="10" spans="1:5" x14ac:dyDescent="0.2">
      <c r="A10" s="4"/>
    </row>
    <row r="11" spans="1:5" x14ac:dyDescent="0.2">
      <c r="A11" s="31" t="s">
        <v>4</v>
      </c>
      <c r="B11" s="32"/>
      <c r="C11" s="421">
        <f>IFERROR(IF(Indice!B6="","2XX2",YEAR(Indice!B6)),"2XX2")</f>
        <v>2025</v>
      </c>
      <c r="D11" s="421">
        <f>IFERROR(YEAR(Indice!B6-365),"2XX1")</f>
        <v>2024</v>
      </c>
    </row>
    <row r="12" spans="1:5" x14ac:dyDescent="0.2">
      <c r="A12" s="33"/>
      <c r="B12" s="32"/>
    </row>
    <row r="13" spans="1:5" x14ac:dyDescent="0.2">
      <c r="A13" s="35" t="s">
        <v>1</v>
      </c>
      <c r="B13" s="32"/>
      <c r="C13" s="447">
        <v>3549754211</v>
      </c>
      <c r="D13" s="447">
        <v>3290060333</v>
      </c>
    </row>
    <row r="14" spans="1:5" x14ac:dyDescent="0.2">
      <c r="A14" s="35" t="s">
        <v>989</v>
      </c>
      <c r="B14" s="429" t="s">
        <v>365</v>
      </c>
      <c r="C14" s="447">
        <v>26411905</v>
      </c>
      <c r="D14" s="447">
        <v>264560345</v>
      </c>
    </row>
    <row r="15" spans="1:5" x14ac:dyDescent="0.2">
      <c r="A15" s="35" t="s">
        <v>990</v>
      </c>
      <c r="B15" s="429" t="s">
        <v>365</v>
      </c>
      <c r="C15" s="447">
        <v>401457763</v>
      </c>
      <c r="D15" s="447">
        <v>389704016.02999997</v>
      </c>
    </row>
    <row r="16" spans="1:5" x14ac:dyDescent="0.2">
      <c r="A16" s="35" t="s">
        <v>991</v>
      </c>
      <c r="B16" s="429" t="s">
        <v>365</v>
      </c>
      <c r="C16" s="447">
        <v>798208896</v>
      </c>
      <c r="D16" s="447">
        <v>556306774</v>
      </c>
    </row>
    <row r="17" spans="1:4" x14ac:dyDescent="0.2">
      <c r="A17" s="35" t="s">
        <v>991</v>
      </c>
      <c r="B17" s="429" t="s">
        <v>364</v>
      </c>
      <c r="C17" s="447">
        <v>798968442</v>
      </c>
      <c r="D17" s="447">
        <v>555008309</v>
      </c>
    </row>
    <row r="18" spans="1:4" x14ac:dyDescent="0.2">
      <c r="A18" s="30" t="s">
        <v>859</v>
      </c>
      <c r="B18" s="34" t="s">
        <v>365</v>
      </c>
      <c r="C18" s="325">
        <v>917225</v>
      </c>
      <c r="D18" s="325">
        <v>662043299</v>
      </c>
    </row>
    <row r="19" spans="1:4" x14ac:dyDescent="0.2">
      <c r="A19" s="615" t="s">
        <v>1011</v>
      </c>
      <c r="B19" s="34" t="s">
        <v>364</v>
      </c>
      <c r="C19" s="447">
        <v>918481</v>
      </c>
      <c r="D19" s="447">
        <v>3009154.9400000004</v>
      </c>
    </row>
    <row r="20" spans="1:4" x14ac:dyDescent="0.2">
      <c r="A20" s="615" t="s">
        <v>1012</v>
      </c>
      <c r="B20" s="34" t="s">
        <v>365</v>
      </c>
      <c r="C20" s="447">
        <v>437809</v>
      </c>
      <c r="D20" s="447">
        <v>383</v>
      </c>
    </row>
    <row r="21" spans="1:4" x14ac:dyDescent="0.2">
      <c r="A21" s="615" t="s">
        <v>860</v>
      </c>
      <c r="B21" s="34" t="s">
        <v>364</v>
      </c>
      <c r="C21" s="447">
        <v>5846678</v>
      </c>
      <c r="D21" s="447">
        <v>1812831.0799999998</v>
      </c>
    </row>
    <row r="22" spans="1:4" x14ac:dyDescent="0.2">
      <c r="A22" s="615" t="s">
        <v>861</v>
      </c>
      <c r="B22" s="34" t="s">
        <v>365</v>
      </c>
      <c r="C22" s="447">
        <v>15792759</v>
      </c>
      <c r="D22" s="447">
        <v>423476143</v>
      </c>
    </row>
    <row r="23" spans="1:4" x14ac:dyDescent="0.2">
      <c r="A23" s="615" t="s">
        <v>861</v>
      </c>
      <c r="B23" s="34" t="s">
        <v>364</v>
      </c>
      <c r="C23" s="447">
        <v>43858266</v>
      </c>
      <c r="D23" s="447">
        <v>461483040.25999999</v>
      </c>
    </row>
    <row r="24" spans="1:4" x14ac:dyDescent="0.2">
      <c r="A24" s="615" t="s">
        <v>868</v>
      </c>
      <c r="B24" s="34" t="s">
        <v>365</v>
      </c>
      <c r="C24" s="447">
        <v>6256198</v>
      </c>
      <c r="D24" s="447">
        <v>16408113</v>
      </c>
    </row>
    <row r="25" spans="1:4" x14ac:dyDescent="0.2">
      <c r="A25" s="615" t="s">
        <v>868</v>
      </c>
      <c r="B25" s="34" t="s">
        <v>364</v>
      </c>
      <c r="C25" s="447">
        <v>2097883</v>
      </c>
      <c r="D25" s="447">
        <v>33035761.259999994</v>
      </c>
    </row>
    <row r="26" spans="1:4" x14ac:dyDescent="0.2">
      <c r="A26" s="615" t="s">
        <v>862</v>
      </c>
      <c r="B26" s="34" t="s">
        <v>365</v>
      </c>
      <c r="C26" s="447">
        <v>10264453</v>
      </c>
      <c r="D26" s="447">
        <v>10264453</v>
      </c>
    </row>
    <row r="27" spans="1:4" x14ac:dyDescent="0.2">
      <c r="A27" s="615" t="s">
        <v>862</v>
      </c>
      <c r="B27" s="34" t="s">
        <v>364</v>
      </c>
      <c r="C27" s="447">
        <v>38471179</v>
      </c>
      <c r="D27" s="447">
        <v>37202063.260000005</v>
      </c>
    </row>
    <row r="28" spans="1:4" x14ac:dyDescent="0.2">
      <c r="A28" s="615" t="s">
        <v>863</v>
      </c>
      <c r="B28" s="34" t="s">
        <v>365</v>
      </c>
      <c r="C28" s="447">
        <v>1362851</v>
      </c>
      <c r="D28" s="447">
        <v>15365204</v>
      </c>
    </row>
    <row r="29" spans="1:4" x14ac:dyDescent="0.2">
      <c r="A29" s="615" t="s">
        <v>863</v>
      </c>
      <c r="B29" s="34" t="s">
        <v>364</v>
      </c>
      <c r="C29" s="447">
        <v>26443511</v>
      </c>
      <c r="D29" s="447">
        <v>14175974.4</v>
      </c>
    </row>
    <row r="30" spans="1:4" x14ac:dyDescent="0.2">
      <c r="A30" s="615" t="s">
        <v>864</v>
      </c>
      <c r="B30" s="34" t="s">
        <v>365</v>
      </c>
      <c r="C30" s="447">
        <v>23290304</v>
      </c>
      <c r="D30" s="447">
        <v>31814878</v>
      </c>
    </row>
    <row r="31" spans="1:4" x14ac:dyDescent="0.2">
      <c r="A31" s="615" t="s">
        <v>864</v>
      </c>
      <c r="B31" s="34" t="s">
        <v>364</v>
      </c>
      <c r="C31" s="447">
        <v>52467601</v>
      </c>
      <c r="D31" s="447">
        <v>11914192.26</v>
      </c>
    </row>
    <row r="32" spans="1:4" x14ac:dyDescent="0.2">
      <c r="A32" s="615" t="s">
        <v>865</v>
      </c>
      <c r="B32" s="34" t="s">
        <v>365</v>
      </c>
      <c r="C32" s="447">
        <v>1540288</v>
      </c>
      <c r="D32" s="447">
        <v>5976993</v>
      </c>
    </row>
    <row r="33" spans="1:4" x14ac:dyDescent="0.2">
      <c r="A33" s="615" t="s">
        <v>865</v>
      </c>
      <c r="B33" s="34" t="s">
        <v>364</v>
      </c>
      <c r="C33" s="447">
        <v>2733083</v>
      </c>
      <c r="D33" s="447">
        <v>691621.2</v>
      </c>
    </row>
    <row r="34" spans="1:4" x14ac:dyDescent="0.2">
      <c r="A34" s="615" t="s">
        <v>866</v>
      </c>
      <c r="B34" s="34" t="s">
        <v>365</v>
      </c>
      <c r="C34" s="447">
        <v>0</v>
      </c>
      <c r="D34" s="447">
        <v>-765459</v>
      </c>
    </row>
    <row r="35" spans="1:4" x14ac:dyDescent="0.2">
      <c r="A35" s="615" t="s">
        <v>867</v>
      </c>
      <c r="B35" s="34" t="s">
        <v>365</v>
      </c>
      <c r="C35" s="447">
        <v>3884525</v>
      </c>
      <c r="D35" s="447">
        <v>288694437</v>
      </c>
    </row>
    <row r="36" spans="1:4" x14ac:dyDescent="0.2">
      <c r="A36" s="615" t="s">
        <v>867</v>
      </c>
      <c r="B36" s="34" t="s">
        <v>364</v>
      </c>
      <c r="C36" s="447">
        <v>3307830480</v>
      </c>
      <c r="D36" s="447">
        <v>26736508.519999992</v>
      </c>
    </row>
    <row r="37" spans="1:4" x14ac:dyDescent="0.2">
      <c r="A37" s="615" t="s">
        <v>869</v>
      </c>
      <c r="B37" s="34" t="s">
        <v>365</v>
      </c>
      <c r="C37" s="447">
        <v>115872948</v>
      </c>
      <c r="D37" s="447">
        <v>13170406</v>
      </c>
    </row>
    <row r="38" spans="1:4" x14ac:dyDescent="0.2">
      <c r="A38" s="615" t="s">
        <v>870</v>
      </c>
      <c r="B38" s="34" t="s">
        <v>365</v>
      </c>
      <c r="C38" s="447">
        <v>89936188</v>
      </c>
      <c r="D38" s="447">
        <v>937690221</v>
      </c>
    </row>
    <row r="39" spans="1:4" x14ac:dyDescent="0.2">
      <c r="A39" s="615" t="s">
        <v>870</v>
      </c>
      <c r="B39" s="34" t="s">
        <v>364</v>
      </c>
      <c r="C39" s="447">
        <v>41888156</v>
      </c>
      <c r="D39" s="447">
        <v>918975471.39999998</v>
      </c>
    </row>
    <row r="40" spans="1:4" x14ac:dyDescent="0.2">
      <c r="A40" s="615" t="s">
        <v>871</v>
      </c>
      <c r="B40" s="34" t="s">
        <v>365</v>
      </c>
      <c r="C40" s="447">
        <v>0</v>
      </c>
      <c r="D40" s="447">
        <v>0</v>
      </c>
    </row>
    <row r="41" spans="1:4" x14ac:dyDescent="0.2">
      <c r="A41" s="615" t="s">
        <v>871</v>
      </c>
      <c r="B41" s="34" t="s">
        <v>364</v>
      </c>
      <c r="C41" s="447">
        <v>0</v>
      </c>
      <c r="D41" s="447">
        <v>0</v>
      </c>
    </row>
    <row r="42" spans="1:4" x14ac:dyDescent="0.2">
      <c r="A42" s="615" t="s">
        <v>2097</v>
      </c>
      <c r="B42" s="34" t="s">
        <v>365</v>
      </c>
      <c r="C42" s="447">
        <v>10386600</v>
      </c>
      <c r="D42" s="447">
        <v>39460152</v>
      </c>
    </row>
    <row r="43" spans="1:4" x14ac:dyDescent="0.2">
      <c r="A43" s="615" t="s">
        <v>2097</v>
      </c>
      <c r="B43" s="34" t="s">
        <v>364</v>
      </c>
      <c r="C43" s="447">
        <v>21325136</v>
      </c>
      <c r="D43" s="447">
        <v>9892217</v>
      </c>
    </row>
    <row r="44" spans="1:4" x14ac:dyDescent="0.2">
      <c r="A44" s="615" t="s">
        <v>1276</v>
      </c>
      <c r="B44" s="34" t="s">
        <v>364</v>
      </c>
      <c r="C44" s="447">
        <v>203964329</v>
      </c>
      <c r="D44" s="447">
        <v>662035860.05999994</v>
      </c>
    </row>
    <row r="45" spans="1:4" x14ac:dyDescent="0.2">
      <c r="A45" s="615" t="s">
        <v>1276</v>
      </c>
      <c r="B45" s="34" t="s">
        <v>365</v>
      </c>
      <c r="C45" s="447">
        <v>13721134</v>
      </c>
      <c r="D45" s="447">
        <v>13721110.859999999</v>
      </c>
    </row>
    <row r="46" spans="1:4" x14ac:dyDescent="0.2">
      <c r="A46" s="615" t="s">
        <v>872</v>
      </c>
      <c r="B46" s="34" t="s">
        <v>365</v>
      </c>
      <c r="C46" s="447">
        <v>1574362</v>
      </c>
      <c r="D46" s="447">
        <v>1588023</v>
      </c>
    </row>
    <row r="47" spans="1:4" x14ac:dyDescent="0.2">
      <c r="A47" s="615" t="s">
        <v>872</v>
      </c>
      <c r="B47" s="34" t="s">
        <v>364</v>
      </c>
      <c r="C47" s="447">
        <v>0</v>
      </c>
      <c r="D47" s="447">
        <v>1883.5</v>
      </c>
    </row>
    <row r="48" spans="1:4" x14ac:dyDescent="0.2">
      <c r="A48" s="615" t="s">
        <v>873</v>
      </c>
      <c r="B48" s="34" t="s">
        <v>365</v>
      </c>
      <c r="C48" s="447">
        <v>74996552</v>
      </c>
      <c r="D48" s="447">
        <v>261895641</v>
      </c>
    </row>
    <row r="49" spans="1:4" x14ac:dyDescent="0.2">
      <c r="A49" s="615" t="s">
        <v>873</v>
      </c>
      <c r="B49" s="34" t="s">
        <v>2098</v>
      </c>
      <c r="C49" s="447">
        <v>853867</v>
      </c>
      <c r="D49" s="447">
        <v>9736908.3203999978</v>
      </c>
    </row>
    <row r="50" spans="1:4" x14ac:dyDescent="0.2">
      <c r="A50" s="615" t="s">
        <v>873</v>
      </c>
      <c r="B50" s="34" t="s">
        <v>364</v>
      </c>
      <c r="C50" s="447">
        <v>9012161</v>
      </c>
      <c r="D50" s="447">
        <v>3991739.2199999993</v>
      </c>
    </row>
    <row r="51" spans="1:4" x14ac:dyDescent="0.2">
      <c r="A51" s="615" t="s">
        <v>874</v>
      </c>
      <c r="B51" s="34" t="s">
        <v>365</v>
      </c>
      <c r="C51" s="447">
        <v>0</v>
      </c>
      <c r="D51" s="447">
        <v>606235</v>
      </c>
    </row>
    <row r="52" spans="1:4" x14ac:dyDescent="0.2">
      <c r="A52" s="615" t="s">
        <v>874</v>
      </c>
      <c r="B52" s="34" t="s">
        <v>364</v>
      </c>
      <c r="C52" s="447">
        <v>210357</v>
      </c>
      <c r="D52" s="447">
        <v>0</v>
      </c>
    </row>
    <row r="53" spans="1:4" x14ac:dyDescent="0.2">
      <c r="A53" s="615" t="s">
        <v>1112</v>
      </c>
      <c r="B53" s="34" t="s">
        <v>364</v>
      </c>
      <c r="C53" s="447">
        <v>3632000</v>
      </c>
      <c r="D53" s="447">
        <v>0</v>
      </c>
    </row>
    <row r="54" spans="1:4" x14ac:dyDescent="0.2">
      <c r="A54" s="615" t="s">
        <v>2099</v>
      </c>
      <c r="B54" s="34" t="s">
        <v>365</v>
      </c>
      <c r="C54" s="447">
        <v>2978450</v>
      </c>
      <c r="D54" s="447">
        <v>9442435</v>
      </c>
    </row>
    <row r="55" spans="1:4" x14ac:dyDescent="0.2">
      <c r="A55" s="615" t="s">
        <v>2099</v>
      </c>
      <c r="B55" s="34" t="s">
        <v>364</v>
      </c>
      <c r="C55" s="447">
        <v>50670794</v>
      </c>
      <c r="D55" s="447">
        <v>4219.04</v>
      </c>
    </row>
    <row r="56" spans="1:4" ht="13.5" thickBot="1" x14ac:dyDescent="0.25">
      <c r="A56" s="36" t="s">
        <v>2</v>
      </c>
      <c r="B56" s="37"/>
      <c r="C56" s="448">
        <f>SUM(C$13:$C55)</f>
        <v>9760237825</v>
      </c>
      <c r="D56" s="448">
        <f>SUM($D$13:D55)</f>
        <v>9981191890.6104012</v>
      </c>
    </row>
    <row r="57" spans="1:4" ht="13.5" thickTop="1" x14ac:dyDescent="0.2"/>
    <row r="61" spans="1:4" x14ac:dyDescent="0.2">
      <c r="A61" s="701" t="s">
        <v>2107</v>
      </c>
      <c r="D61" s="2"/>
    </row>
    <row r="62" spans="1:4" x14ac:dyDescent="0.2">
      <c r="A62" s="2" t="s">
        <v>2108</v>
      </c>
      <c r="C62" s="447">
        <v>6236000000</v>
      </c>
      <c r="D62" s="447">
        <v>6236000000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C19" sqref="C19"/>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01"/>
  </cols>
  <sheetData>
    <row r="1" spans="1:256" x14ac:dyDescent="0.25">
      <c r="A1" s="101" t="str">
        <f>Indice!C1</f>
        <v>RIEDER &amp; CIA. S.A.C.I.</v>
      </c>
      <c r="B1" s="101"/>
      <c r="C1" s="101"/>
      <c r="D1" s="115" t="s">
        <v>115</v>
      </c>
      <c r="E1" s="101"/>
      <c r="F1" s="101"/>
    </row>
    <row r="2" spans="1:256" x14ac:dyDescent="0.25">
      <c r="A2" s="101"/>
      <c r="B2" s="101"/>
      <c r="C2" s="101"/>
      <c r="D2" s="101"/>
      <c r="E2" s="101"/>
      <c r="F2" s="101"/>
    </row>
    <row r="3" spans="1:256" x14ac:dyDescent="0.25">
      <c r="A3" s="101"/>
      <c r="B3" s="101"/>
      <c r="C3" s="101"/>
      <c r="D3" s="101"/>
      <c r="E3" s="101"/>
      <c r="F3" s="101"/>
    </row>
    <row r="4" spans="1:256" x14ac:dyDescent="0.25">
      <c r="A4" s="923" t="s">
        <v>237</v>
      </c>
      <c r="B4" s="923"/>
      <c r="C4" s="923"/>
      <c r="D4" s="101"/>
      <c r="E4" s="101"/>
      <c r="F4" s="101"/>
    </row>
    <row r="5" spans="1:256" x14ac:dyDescent="0.25">
      <c r="A5" s="100"/>
      <c r="B5" s="100"/>
      <c r="C5" s="100"/>
      <c r="D5" s="101"/>
      <c r="E5" s="101"/>
      <c r="F5" s="101"/>
    </row>
    <row r="6" spans="1:256" x14ac:dyDescent="0.25">
      <c r="A6" s="99" t="s">
        <v>3</v>
      </c>
      <c r="B6" s="100"/>
      <c r="C6" s="100"/>
      <c r="D6" s="101"/>
      <c r="E6" s="101"/>
      <c r="F6" s="101"/>
    </row>
    <row r="7" spans="1:256" x14ac:dyDescent="0.25">
      <c r="A7" s="99"/>
      <c r="B7" s="924" t="s">
        <v>257</v>
      </c>
      <c r="C7" s="924"/>
      <c r="D7" s="101"/>
      <c r="E7" s="101"/>
      <c r="F7" s="101"/>
    </row>
    <row r="8" spans="1:256" x14ac:dyDescent="0.25">
      <c r="A8" s="31" t="s">
        <v>4</v>
      </c>
      <c r="B8" s="256">
        <f>IFERROR(IF(Indice!B6="","2XX2",YEAR(Indice!B6)),"2XX2")</f>
        <v>2025</v>
      </c>
      <c r="C8" s="256">
        <f>IFERROR(YEAR(Indice!B6-365),"2XX1")</f>
        <v>2024</v>
      </c>
      <c r="D8" s="101"/>
      <c r="E8" s="101"/>
      <c r="F8" s="101"/>
    </row>
    <row r="9" spans="1:256" x14ac:dyDescent="0.25">
      <c r="A9" s="101" t="s">
        <v>373</v>
      </c>
      <c r="B9" s="316" t="s">
        <v>917</v>
      </c>
      <c r="C9" s="316" t="s">
        <v>917</v>
      </c>
      <c r="D9" s="101"/>
      <c r="E9" s="101"/>
      <c r="F9" s="101"/>
    </row>
    <row r="10" spans="1:256" s="176" customFormat="1" x14ac:dyDescent="0.25">
      <c r="A10" s="101" t="s">
        <v>368</v>
      </c>
      <c r="B10" s="316" t="s">
        <v>917</v>
      </c>
      <c r="C10" s="316" t="s">
        <v>917</v>
      </c>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row>
    <row r="11" spans="1:256" s="176" customFormat="1" x14ac:dyDescent="0.25">
      <c r="A11" s="101" t="s">
        <v>367</v>
      </c>
      <c r="B11" s="316" t="s">
        <v>917</v>
      </c>
      <c r="C11" s="316" t="s">
        <v>917</v>
      </c>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row>
    <row r="12" spans="1:256" s="191" customFormat="1" x14ac:dyDescent="0.25">
      <c r="A12" s="101" t="s">
        <v>374</v>
      </c>
      <c r="B12" s="316" t="s">
        <v>917</v>
      </c>
      <c r="C12" s="316" t="s">
        <v>917</v>
      </c>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c r="HQ12" s="101"/>
      <c r="HR12" s="101"/>
      <c r="HS12" s="101"/>
      <c r="HT12" s="101"/>
      <c r="HU12" s="101"/>
      <c r="HV12" s="101"/>
      <c r="HW12" s="101"/>
      <c r="HX12" s="101"/>
      <c r="HY12" s="101"/>
      <c r="HZ12" s="101"/>
      <c r="IA12" s="101"/>
      <c r="IB12" s="101"/>
      <c r="IC12" s="101"/>
      <c r="ID12" s="101"/>
      <c r="IE12" s="101"/>
      <c r="IF12" s="101"/>
      <c r="IG12" s="101"/>
      <c r="IH12" s="101"/>
      <c r="II12" s="101"/>
      <c r="IJ12" s="101"/>
      <c r="IK12" s="101"/>
      <c r="IL12" s="101"/>
      <c r="IM12" s="101"/>
      <c r="IN12" s="101"/>
      <c r="IO12" s="101"/>
      <c r="IP12" s="101"/>
      <c r="IQ12" s="101"/>
      <c r="IR12" s="101"/>
      <c r="IS12" s="101"/>
      <c r="IT12" s="101"/>
      <c r="IU12" s="101"/>
      <c r="IV12" s="101"/>
    </row>
    <row r="13" spans="1:256" s="191" customFormat="1" x14ac:dyDescent="0.25">
      <c r="A13" s="101" t="s">
        <v>369</v>
      </c>
      <c r="B13" s="316" t="s">
        <v>917</v>
      </c>
      <c r="C13" s="316" t="s">
        <v>917</v>
      </c>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row>
    <row r="14" spans="1:256" s="191" customFormat="1" x14ac:dyDescent="0.25">
      <c r="A14" s="101" t="s">
        <v>370</v>
      </c>
      <c r="B14" s="316" t="s">
        <v>917</v>
      </c>
      <c r="C14" s="316" t="s">
        <v>917</v>
      </c>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row>
    <row r="15" spans="1:256" s="191" customFormat="1" x14ac:dyDescent="0.25">
      <c r="A15" s="101" t="s">
        <v>371</v>
      </c>
      <c r="B15" s="316" t="s">
        <v>917</v>
      </c>
      <c r="C15" s="316" t="s">
        <v>917</v>
      </c>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row>
    <row r="16" spans="1:256" x14ac:dyDescent="0.25">
      <c r="A16" s="101" t="s">
        <v>372</v>
      </c>
      <c r="B16" s="316" t="s">
        <v>917</v>
      </c>
      <c r="C16" s="316" t="s">
        <v>917</v>
      </c>
      <c r="D16" s="101"/>
      <c r="E16" s="101"/>
      <c r="F16" s="101"/>
    </row>
    <row r="17" spans="1:6" x14ac:dyDescent="0.25">
      <c r="A17" s="101" t="s">
        <v>375</v>
      </c>
      <c r="B17" s="316" t="s">
        <v>917</v>
      </c>
      <c r="C17" s="316" t="s">
        <v>917</v>
      </c>
      <c r="D17" s="101"/>
      <c r="E17" s="101"/>
      <c r="F17" s="101"/>
    </row>
    <row r="18" spans="1:6" ht="15.75" thickBot="1" x14ac:dyDescent="0.3">
      <c r="A18" s="36" t="s">
        <v>2</v>
      </c>
      <c r="B18" s="38">
        <f>SUM($B$9:B17)</f>
        <v>0</v>
      </c>
      <c r="C18" s="38">
        <f>SUM($C$9:C17)</f>
        <v>0</v>
      </c>
      <c r="D18" s="101"/>
      <c r="E18" s="101"/>
      <c r="F18" s="101"/>
    </row>
    <row r="19" spans="1:6" ht="15.75" thickTop="1" x14ac:dyDescent="0.25">
      <c r="A19" s="101"/>
      <c r="B19" s="101"/>
      <c r="C19" s="101"/>
      <c r="D19" s="101"/>
      <c r="E19" s="101"/>
      <c r="F19" s="101"/>
    </row>
    <row r="20" spans="1:6" x14ac:dyDescent="0.25">
      <c r="A20" s="101"/>
      <c r="B20" s="101"/>
      <c r="C20" s="101"/>
      <c r="D20" s="101"/>
      <c r="E20" s="101"/>
      <c r="F20" s="101"/>
    </row>
    <row r="21" spans="1:6" x14ac:dyDescent="0.25">
      <c r="A21" s="101"/>
      <c r="B21" s="101"/>
      <c r="C21" s="101"/>
      <c r="D21" s="101"/>
      <c r="E21" s="101"/>
      <c r="F21" s="101"/>
    </row>
    <row r="22" spans="1:6" x14ac:dyDescent="0.25">
      <c r="A22" s="101"/>
      <c r="B22" s="101"/>
      <c r="C22" s="101"/>
      <c r="D22" s="101"/>
      <c r="E22" s="101"/>
      <c r="F22" s="101"/>
    </row>
    <row r="23" spans="1:6" x14ac:dyDescent="0.25">
      <c r="A23" s="101"/>
      <c r="B23" s="101"/>
      <c r="C23" s="101"/>
      <c r="D23" s="101"/>
      <c r="E23" s="101"/>
      <c r="F23" s="101"/>
    </row>
    <row r="24" spans="1:6" x14ac:dyDescent="0.25">
      <c r="A24" s="101"/>
      <c r="B24" s="101"/>
      <c r="C24" s="101"/>
      <c r="D24" s="101"/>
      <c r="E24" s="101"/>
      <c r="F24" s="101"/>
    </row>
    <row r="25" spans="1:6" x14ac:dyDescent="0.25">
      <c r="A25" s="101"/>
      <c r="B25" s="101"/>
      <c r="C25" s="101"/>
      <c r="D25" s="101"/>
      <c r="E25" s="101"/>
      <c r="F25" s="101"/>
    </row>
    <row r="26" spans="1:6" x14ac:dyDescent="0.25">
      <c r="A26" s="101"/>
      <c r="B26" s="101"/>
      <c r="C26" s="101"/>
      <c r="D26" s="101"/>
      <c r="E26" s="101"/>
      <c r="F26" s="101"/>
    </row>
    <row r="27" spans="1:6" x14ac:dyDescent="0.25">
      <c r="A27" s="101"/>
      <c r="B27" s="101"/>
      <c r="C27" s="101"/>
      <c r="D27" s="101"/>
      <c r="E27" s="101"/>
      <c r="F27" s="101"/>
    </row>
    <row r="28" spans="1:6" x14ac:dyDescent="0.25">
      <c r="A28" s="101"/>
      <c r="B28" s="101"/>
      <c r="C28" s="101"/>
      <c r="D28" s="101"/>
      <c r="E28" s="101"/>
      <c r="F28" s="101"/>
    </row>
    <row r="29" spans="1:6" x14ac:dyDescent="0.25">
      <c r="A29" s="101"/>
      <c r="B29" s="101"/>
      <c r="C29" s="101"/>
      <c r="D29" s="101"/>
      <c r="E29" s="101"/>
      <c r="F29" s="101"/>
    </row>
    <row r="30" spans="1:6" x14ac:dyDescent="0.25">
      <c r="A30" s="101"/>
      <c r="B30" s="101"/>
      <c r="C30" s="101"/>
      <c r="D30" s="101"/>
      <c r="E30" s="101"/>
      <c r="F30" s="101"/>
    </row>
    <row r="31" spans="1:6" x14ac:dyDescent="0.25">
      <c r="A31" s="101"/>
      <c r="B31" s="101"/>
      <c r="C31" s="101"/>
      <c r="D31" s="101"/>
      <c r="E31" s="101"/>
      <c r="F31" s="101"/>
    </row>
    <row r="32" spans="1:6" x14ac:dyDescent="0.25">
      <c r="A32" s="101"/>
      <c r="B32" s="101"/>
      <c r="C32" s="101"/>
      <c r="D32" s="101"/>
      <c r="E32" s="101"/>
      <c r="F32" s="101"/>
    </row>
    <row r="33" spans="1:6" x14ac:dyDescent="0.25">
      <c r="A33" s="101"/>
      <c r="B33" s="101"/>
      <c r="C33" s="101"/>
      <c r="D33" s="101"/>
      <c r="E33" s="101"/>
      <c r="F33" s="101"/>
    </row>
    <row r="34" spans="1:6" x14ac:dyDescent="0.25">
      <c r="A34" s="101"/>
      <c r="B34" s="101"/>
      <c r="C34" s="101"/>
      <c r="D34" s="101"/>
      <c r="E34" s="101"/>
      <c r="F34" s="101"/>
    </row>
    <row r="35" spans="1:6" x14ac:dyDescent="0.25">
      <c r="A35" s="101"/>
      <c r="B35" s="101"/>
      <c r="C35" s="101"/>
      <c r="D35" s="101"/>
      <c r="E35" s="101"/>
      <c r="F35" s="101"/>
    </row>
    <row r="36" spans="1:6" x14ac:dyDescent="0.25">
      <c r="A36" s="101"/>
      <c r="B36" s="101"/>
      <c r="C36" s="101"/>
      <c r="D36" s="101"/>
      <c r="E36" s="101"/>
      <c r="F36" s="101"/>
    </row>
    <row r="37" spans="1:6" x14ac:dyDescent="0.25">
      <c r="A37" s="101"/>
      <c r="B37" s="101"/>
      <c r="C37" s="101"/>
      <c r="D37" s="101"/>
      <c r="E37" s="101"/>
      <c r="F37" s="101"/>
    </row>
    <row r="38" spans="1:6" x14ac:dyDescent="0.25">
      <c r="A38" s="101"/>
      <c r="B38" s="101"/>
      <c r="C38" s="101"/>
      <c r="D38" s="101"/>
      <c r="E38" s="101"/>
      <c r="F38" s="101"/>
    </row>
    <row r="39" spans="1:6" x14ac:dyDescent="0.25">
      <c r="A39" s="101"/>
      <c r="B39" s="101"/>
      <c r="C39" s="101"/>
      <c r="D39" s="101"/>
      <c r="E39" s="101"/>
      <c r="F39" s="101"/>
    </row>
    <row r="40" spans="1:6" x14ac:dyDescent="0.25">
      <c r="A40" s="101"/>
      <c r="B40" s="101"/>
      <c r="C40" s="101"/>
      <c r="D40" s="101"/>
      <c r="E40" s="101"/>
      <c r="F40" s="101"/>
    </row>
    <row r="41" spans="1:6" x14ac:dyDescent="0.25">
      <c r="A41" s="101"/>
      <c r="B41" s="101"/>
      <c r="C41" s="101"/>
      <c r="D41" s="101"/>
      <c r="E41" s="101"/>
      <c r="F41" s="101"/>
    </row>
    <row r="42" spans="1:6" x14ac:dyDescent="0.25">
      <c r="A42" s="101"/>
      <c r="B42" s="101"/>
      <c r="C42" s="101"/>
      <c r="D42" s="101"/>
      <c r="E42" s="101"/>
      <c r="F42" s="101"/>
    </row>
    <row r="43" spans="1:6" x14ac:dyDescent="0.25">
      <c r="A43" s="101"/>
      <c r="B43" s="101"/>
      <c r="C43" s="101"/>
      <c r="D43" s="101"/>
      <c r="E43" s="101"/>
      <c r="F43" s="101"/>
    </row>
    <row r="44" spans="1:6" x14ac:dyDescent="0.25">
      <c r="A44" s="101"/>
      <c r="B44" s="101"/>
      <c r="C44" s="101"/>
      <c r="D44" s="101"/>
      <c r="E44" s="101"/>
      <c r="F44" s="101"/>
    </row>
    <row r="45" spans="1:6" x14ac:dyDescent="0.25">
      <c r="A45" s="101"/>
      <c r="B45" s="101"/>
      <c r="C45" s="101"/>
      <c r="D45" s="101"/>
      <c r="E45" s="101"/>
      <c r="F45" s="101"/>
    </row>
    <row r="46" spans="1:6" x14ac:dyDescent="0.25">
      <c r="A46" s="101"/>
      <c r="B46" s="101"/>
      <c r="C46" s="101"/>
      <c r="D46" s="101"/>
      <c r="E46" s="101"/>
      <c r="F46" s="101"/>
    </row>
    <row r="47" spans="1:6" x14ac:dyDescent="0.25">
      <c r="A47" s="101"/>
      <c r="B47" s="101"/>
      <c r="C47" s="101"/>
      <c r="D47" s="101"/>
      <c r="E47" s="101"/>
      <c r="F47" s="101"/>
    </row>
    <row r="48" spans="1:6" x14ac:dyDescent="0.25">
      <c r="A48" s="101"/>
      <c r="B48" s="101"/>
      <c r="C48" s="101"/>
      <c r="D48" s="101"/>
      <c r="E48" s="101"/>
      <c r="F48" s="101"/>
    </row>
    <row r="49" spans="1:6" x14ac:dyDescent="0.25">
      <c r="A49" s="101"/>
      <c r="B49" s="101"/>
      <c r="C49" s="101"/>
      <c r="D49" s="101"/>
      <c r="E49" s="101"/>
      <c r="F49" s="101"/>
    </row>
    <row r="50" spans="1:6" x14ac:dyDescent="0.25">
      <c r="A50" s="101"/>
      <c r="B50" s="101"/>
      <c r="C50" s="101"/>
      <c r="D50" s="101"/>
      <c r="E50" s="101"/>
      <c r="F50" s="101"/>
    </row>
    <row r="51" spans="1:6" x14ac:dyDescent="0.25">
      <c r="A51" s="101"/>
      <c r="B51" s="101"/>
      <c r="C51" s="101"/>
      <c r="D51" s="101"/>
      <c r="E51" s="101"/>
      <c r="F51" s="101"/>
    </row>
    <row r="52" spans="1:6" x14ac:dyDescent="0.25">
      <c r="A52" s="101"/>
      <c r="B52" s="101"/>
      <c r="C52" s="101"/>
      <c r="D52" s="101"/>
      <c r="E52" s="101"/>
      <c r="F52" s="101"/>
    </row>
    <row r="53" spans="1:6" x14ac:dyDescent="0.25">
      <c r="A53" s="101"/>
      <c r="B53" s="101"/>
      <c r="C53" s="101"/>
      <c r="D53" s="101"/>
      <c r="E53" s="101"/>
      <c r="F53" s="101"/>
    </row>
    <row r="54" spans="1:6" x14ac:dyDescent="0.25">
      <c r="A54" s="101"/>
      <c r="B54" s="101"/>
      <c r="C54" s="101"/>
      <c r="D54" s="101"/>
      <c r="E54" s="101"/>
      <c r="F54" s="101"/>
    </row>
    <row r="55" spans="1:6" x14ac:dyDescent="0.25">
      <c r="A55" s="101"/>
      <c r="B55" s="101"/>
      <c r="C55" s="101"/>
      <c r="D55" s="101"/>
      <c r="E55" s="101"/>
      <c r="F55" s="101"/>
    </row>
    <row r="56" spans="1:6" x14ac:dyDescent="0.25">
      <c r="A56" s="101"/>
      <c r="B56" s="101"/>
      <c r="C56" s="101"/>
      <c r="D56" s="101"/>
      <c r="E56" s="101"/>
      <c r="F56" s="101"/>
    </row>
    <row r="57" spans="1:6" x14ac:dyDescent="0.25">
      <c r="A57" s="101"/>
      <c r="B57" s="101"/>
      <c r="C57" s="101"/>
      <c r="D57" s="101"/>
      <c r="E57" s="101"/>
      <c r="F57" s="101"/>
    </row>
    <row r="58" spans="1:6" x14ac:dyDescent="0.25">
      <c r="A58" s="101"/>
      <c r="B58" s="101"/>
      <c r="C58" s="101"/>
      <c r="D58" s="101"/>
      <c r="E58" s="101"/>
      <c r="F58" s="101"/>
    </row>
    <row r="59" spans="1:6"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3" spans="1:6" x14ac:dyDescent="0.25">
      <c r="A63" s="101"/>
      <c r="B63" s="101"/>
      <c r="C63" s="101"/>
      <c r="D63" s="101"/>
      <c r="E63" s="101"/>
      <c r="F63" s="101"/>
    </row>
    <row r="64" spans="1:6" x14ac:dyDescent="0.25">
      <c r="A64" s="101"/>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row r="67" spans="1:6" x14ac:dyDescent="0.25">
      <c r="A67" s="101"/>
      <c r="B67" s="101"/>
      <c r="C67" s="101"/>
      <c r="D67" s="101"/>
      <c r="E67" s="101"/>
      <c r="F67" s="101"/>
    </row>
    <row r="68" spans="1:6" x14ac:dyDescent="0.25">
      <c r="A68" s="101"/>
      <c r="B68" s="101"/>
      <c r="C68" s="101"/>
      <c r="D68" s="101"/>
      <c r="E68" s="101"/>
      <c r="F68" s="101"/>
    </row>
    <row r="69" spans="1:6" x14ac:dyDescent="0.25">
      <c r="A69" s="101"/>
      <c r="B69" s="101"/>
      <c r="C69" s="101"/>
      <c r="D69" s="101"/>
      <c r="E69" s="101"/>
      <c r="F69" s="101"/>
    </row>
    <row r="70" spans="1:6" x14ac:dyDescent="0.25">
      <c r="A70" s="101"/>
      <c r="B70" s="101"/>
      <c r="C70" s="101"/>
      <c r="D70" s="101"/>
      <c r="E70" s="101"/>
      <c r="F70" s="101"/>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60"/>
  <sheetViews>
    <sheetView showGridLines="0" topLeftCell="C1" zoomScaleNormal="100" workbookViewId="0">
      <selection activeCell="F10" sqref="F10"/>
    </sheetView>
  </sheetViews>
  <sheetFormatPr baseColWidth="10" defaultRowHeight="12.75" x14ac:dyDescent="0.2"/>
  <cols>
    <col min="1" max="1" width="40.28515625" style="6" customWidth="1"/>
    <col min="2" max="2" width="27.7109375" style="6" customWidth="1"/>
    <col min="3" max="3" width="25.42578125" style="13" customWidth="1"/>
    <col min="4" max="4" width="19.5703125" style="13" customWidth="1"/>
    <col min="5" max="5" width="4.85546875" style="6" customWidth="1"/>
    <col min="6" max="6" width="60.7109375" style="6" customWidth="1"/>
    <col min="7" max="7" width="15.85546875" style="13" bestFit="1" customWidth="1"/>
    <col min="8" max="8" width="27.85546875" style="6" bestFit="1" customWidth="1"/>
    <col min="9" max="16384" width="11.42578125" style="6"/>
  </cols>
  <sheetData>
    <row r="1" spans="1:9" ht="15" x14ac:dyDescent="0.25">
      <c r="A1" s="8" t="str">
        <f>Indice!C1</f>
        <v>RIEDER &amp; CIA. S.A.C.I.</v>
      </c>
      <c r="F1" s="119" t="s">
        <v>115</v>
      </c>
    </row>
    <row r="2" spans="1:9" ht="15" x14ac:dyDescent="0.25">
      <c r="A2" s="165"/>
      <c r="B2" s="165"/>
      <c r="F2" s="119"/>
    </row>
    <row r="3" spans="1:9" ht="15" x14ac:dyDescent="0.25">
      <c r="A3" s="273"/>
      <c r="B3" s="165"/>
      <c r="F3" s="119"/>
    </row>
    <row r="4" spans="1:9" x14ac:dyDescent="0.2">
      <c r="C4" s="292"/>
    </row>
    <row r="5" spans="1:9" x14ac:dyDescent="0.2">
      <c r="A5" s="230" t="s">
        <v>238</v>
      </c>
      <c r="B5" s="230"/>
      <c r="C5" s="293"/>
      <c r="D5" s="293"/>
      <c r="E5" s="254"/>
    </row>
    <row r="6" spans="1:9" x14ac:dyDescent="0.2">
      <c r="A6" s="2" t="s">
        <v>811</v>
      </c>
      <c r="B6" s="2"/>
      <c r="E6" s="95"/>
    </row>
    <row r="7" spans="1:9" x14ac:dyDescent="0.2">
      <c r="A7" s="100"/>
      <c r="B7" s="100"/>
      <c r="C7" s="925" t="s">
        <v>193</v>
      </c>
      <c r="D7" s="926"/>
      <c r="E7" s="95"/>
    </row>
    <row r="8" spans="1:9" x14ac:dyDescent="0.2">
      <c r="A8" s="11"/>
      <c r="B8" s="11"/>
      <c r="C8" s="422">
        <f>IFERROR(IF(Indice!B6="","2XX2",YEAR(Indice!B6)),"2XX2")</f>
        <v>2025</v>
      </c>
      <c r="D8" s="422">
        <f>IFERROR(YEAR(Indice!B6-365),"2XX1")</f>
        <v>2024</v>
      </c>
      <c r="E8" s="95"/>
      <c r="F8" s="500" t="s">
        <v>803</v>
      </c>
      <c r="G8" s="532">
        <v>45838</v>
      </c>
      <c r="H8" s="501"/>
      <c r="I8" s="30"/>
    </row>
    <row r="9" spans="1:9" x14ac:dyDescent="0.2">
      <c r="A9" s="166" t="s">
        <v>244</v>
      </c>
      <c r="B9" s="166" t="s">
        <v>376</v>
      </c>
      <c r="C9" s="449">
        <v>101432132858</v>
      </c>
      <c r="D9" s="449">
        <v>75494101278</v>
      </c>
      <c r="E9" s="95"/>
      <c r="F9" s="502" t="s">
        <v>239</v>
      </c>
      <c r="G9" s="503" t="s">
        <v>806</v>
      </c>
      <c r="H9" s="504" t="s">
        <v>810</v>
      </c>
      <c r="I9" s="30"/>
    </row>
    <row r="10" spans="1:9" x14ac:dyDescent="0.2">
      <c r="A10" s="166" t="s">
        <v>244</v>
      </c>
      <c r="B10" s="166" t="s">
        <v>377</v>
      </c>
      <c r="C10" s="449">
        <v>59903510919</v>
      </c>
      <c r="D10" s="449">
        <v>53608229738</v>
      </c>
      <c r="E10" s="95"/>
      <c r="F10" s="505" t="s">
        <v>6</v>
      </c>
      <c r="G10" s="506">
        <v>167647311834.32062</v>
      </c>
      <c r="H10" s="507">
        <v>0</v>
      </c>
      <c r="I10" s="30"/>
    </row>
    <row r="11" spans="1:9" x14ac:dyDescent="0.2">
      <c r="A11" s="166" t="s">
        <v>244</v>
      </c>
      <c r="B11" s="166" t="s">
        <v>378</v>
      </c>
      <c r="C11" s="449"/>
      <c r="D11" s="449"/>
      <c r="E11" s="95"/>
      <c r="F11" s="508" t="s">
        <v>10</v>
      </c>
      <c r="G11" s="496">
        <f>+SUM(G13:G16)</f>
        <v>68412495430.679344</v>
      </c>
      <c r="H11" s="509"/>
      <c r="I11" s="30"/>
    </row>
    <row r="12" spans="1:9" x14ac:dyDescent="0.2">
      <c r="A12" s="166" t="s">
        <v>245</v>
      </c>
      <c r="B12" s="166" t="s">
        <v>376</v>
      </c>
      <c r="C12" s="449"/>
      <c r="D12" s="449"/>
      <c r="E12" s="95"/>
      <c r="F12" s="510" t="s">
        <v>94</v>
      </c>
      <c r="G12" s="496"/>
      <c r="H12" s="509"/>
      <c r="I12" s="30"/>
    </row>
    <row r="13" spans="1:9" x14ac:dyDescent="0.2">
      <c r="A13" s="166" t="s">
        <v>245</v>
      </c>
      <c r="B13" s="166" t="s">
        <v>377</v>
      </c>
      <c r="C13" s="449"/>
      <c r="D13" s="449"/>
      <c r="E13" s="95"/>
      <c r="F13" s="511" t="s">
        <v>7</v>
      </c>
      <c r="G13" s="496">
        <v>1904564249.999506</v>
      </c>
      <c r="H13" s="509">
        <v>0</v>
      </c>
      <c r="I13" s="30"/>
    </row>
    <row r="14" spans="1:9" x14ac:dyDescent="0.2">
      <c r="A14" s="166" t="s">
        <v>245</v>
      </c>
      <c r="B14" s="166" t="s">
        <v>378</v>
      </c>
      <c r="C14" s="449"/>
      <c r="D14" s="449"/>
      <c r="E14" s="95"/>
      <c r="F14" s="511" t="s">
        <v>996</v>
      </c>
      <c r="G14" s="512">
        <v>14391522841.049091</v>
      </c>
      <c r="H14" s="513">
        <v>0</v>
      </c>
      <c r="I14" s="30"/>
    </row>
    <row r="15" spans="1:9" x14ac:dyDescent="0.2">
      <c r="A15" s="166" t="s">
        <v>379</v>
      </c>
      <c r="B15" s="166" t="s">
        <v>376</v>
      </c>
      <c r="C15" s="449"/>
      <c r="D15" s="449"/>
      <c r="E15" s="95"/>
      <c r="F15" s="511" t="s">
        <v>8</v>
      </c>
      <c r="G15" s="496">
        <v>3349153228.5562096</v>
      </c>
      <c r="H15" s="513">
        <v>0</v>
      </c>
      <c r="I15" s="30"/>
    </row>
    <row r="16" spans="1:9" x14ac:dyDescent="0.2">
      <c r="A16" s="166" t="s">
        <v>379</v>
      </c>
      <c r="B16" s="166" t="s">
        <v>377</v>
      </c>
      <c r="C16" s="449"/>
      <c r="D16" s="449"/>
      <c r="E16" s="95"/>
      <c r="F16" s="511" t="s">
        <v>9</v>
      </c>
      <c r="G16" s="496">
        <v>48767255111.074539</v>
      </c>
      <c r="H16" s="509">
        <v>0</v>
      </c>
      <c r="I16" s="30"/>
    </row>
    <row r="17" spans="1:9" x14ac:dyDescent="0.2">
      <c r="A17" s="166" t="s">
        <v>379</v>
      </c>
      <c r="B17" s="166" t="s">
        <v>378</v>
      </c>
      <c r="C17" s="449"/>
      <c r="D17" s="449"/>
      <c r="E17" s="95"/>
      <c r="F17" s="505"/>
      <c r="G17" s="514"/>
      <c r="H17" s="515"/>
      <c r="I17" s="30"/>
    </row>
    <row r="18" spans="1:9" x14ac:dyDescent="0.2">
      <c r="A18" s="166" t="s">
        <v>241</v>
      </c>
      <c r="B18" s="166" t="s">
        <v>376</v>
      </c>
      <c r="C18" s="449"/>
      <c r="D18" s="449"/>
      <c r="E18" s="95"/>
      <c r="F18" s="516" t="s">
        <v>804</v>
      </c>
      <c r="G18" s="496">
        <f>G10+G11</f>
        <v>236059807264.99997</v>
      </c>
      <c r="H18" s="517"/>
      <c r="I18" s="30"/>
    </row>
    <row r="19" spans="1:9" x14ac:dyDescent="0.2">
      <c r="A19" s="166" t="s">
        <v>241</v>
      </c>
      <c r="B19" s="166" t="s">
        <v>377</v>
      </c>
      <c r="C19" s="449"/>
      <c r="D19" s="449"/>
      <c r="E19" s="95"/>
      <c r="F19" s="505"/>
      <c r="G19" s="514"/>
      <c r="H19" s="515"/>
      <c r="I19" s="30"/>
    </row>
    <row r="20" spans="1:9" x14ac:dyDescent="0.2">
      <c r="A20" s="166" t="s">
        <v>241</v>
      </c>
      <c r="B20" s="166" t="s">
        <v>378</v>
      </c>
      <c r="C20" s="449"/>
      <c r="D20" s="449"/>
      <c r="E20" s="95"/>
      <c r="F20" s="518" t="s">
        <v>805</v>
      </c>
      <c r="G20" s="519">
        <v>-43798990068</v>
      </c>
      <c r="H20" s="533">
        <f>-G20/G11</f>
        <v>0.64021915575905886</v>
      </c>
      <c r="I20" s="30"/>
    </row>
    <row r="21" spans="1:9" x14ac:dyDescent="0.2">
      <c r="A21" s="166" t="s">
        <v>243</v>
      </c>
      <c r="B21" s="166" t="s">
        <v>376</v>
      </c>
      <c r="C21" s="449"/>
      <c r="D21" s="449"/>
      <c r="E21" s="95"/>
      <c r="F21" s="520"/>
      <c r="G21" s="521"/>
      <c r="H21" s="522"/>
      <c r="I21" s="30"/>
    </row>
    <row r="22" spans="1:9" x14ac:dyDescent="0.2">
      <c r="A22" s="166" t="s">
        <v>243</v>
      </c>
      <c r="B22" s="166" t="s">
        <v>377</v>
      </c>
      <c r="C22" s="449"/>
      <c r="D22" s="449"/>
      <c r="E22" s="95"/>
      <c r="F22" s="523" t="s">
        <v>807</v>
      </c>
      <c r="G22" s="524">
        <f>G18+G20</f>
        <v>192260817196.99997</v>
      </c>
      <c r="H22" s="495"/>
      <c r="I22" s="30"/>
    </row>
    <row r="23" spans="1:9" ht="15" customHeight="1" x14ac:dyDescent="0.2">
      <c r="A23" s="166" t="s">
        <v>380</v>
      </c>
      <c r="B23" s="166" t="s">
        <v>376</v>
      </c>
      <c r="C23" s="449"/>
      <c r="D23" s="449"/>
      <c r="E23" s="95"/>
      <c r="F23" s="505"/>
      <c r="G23" s="525"/>
      <c r="H23" s="493"/>
      <c r="I23" s="30"/>
    </row>
    <row r="24" spans="1:9" x14ac:dyDescent="0.2">
      <c r="A24" s="166" t="s">
        <v>380</v>
      </c>
      <c r="B24" s="166" t="s">
        <v>377</v>
      </c>
      <c r="C24" s="449"/>
      <c r="D24" s="449"/>
      <c r="E24" s="95"/>
      <c r="F24" s="526" t="s">
        <v>11</v>
      </c>
      <c r="G24" s="527"/>
      <c r="H24" s="528"/>
      <c r="I24" s="30"/>
    </row>
    <row r="25" spans="1:9" x14ac:dyDescent="0.2">
      <c r="A25" s="166" t="s">
        <v>380</v>
      </c>
      <c r="B25" s="166" t="s">
        <v>378</v>
      </c>
      <c r="C25" s="449"/>
      <c r="D25" s="449"/>
      <c r="E25" s="95"/>
      <c r="F25" s="529" t="s">
        <v>12</v>
      </c>
      <c r="G25" s="530" t="s">
        <v>808</v>
      </c>
      <c r="H25" s="531" t="s">
        <v>809</v>
      </c>
      <c r="I25" s="30"/>
    </row>
    <row r="26" spans="1:9" x14ac:dyDescent="0.2">
      <c r="A26" s="166" t="s">
        <v>381</v>
      </c>
      <c r="B26" s="166"/>
      <c r="C26" s="449">
        <v>-43798990068</v>
      </c>
      <c r="D26" s="449">
        <v>-4495731612</v>
      </c>
      <c r="E26" s="95"/>
      <c r="F26" s="505" t="s">
        <v>7</v>
      </c>
      <c r="G26" s="531">
        <v>1</v>
      </c>
      <c r="H26" s="531">
        <v>60</v>
      </c>
      <c r="I26" s="30"/>
    </row>
    <row r="27" spans="1:9" x14ac:dyDescent="0.2">
      <c r="A27" s="166" t="s">
        <v>2</v>
      </c>
      <c r="B27" s="166"/>
      <c r="C27" s="449">
        <f>+SUM($C$9:C26)</f>
        <v>117536653709</v>
      </c>
      <c r="D27" s="449">
        <f>+SUM($D$9:D26)</f>
        <v>124606599404</v>
      </c>
      <c r="E27" s="95"/>
      <c r="F27" s="497" t="s">
        <v>8</v>
      </c>
      <c r="G27" s="498">
        <v>61</v>
      </c>
      <c r="H27" s="498">
        <v>180</v>
      </c>
    </row>
    <row r="28" spans="1:9" ht="15" x14ac:dyDescent="0.25">
      <c r="A28" s="2"/>
      <c r="B28" s="2"/>
      <c r="E28" s="95"/>
      <c r="F28" s="497" t="s">
        <v>9</v>
      </c>
      <c r="G28" s="498">
        <v>181</v>
      </c>
      <c r="H28" s="499" t="s">
        <v>1140</v>
      </c>
    </row>
    <row r="29" spans="1:9" x14ac:dyDescent="0.2">
      <c r="A29" s="100"/>
      <c r="B29" s="100"/>
      <c r="E29" s="95"/>
    </row>
    <row r="30" spans="1:9" x14ac:dyDescent="0.2">
      <c r="A30" s="2" t="s">
        <v>812</v>
      </c>
      <c r="B30" s="2"/>
      <c r="E30" s="95"/>
    </row>
    <row r="31" spans="1:9" x14ac:dyDescent="0.2">
      <c r="A31" s="100"/>
      <c r="B31" s="100"/>
      <c r="C31" s="925" t="s">
        <v>193</v>
      </c>
      <c r="D31" s="926"/>
      <c r="E31" s="95"/>
    </row>
    <row r="32" spans="1:9" x14ac:dyDescent="0.2">
      <c r="A32" s="11"/>
      <c r="B32" s="11"/>
      <c r="C32" s="294">
        <f>IFERROR(IF(Indice!B6="","2XX2",YEAR(Indice!B6)),"2XX2")</f>
        <v>2025</v>
      </c>
      <c r="D32" s="294">
        <f>IFERROR(YEAR(Indice!B6-365),"2XX1")</f>
        <v>2024</v>
      </c>
      <c r="E32" s="95"/>
    </row>
    <row r="33" spans="1:4" x14ac:dyDescent="0.2">
      <c r="A33" s="166" t="s">
        <v>244</v>
      </c>
      <c r="B33" s="166" t="s">
        <v>376</v>
      </c>
      <c r="C33" s="449">
        <v>31162656828</v>
      </c>
      <c r="D33" s="449">
        <v>21173164275</v>
      </c>
    </row>
    <row r="34" spans="1:4" ht="15" customHeight="1" x14ac:dyDescent="0.2">
      <c r="A34" s="166" t="s">
        <v>244</v>
      </c>
      <c r="B34" s="166" t="s">
        <v>377</v>
      </c>
      <c r="C34" s="449">
        <v>5583038391</v>
      </c>
      <c r="D34" s="449">
        <v>7320923412</v>
      </c>
    </row>
    <row r="35" spans="1:4" x14ac:dyDescent="0.2">
      <c r="A35" s="166" t="s">
        <v>244</v>
      </c>
      <c r="B35" s="166" t="s">
        <v>378</v>
      </c>
      <c r="C35" s="449"/>
      <c r="D35" s="449"/>
    </row>
    <row r="36" spans="1:4" x14ac:dyDescent="0.2">
      <c r="A36" s="166" t="s">
        <v>245</v>
      </c>
      <c r="B36" s="166" t="s">
        <v>376</v>
      </c>
      <c r="C36" s="449"/>
      <c r="D36" s="449"/>
    </row>
    <row r="37" spans="1:4" x14ac:dyDescent="0.2">
      <c r="A37" s="166" t="s">
        <v>245</v>
      </c>
      <c r="B37" s="166" t="s">
        <v>377</v>
      </c>
      <c r="C37" s="449"/>
      <c r="D37" s="449"/>
    </row>
    <row r="38" spans="1:4" x14ac:dyDescent="0.2">
      <c r="A38" s="166" t="s">
        <v>245</v>
      </c>
      <c r="B38" s="166" t="s">
        <v>378</v>
      </c>
      <c r="C38" s="449"/>
      <c r="D38" s="449"/>
    </row>
    <row r="39" spans="1:4" x14ac:dyDescent="0.2">
      <c r="A39" s="166" t="s">
        <v>379</v>
      </c>
      <c r="B39" s="166" t="s">
        <v>376</v>
      </c>
      <c r="C39" s="449"/>
      <c r="D39" s="449"/>
    </row>
    <row r="40" spans="1:4" x14ac:dyDescent="0.2">
      <c r="A40" s="166" t="s">
        <v>379</v>
      </c>
      <c r="B40" s="166" t="s">
        <v>377</v>
      </c>
      <c r="C40" s="449">
        <v>37978468269</v>
      </c>
      <c r="D40" s="449">
        <v>74128178702</v>
      </c>
    </row>
    <row r="41" spans="1:4" x14ac:dyDescent="0.2">
      <c r="A41" s="166" t="s">
        <v>379</v>
      </c>
      <c r="B41" s="166" t="s">
        <v>378</v>
      </c>
      <c r="C41" s="449"/>
      <c r="D41" s="449"/>
    </row>
    <row r="42" spans="1:4" x14ac:dyDescent="0.2">
      <c r="A42" s="166" t="s">
        <v>241</v>
      </c>
      <c r="B42" s="166" t="s">
        <v>376</v>
      </c>
      <c r="C42" s="449"/>
      <c r="D42" s="449"/>
    </row>
    <row r="43" spans="1:4" x14ac:dyDescent="0.2">
      <c r="A43" s="166" t="s">
        <v>241</v>
      </c>
      <c r="B43" s="166" t="s">
        <v>377</v>
      </c>
      <c r="C43" s="449"/>
      <c r="D43" s="449"/>
    </row>
    <row r="44" spans="1:4" x14ac:dyDescent="0.2">
      <c r="A44" s="166" t="s">
        <v>241</v>
      </c>
      <c r="B44" s="166" t="s">
        <v>378</v>
      </c>
      <c r="C44" s="449"/>
      <c r="D44" s="449"/>
    </row>
    <row r="45" spans="1:4" x14ac:dyDescent="0.2">
      <c r="A45" s="166" t="s">
        <v>242</v>
      </c>
      <c r="B45" s="166" t="s">
        <v>376</v>
      </c>
      <c r="C45" s="449"/>
      <c r="D45" s="449"/>
    </row>
    <row r="46" spans="1:4" x14ac:dyDescent="0.2">
      <c r="A46" s="166" t="s">
        <v>242</v>
      </c>
      <c r="B46" s="166" t="s">
        <v>377</v>
      </c>
      <c r="C46" s="449"/>
      <c r="D46" s="449"/>
    </row>
    <row r="47" spans="1:4" x14ac:dyDescent="0.2">
      <c r="A47" s="166" t="s">
        <v>242</v>
      </c>
      <c r="B47" s="166" t="s">
        <v>378</v>
      </c>
      <c r="C47" s="449"/>
      <c r="D47" s="449"/>
    </row>
    <row r="48" spans="1:4" x14ac:dyDescent="0.2">
      <c r="A48" s="166" t="s">
        <v>243</v>
      </c>
      <c r="B48" s="166" t="s">
        <v>376</v>
      </c>
      <c r="C48" s="449"/>
      <c r="D48" s="449"/>
    </row>
    <row r="49" spans="1:5" x14ac:dyDescent="0.2">
      <c r="A49" s="166" t="s">
        <v>243</v>
      </c>
      <c r="B49" s="166" t="s">
        <v>377</v>
      </c>
      <c r="C49" s="449"/>
      <c r="D49" s="449"/>
    </row>
    <row r="50" spans="1:5" x14ac:dyDescent="0.2">
      <c r="A50" s="166" t="s">
        <v>380</v>
      </c>
      <c r="B50" s="166" t="s">
        <v>376</v>
      </c>
      <c r="C50" s="449"/>
      <c r="D50" s="449"/>
    </row>
    <row r="51" spans="1:5" x14ac:dyDescent="0.2">
      <c r="A51" s="166" t="s">
        <v>380</v>
      </c>
      <c r="B51" s="166" t="s">
        <v>377</v>
      </c>
      <c r="C51" s="449"/>
      <c r="D51" s="449"/>
    </row>
    <row r="52" spans="1:5" x14ac:dyDescent="0.2">
      <c r="A52" s="166" t="s">
        <v>380</v>
      </c>
      <c r="B52" s="166" t="s">
        <v>378</v>
      </c>
      <c r="C52" s="449"/>
      <c r="D52" s="449"/>
    </row>
    <row r="53" spans="1:5" x14ac:dyDescent="0.2">
      <c r="A53" s="166" t="s">
        <v>381</v>
      </c>
      <c r="B53" s="166"/>
      <c r="C53" s="449"/>
      <c r="D53" s="449"/>
    </row>
    <row r="54" spans="1:5" x14ac:dyDescent="0.2">
      <c r="A54" s="166" t="s">
        <v>2</v>
      </c>
      <c r="B54" s="166"/>
      <c r="C54" s="449">
        <f>+SUM($C$33:C53)</f>
        <v>74724163488</v>
      </c>
      <c r="D54" s="449">
        <f>+SUM($D$33:D53)</f>
        <v>102622266389</v>
      </c>
    </row>
    <row r="55" spans="1:5" x14ac:dyDescent="0.2">
      <c r="B55" s="165"/>
      <c r="C55" s="295"/>
      <c r="D55" s="295"/>
    </row>
    <row r="56" spans="1:5" x14ac:dyDescent="0.2">
      <c r="A56" s="165"/>
      <c r="B56" s="165"/>
      <c r="C56" s="295"/>
      <c r="D56" s="295"/>
    </row>
    <row r="57" spans="1:5" x14ac:dyDescent="0.2">
      <c r="A57" s="165"/>
      <c r="B57" s="165"/>
      <c r="C57" s="295"/>
      <c r="D57" s="295"/>
      <c r="E57" s="165"/>
    </row>
    <row r="58" spans="1:5" x14ac:dyDescent="0.2">
      <c r="E58" s="165"/>
    </row>
    <row r="59" spans="1:5" x14ac:dyDescent="0.2">
      <c r="E59" s="165"/>
    </row>
    <row r="60" spans="1:5" x14ac:dyDescent="0.2">
      <c r="E60" s="16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workbookViewId="0">
      <selection activeCell="D1" sqref="D1"/>
    </sheetView>
  </sheetViews>
  <sheetFormatPr baseColWidth="10" defaultRowHeight="12.75" x14ac:dyDescent="0.2"/>
  <cols>
    <col min="1" max="1" width="44.140625" style="2" bestFit="1" customWidth="1"/>
    <col min="2" max="2" width="20.85546875" style="357" customWidth="1"/>
    <col min="3" max="3" width="14.85546875" style="357" bestFit="1" customWidth="1"/>
    <col min="4" max="4" width="3.42578125" style="2" bestFit="1" customWidth="1"/>
    <col min="5" max="5" width="38.85546875" style="2" bestFit="1" customWidth="1"/>
    <col min="6" max="6" width="18.28515625" style="357" bestFit="1" customWidth="1"/>
    <col min="7" max="7" width="14.28515625" style="357" customWidth="1"/>
    <col min="8" max="16384" width="11.42578125" style="2"/>
  </cols>
  <sheetData>
    <row r="1" spans="1:7" ht="15" x14ac:dyDescent="0.25">
      <c r="A1" s="3" t="str">
        <f>Indice!C1</f>
        <v>RIEDER &amp; CIA. S.A.C.I.</v>
      </c>
      <c r="D1" s="114" t="s">
        <v>115</v>
      </c>
    </row>
    <row r="2" spans="1:7" x14ac:dyDescent="0.2">
      <c r="A2" s="3"/>
    </row>
    <row r="3" spans="1:7" x14ac:dyDescent="0.2">
      <c r="A3" s="3"/>
    </row>
    <row r="4" spans="1:7" x14ac:dyDescent="0.2">
      <c r="A4" s="204" t="s">
        <v>240</v>
      </c>
      <c r="B4" s="359"/>
      <c r="C4" s="359"/>
    </row>
    <row r="5" spans="1:7" x14ac:dyDescent="0.2">
      <c r="A5" s="173" t="s">
        <v>257</v>
      </c>
      <c r="B5" s="355"/>
    </row>
    <row r="6" spans="1:7" x14ac:dyDescent="0.2">
      <c r="A6" s="2" t="s">
        <v>13</v>
      </c>
    </row>
    <row r="8" spans="1:7" x14ac:dyDescent="0.2">
      <c r="A8" s="8" t="s">
        <v>61</v>
      </c>
      <c r="B8" s="13"/>
      <c r="C8" s="13"/>
      <c r="E8" s="8" t="s">
        <v>60</v>
      </c>
      <c r="F8" s="13"/>
      <c r="G8" s="13"/>
    </row>
    <row r="9" spans="1:7" x14ac:dyDescent="0.2">
      <c r="A9" s="6"/>
      <c r="E9" s="6"/>
      <c r="F9" s="362"/>
      <c r="G9" s="362"/>
    </row>
    <row r="10" spans="1:7" x14ac:dyDescent="0.2">
      <c r="A10" s="9" t="s">
        <v>4</v>
      </c>
      <c r="B10" s="423">
        <f>IFERROR(IF(Indice!B6="","2XX2",YEAR(Indice!B6)),"2XX2")</f>
        <v>2025</v>
      </c>
      <c r="C10" s="423">
        <f>IFERROR(YEAR(Indice!B6-365),"2XX1")</f>
        <v>2024</v>
      </c>
      <c r="E10" s="9" t="s">
        <v>4</v>
      </c>
      <c r="F10" s="423">
        <f>IFERROR(IF(Indice!B6="","2XX2",YEAR(Indice!B6)),"2XX2")</f>
        <v>2025</v>
      </c>
      <c r="G10" s="423">
        <f>IFERROR(YEAR(Indice!B6-365),"2XX1")</f>
        <v>2024</v>
      </c>
    </row>
    <row r="11" spans="1:7" ht="15" x14ac:dyDescent="0.25">
      <c r="A11" s="6" t="s">
        <v>900</v>
      </c>
      <c r="B11" s="450">
        <v>18134112474</v>
      </c>
      <c r="C11" s="450">
        <v>12330715737</v>
      </c>
      <c r="E11" s="6" t="s">
        <v>93</v>
      </c>
      <c r="F11" s="431">
        <v>136103180</v>
      </c>
      <c r="G11" s="431">
        <v>10642103109</v>
      </c>
    </row>
    <row r="12" spans="1:7" ht="15" x14ac:dyDescent="0.25">
      <c r="A12" s="6" t="s">
        <v>93</v>
      </c>
      <c r="B12" s="450">
        <v>3406592210</v>
      </c>
      <c r="C12" s="450">
        <v>7204208853</v>
      </c>
      <c r="E12" s="101"/>
      <c r="F12" s="454"/>
      <c r="G12" s="454"/>
    </row>
    <row r="13" spans="1:7" x14ac:dyDescent="0.2">
      <c r="A13" s="6" t="s">
        <v>14</v>
      </c>
      <c r="B13" s="451">
        <v>0</v>
      </c>
      <c r="C13" s="451">
        <v>0</v>
      </c>
      <c r="E13" s="6"/>
      <c r="F13" s="455"/>
      <c r="G13" s="455"/>
    </row>
    <row r="14" spans="1:7" x14ac:dyDescent="0.2">
      <c r="A14" s="6" t="s">
        <v>55</v>
      </c>
      <c r="B14" s="451">
        <v>7630011299</v>
      </c>
      <c r="C14" s="451">
        <v>14251069975</v>
      </c>
      <c r="E14" s="6"/>
      <c r="F14" s="455"/>
      <c r="G14" s="455"/>
    </row>
    <row r="15" spans="1:7" x14ac:dyDescent="0.2">
      <c r="A15" s="6" t="s">
        <v>56</v>
      </c>
      <c r="B15" s="451">
        <v>4542488824</v>
      </c>
      <c r="C15" s="451">
        <v>6671101904</v>
      </c>
      <c r="E15" s="6" t="s">
        <v>250</v>
      </c>
      <c r="F15" s="450"/>
      <c r="G15" s="450"/>
    </row>
    <row r="16" spans="1:7" x14ac:dyDescent="0.2">
      <c r="A16" s="6" t="s">
        <v>829</v>
      </c>
      <c r="B16" s="451">
        <v>5242064183</v>
      </c>
      <c r="C16" s="451">
        <v>5117439368</v>
      </c>
      <c r="E16" s="6" t="s">
        <v>857</v>
      </c>
      <c r="F16" s="452">
        <v>2975479843</v>
      </c>
      <c r="G16" s="452">
        <v>2975479843</v>
      </c>
    </row>
    <row r="17" spans="1:9" ht="13.5" thickBot="1" x14ac:dyDescent="0.25">
      <c r="A17" s="6" t="s">
        <v>1095</v>
      </c>
      <c r="B17" s="451">
        <v>0</v>
      </c>
      <c r="C17" s="451">
        <v>0</v>
      </c>
      <c r="E17" s="8" t="s">
        <v>2</v>
      </c>
      <c r="F17" s="453">
        <f>SUM(F11:F16)</f>
        <v>3111583023</v>
      </c>
      <c r="G17" s="453">
        <f>SUM(G11:G16)</f>
        <v>13617582952</v>
      </c>
    </row>
    <row r="18" spans="1:9" ht="13.5" thickTop="1" x14ac:dyDescent="0.2">
      <c r="A18" s="6" t="s">
        <v>857</v>
      </c>
      <c r="B18" s="451">
        <v>0</v>
      </c>
      <c r="C18" s="451">
        <v>0</v>
      </c>
      <c r="E18" s="8"/>
      <c r="F18" s="360"/>
      <c r="G18" s="360"/>
    </row>
    <row r="19" spans="1:9" x14ac:dyDescent="0.2">
      <c r="A19" s="6"/>
      <c r="B19" s="452"/>
      <c r="C19" s="452"/>
      <c r="E19" s="8"/>
      <c r="F19" s="360"/>
      <c r="G19" s="360"/>
    </row>
    <row r="20" spans="1:9" ht="13.5" thickBot="1" x14ac:dyDescent="0.25">
      <c r="A20" s="8" t="s">
        <v>2</v>
      </c>
      <c r="B20" s="453">
        <f>SUM($B$11:B19)</f>
        <v>38955268990</v>
      </c>
      <c r="C20" s="453">
        <f>SUM($C$11:C19)</f>
        <v>45574535837</v>
      </c>
      <c r="E20" s="8"/>
      <c r="F20" s="360"/>
      <c r="G20" s="360"/>
    </row>
    <row r="21" spans="1:9" ht="13.5" thickTop="1" x14ac:dyDescent="0.2">
      <c r="A21" s="8"/>
      <c r="B21" s="360"/>
      <c r="C21" s="360"/>
    </row>
    <row r="22" spans="1:9" x14ac:dyDescent="0.2">
      <c r="B22" s="361"/>
      <c r="C22" s="361"/>
    </row>
    <row r="32" spans="1:9" customFormat="1" ht="15" x14ac:dyDescent="0.25">
      <c r="B32" s="298"/>
      <c r="C32" s="298"/>
      <c r="E32" s="2"/>
      <c r="F32" s="357"/>
      <c r="G32" s="357"/>
      <c r="H32" s="2"/>
      <c r="I32" s="2"/>
    </row>
    <row r="33" spans="2:9" customFormat="1" ht="15" x14ac:dyDescent="0.25">
      <c r="B33" s="298"/>
      <c r="C33" s="298"/>
      <c r="F33" s="298"/>
      <c r="G33" s="298"/>
      <c r="H33" s="2"/>
      <c r="I33" s="2"/>
    </row>
    <row r="34" spans="2:9" customFormat="1" ht="15" x14ac:dyDescent="0.25">
      <c r="B34" s="298"/>
      <c r="C34" s="298"/>
      <c r="F34" s="298"/>
      <c r="G34" s="298"/>
    </row>
    <row r="35" spans="2:9" customFormat="1" ht="15" x14ac:dyDescent="0.25">
      <c r="B35" s="298"/>
      <c r="C35" s="298"/>
      <c r="F35" s="298"/>
      <c r="G35" s="298"/>
    </row>
    <row r="36" spans="2:9" customFormat="1" ht="15" x14ac:dyDescent="0.25">
      <c r="B36" s="298"/>
      <c r="C36" s="298"/>
      <c r="F36" s="298"/>
      <c r="G36" s="298"/>
    </row>
    <row r="37" spans="2:9" ht="15" x14ac:dyDescent="0.25">
      <c r="E37"/>
      <c r="F37" s="298"/>
      <c r="G37" s="298"/>
      <c r="H37"/>
      <c r="I37"/>
    </row>
    <row r="38" spans="2: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1"/>
  <sheetViews>
    <sheetView showGridLines="0" workbookViewId="0">
      <selection activeCell="B47" sqref="B47"/>
    </sheetView>
  </sheetViews>
  <sheetFormatPr baseColWidth="10" defaultRowHeight="15" x14ac:dyDescent="0.25"/>
  <cols>
    <col min="1" max="1" width="50.140625" customWidth="1"/>
    <col min="2" max="2" width="19" style="298" customWidth="1"/>
    <col min="3" max="3" width="16.5703125" style="298" customWidth="1"/>
  </cols>
  <sheetData>
    <row r="1" spans="1:7" x14ac:dyDescent="0.25">
      <c r="A1" t="str">
        <f>Indice!C1</f>
        <v>RIEDER &amp; CIA. S.A.C.I.</v>
      </c>
      <c r="D1" s="114" t="s">
        <v>115</v>
      </c>
    </row>
    <row r="4" spans="1:7" x14ac:dyDescent="0.25">
      <c r="A4" s="929" t="s">
        <v>251</v>
      </c>
      <c r="B4" s="929"/>
      <c r="C4" s="929"/>
    </row>
    <row r="6" spans="1:7" x14ac:dyDescent="0.25">
      <c r="A6" s="928" t="s">
        <v>16</v>
      </c>
      <c r="B6" s="928"/>
      <c r="C6" s="928"/>
      <c r="D6" s="928"/>
      <c r="E6" s="928"/>
      <c r="F6" s="928"/>
      <c r="G6" s="928"/>
    </row>
    <row r="7" spans="1:7" ht="15" customHeight="1" x14ac:dyDescent="0.25">
      <c r="B7" s="927" t="s">
        <v>257</v>
      </c>
      <c r="C7" s="927"/>
    </row>
    <row r="8" spans="1:7" x14ac:dyDescent="0.25">
      <c r="A8" s="9" t="s">
        <v>4</v>
      </c>
      <c r="B8" s="423">
        <f>IFERROR(IF(Indice!B6="","2XX2",YEAR(Indice!B6)),"2XX2")</f>
        <v>2025</v>
      </c>
      <c r="C8" s="423">
        <f>IFERROR(YEAR(Indice!B6-365),"2XX1")</f>
        <v>2024</v>
      </c>
    </row>
    <row r="9" spans="1:7" x14ac:dyDescent="0.25">
      <c r="A9" s="568" t="s">
        <v>877</v>
      </c>
      <c r="B9" s="437">
        <v>16575349773</v>
      </c>
      <c r="C9" s="451">
        <v>11969503491</v>
      </c>
    </row>
    <row r="10" spans="1:7" x14ac:dyDescent="0.25">
      <c r="A10" s="47" t="s">
        <v>878</v>
      </c>
      <c r="B10" s="437">
        <v>6859838261</v>
      </c>
      <c r="C10" s="451">
        <v>5079119133</v>
      </c>
    </row>
    <row r="11" spans="1:7" s="314" customFormat="1" x14ac:dyDescent="0.25">
      <c r="A11" s="568" t="s">
        <v>1292</v>
      </c>
      <c r="B11" s="437">
        <v>2666631171</v>
      </c>
      <c r="C11" s="451">
        <v>1059452898</v>
      </c>
    </row>
    <row r="12" spans="1:7" s="314" customFormat="1" x14ac:dyDescent="0.25">
      <c r="A12" s="568" t="s">
        <v>1293</v>
      </c>
      <c r="B12" s="437">
        <v>147480233</v>
      </c>
      <c r="C12" s="451">
        <v>147480232</v>
      </c>
    </row>
    <row r="13" spans="1:7" s="314" customFormat="1" x14ac:dyDescent="0.25">
      <c r="A13" s="568" t="s">
        <v>1294</v>
      </c>
      <c r="B13" s="437">
        <v>13152404</v>
      </c>
      <c r="C13" s="451">
        <v>13152404</v>
      </c>
    </row>
    <row r="14" spans="1:7" s="314" customFormat="1" x14ac:dyDescent="0.25">
      <c r="A14" s="568" t="s">
        <v>1295</v>
      </c>
      <c r="B14" s="437">
        <v>199499628</v>
      </c>
      <c r="C14" s="451">
        <v>268144228</v>
      </c>
    </row>
    <row r="15" spans="1:7" s="314" customFormat="1" x14ac:dyDescent="0.25">
      <c r="A15" s="568" t="s">
        <v>887</v>
      </c>
      <c r="B15" s="437">
        <v>30144801</v>
      </c>
      <c r="C15" s="451">
        <v>316357569</v>
      </c>
    </row>
    <row r="16" spans="1:7" s="314" customFormat="1" x14ac:dyDescent="0.25">
      <c r="A16" s="568" t="s">
        <v>1296</v>
      </c>
      <c r="B16" s="437">
        <v>10073968</v>
      </c>
      <c r="C16" s="451">
        <v>10073968</v>
      </c>
    </row>
    <row r="17" spans="1:3" s="314" customFormat="1" x14ac:dyDescent="0.25">
      <c r="A17" s="568" t="s">
        <v>885</v>
      </c>
      <c r="B17" s="437">
        <v>0</v>
      </c>
      <c r="C17" s="451">
        <v>1080398793</v>
      </c>
    </row>
    <row r="18" spans="1:3" s="314" customFormat="1" x14ac:dyDescent="0.25">
      <c r="A18" s="568" t="s">
        <v>1297</v>
      </c>
      <c r="B18" s="437">
        <v>1159515736</v>
      </c>
      <c r="C18" s="451">
        <v>2493357175</v>
      </c>
    </row>
    <row r="19" spans="1:3" s="314" customFormat="1" x14ac:dyDescent="0.25">
      <c r="A19" s="568" t="s">
        <v>883</v>
      </c>
      <c r="B19" s="437">
        <v>139918969</v>
      </c>
      <c r="C19" s="451">
        <v>541055855</v>
      </c>
    </row>
    <row r="20" spans="1:3" s="314" customFormat="1" x14ac:dyDescent="0.25">
      <c r="A20" s="568" t="s">
        <v>1298</v>
      </c>
      <c r="B20" s="437">
        <v>14136364</v>
      </c>
      <c r="C20" s="451">
        <v>22621848</v>
      </c>
    </row>
    <row r="21" spans="1:3" s="314" customFormat="1" x14ac:dyDescent="0.25">
      <c r="A21" s="568" t="s">
        <v>1396</v>
      </c>
      <c r="B21" s="437">
        <v>2447506523</v>
      </c>
      <c r="C21" s="451">
        <v>2839119902</v>
      </c>
    </row>
    <row r="22" spans="1:3" s="314" customFormat="1" x14ac:dyDescent="0.25">
      <c r="A22" s="568" t="s">
        <v>2109</v>
      </c>
      <c r="B22" s="437">
        <v>268144178</v>
      </c>
      <c r="C22" s="451">
        <v>0</v>
      </c>
    </row>
    <row r="23" spans="1:3" s="314" customFormat="1" x14ac:dyDescent="0.25">
      <c r="A23" s="568" t="s">
        <v>2110</v>
      </c>
      <c r="B23" s="437">
        <v>157579985</v>
      </c>
      <c r="C23" s="451">
        <v>0</v>
      </c>
    </row>
    <row r="24" spans="1:3" s="314" customFormat="1" x14ac:dyDescent="0.25">
      <c r="A24" s="568" t="s">
        <v>1397</v>
      </c>
      <c r="B24" s="437">
        <v>0</v>
      </c>
      <c r="C24" s="451">
        <v>1734063457</v>
      </c>
    </row>
    <row r="25" spans="1:3" s="314" customFormat="1" x14ac:dyDescent="0.25">
      <c r="A25" s="568" t="s">
        <v>1398</v>
      </c>
      <c r="B25" s="437">
        <v>4310332548</v>
      </c>
      <c r="C25" s="451">
        <v>4914737814</v>
      </c>
    </row>
    <row r="26" spans="1:3" s="314" customFormat="1" x14ac:dyDescent="0.25">
      <c r="A26" s="568" t="s">
        <v>1299</v>
      </c>
      <c r="B26" s="437">
        <v>8888632363</v>
      </c>
      <c r="C26" s="451">
        <v>2156857029</v>
      </c>
    </row>
    <row r="27" spans="1:3" s="314" customFormat="1" x14ac:dyDescent="0.25">
      <c r="A27" s="568" t="s">
        <v>875</v>
      </c>
      <c r="B27" s="437">
        <v>43327894874</v>
      </c>
      <c r="C27" s="451">
        <v>51132148738</v>
      </c>
    </row>
    <row r="28" spans="1:3" s="314" customFormat="1" x14ac:dyDescent="0.25">
      <c r="A28" s="568" t="s">
        <v>876</v>
      </c>
      <c r="B28" s="437">
        <v>22236543514</v>
      </c>
      <c r="C28" s="451">
        <v>24374217848</v>
      </c>
    </row>
    <row r="29" spans="1:3" s="314" customFormat="1" x14ac:dyDescent="0.25">
      <c r="A29" s="568" t="s">
        <v>879</v>
      </c>
      <c r="B29" s="437">
        <v>4320374725</v>
      </c>
      <c r="C29" s="451">
        <v>2478729709</v>
      </c>
    </row>
    <row r="30" spans="1:3" s="314" customFormat="1" x14ac:dyDescent="0.25">
      <c r="A30" s="568" t="s">
        <v>882</v>
      </c>
      <c r="B30" s="437">
        <v>8535062127</v>
      </c>
      <c r="C30" s="451">
        <v>8535062127</v>
      </c>
    </row>
    <row r="31" spans="1:3" s="418" customFormat="1" x14ac:dyDescent="0.25">
      <c r="A31" s="568" t="s">
        <v>880</v>
      </c>
      <c r="B31" s="437">
        <v>965796041</v>
      </c>
      <c r="C31" s="451">
        <v>965796041</v>
      </c>
    </row>
    <row r="32" spans="1:3" s="418" customFormat="1" x14ac:dyDescent="0.25">
      <c r="A32" s="568" t="s">
        <v>884</v>
      </c>
      <c r="B32" s="437">
        <v>103766806</v>
      </c>
      <c r="C32" s="451">
        <v>103766806</v>
      </c>
    </row>
    <row r="33" spans="1:3" s="418" customFormat="1" x14ac:dyDescent="0.25">
      <c r="A33" s="568" t="s">
        <v>92</v>
      </c>
      <c r="B33" s="437">
        <v>933067454</v>
      </c>
      <c r="C33" s="451">
        <v>1260393023</v>
      </c>
    </row>
    <row r="34" spans="1:3" s="418" customFormat="1" x14ac:dyDescent="0.25">
      <c r="A34" s="568" t="s">
        <v>1300</v>
      </c>
      <c r="B34" s="437">
        <v>1162808517</v>
      </c>
      <c r="C34" s="451">
        <v>728988389</v>
      </c>
    </row>
    <row r="35" spans="1:3" s="418" customFormat="1" x14ac:dyDescent="0.25">
      <c r="A35" s="568" t="s">
        <v>993</v>
      </c>
      <c r="B35" s="437">
        <v>13221921628</v>
      </c>
      <c r="C35" s="451">
        <v>11561845484</v>
      </c>
    </row>
    <row r="36" spans="1:3" s="418" customFormat="1" x14ac:dyDescent="0.25">
      <c r="A36" s="568" t="s">
        <v>1301</v>
      </c>
      <c r="B36" s="437">
        <v>7979091259</v>
      </c>
      <c r="C36" s="451">
        <v>19456631074</v>
      </c>
    </row>
    <row r="37" spans="1:3" s="418" customFormat="1" x14ac:dyDescent="0.25">
      <c r="A37" s="568" t="s">
        <v>1302</v>
      </c>
      <c r="B37" s="437">
        <v>0</v>
      </c>
      <c r="C37" s="451">
        <v>246996</v>
      </c>
    </row>
    <row r="38" spans="1:3" s="418" customFormat="1" x14ac:dyDescent="0.25">
      <c r="A38" s="568" t="s">
        <v>1053</v>
      </c>
      <c r="B38" s="437">
        <v>6221754780</v>
      </c>
      <c r="C38" s="451">
        <v>1556996370</v>
      </c>
    </row>
    <row r="39" spans="1:3" s="418" customFormat="1" x14ac:dyDescent="0.25">
      <c r="A39" s="568" t="s">
        <v>992</v>
      </c>
      <c r="B39" s="437">
        <v>41732456</v>
      </c>
      <c r="C39" s="451">
        <v>70750238</v>
      </c>
    </row>
    <row r="40" spans="1:3" s="584" customFormat="1" x14ac:dyDescent="0.25">
      <c r="A40" s="568" t="s">
        <v>881</v>
      </c>
      <c r="B40" s="437">
        <v>43129702321</v>
      </c>
      <c r="C40" s="451">
        <v>38393085338</v>
      </c>
    </row>
    <row r="41" spans="1:3" s="584" customFormat="1" x14ac:dyDescent="0.25">
      <c r="A41" s="568" t="s">
        <v>1399</v>
      </c>
      <c r="B41" s="437">
        <v>0</v>
      </c>
      <c r="C41" s="451">
        <v>3354961444</v>
      </c>
    </row>
    <row r="42" spans="1:3" s="609" customFormat="1" x14ac:dyDescent="0.25">
      <c r="A42" s="568" t="s">
        <v>886</v>
      </c>
      <c r="B42" s="437">
        <v>9570323200</v>
      </c>
      <c r="C42" s="451">
        <v>14768984795</v>
      </c>
    </row>
    <row r="43" spans="1:3" ht="15" customHeight="1" x14ac:dyDescent="0.25">
      <c r="A43" s="168" t="s">
        <v>252</v>
      </c>
      <c r="B43" s="451">
        <v>-71696087141</v>
      </c>
      <c r="C43" s="451">
        <v>-2055555917</v>
      </c>
    </row>
    <row r="44" spans="1:3" ht="15.75" thickBot="1" x14ac:dyDescent="0.3">
      <c r="A44" s="8" t="s">
        <v>15</v>
      </c>
      <c r="B44" s="456">
        <f>SUM(B9:B43)</f>
        <v>133941689466</v>
      </c>
      <c r="C44" s="457">
        <f>SUM(C9:C43)</f>
        <v>211332544299</v>
      </c>
    </row>
    <row r="45" spans="1:3" ht="15.75" thickTop="1" x14ac:dyDescent="0.25"/>
    <row r="47" spans="1:3" x14ac:dyDescent="0.25">
      <c r="A47" s="835" t="s">
        <v>1313</v>
      </c>
      <c r="B47" s="360"/>
      <c r="C47" s="2"/>
    </row>
    <row r="48" spans="1:3" x14ac:dyDescent="0.25">
      <c r="A48" s="15" t="s">
        <v>127</v>
      </c>
      <c r="B48" s="451">
        <v>-52682632939</v>
      </c>
      <c r="C48" s="451">
        <v>-74071659925</v>
      </c>
    </row>
    <row r="49" spans="1:3" x14ac:dyDescent="0.25">
      <c r="A49" s="6" t="s">
        <v>954</v>
      </c>
      <c r="B49" s="451">
        <v>135687009895</v>
      </c>
      <c r="C49" s="451">
        <v>140803326252</v>
      </c>
    </row>
    <row r="50" spans="1:3" ht="15.75" thickBot="1" x14ac:dyDescent="0.3">
      <c r="A50" s="2"/>
      <c r="B50" s="585">
        <f>SUM(B48:B49)</f>
        <v>83004376956</v>
      </c>
      <c r="C50" s="585">
        <f>SUM(C48:C49)</f>
        <v>66731666327</v>
      </c>
    </row>
    <row r="51" spans="1:3"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I13" sqref="I13"/>
    </sheetView>
  </sheetViews>
  <sheetFormatPr baseColWidth="10" defaultRowHeight="15" x14ac:dyDescent="0.25"/>
  <cols>
    <col min="1" max="1" width="22.85546875" style="101" customWidth="1"/>
    <col min="2" max="2" width="22.85546875" style="309" customWidth="1"/>
    <col min="3" max="3" width="29.28515625" style="309" bestFit="1" customWidth="1"/>
    <col min="4" max="4" width="25.85546875" style="101" customWidth="1"/>
    <col min="5" max="5" width="26.140625" style="101" customWidth="1"/>
    <col min="6" max="6" width="3.42578125" style="101" customWidth="1"/>
    <col min="7" max="7" width="29.28515625" style="101" bestFit="1" customWidth="1"/>
    <col min="8" max="8" width="33" style="101" bestFit="1" customWidth="1"/>
    <col min="9" max="9" width="33" style="101" customWidth="1"/>
    <col min="10" max="10" width="39.28515625" style="101" bestFit="1" customWidth="1"/>
    <col min="11" max="11" width="37.42578125" style="101" bestFit="1" customWidth="1"/>
    <col min="12" max="12" width="35.7109375" style="101" bestFit="1" customWidth="1"/>
    <col min="13" max="30" width="11.42578125" style="101"/>
  </cols>
  <sheetData>
    <row r="1" spans="1:30" x14ac:dyDescent="0.25">
      <c r="A1" s="101" t="str">
        <f>Indice!C1</f>
        <v>RIEDER &amp; CIA. S.A.C.I.</v>
      </c>
      <c r="B1" s="363"/>
      <c r="D1" s="115" t="s">
        <v>115</v>
      </c>
    </row>
    <row r="4" spans="1:30" x14ac:dyDescent="0.25">
      <c r="A4" s="929" t="s">
        <v>254</v>
      </c>
      <c r="B4" s="929"/>
      <c r="C4" s="929"/>
      <c r="D4" s="929"/>
      <c r="E4" s="929"/>
      <c r="F4" s="929"/>
    </row>
    <row r="5" spans="1:30" s="17" customFormat="1" x14ac:dyDescent="0.25">
      <c r="A5" s="260" t="s">
        <v>193</v>
      </c>
      <c r="B5" s="364"/>
      <c r="C5" s="365"/>
      <c r="D5" s="116"/>
      <c r="E5" s="116"/>
      <c r="F5" s="116"/>
    </row>
    <row r="6" spans="1:30" x14ac:dyDescent="0.25">
      <c r="A6" s="101" t="s">
        <v>255</v>
      </c>
    </row>
    <row r="7" spans="1:30" s="164" customFormat="1" x14ac:dyDescent="0.25">
      <c r="A7" s="101" t="s">
        <v>397</v>
      </c>
      <c r="B7" s="419">
        <f>IFERROR(IF(Indice!B6="","2XX2",YEAR(Indice!B6)),"2XX2")</f>
        <v>2025</v>
      </c>
      <c r="C7" s="424">
        <f>IFERROR(YEAR(Indice!B6-365),"2XX1")</f>
        <v>2024</v>
      </c>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row>
    <row r="8" spans="1:30" s="191" customFormat="1" x14ac:dyDescent="0.25">
      <c r="A8" s="101" t="s">
        <v>400</v>
      </c>
      <c r="B8" s="713">
        <f>SUM($K$13:K18)</f>
        <v>5325501276</v>
      </c>
      <c r="C8" s="714">
        <v>12261448351.401192</v>
      </c>
      <c r="D8" s="201" t="s">
        <v>405</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row>
    <row r="9" spans="1:30" s="191" customFormat="1" x14ac:dyDescent="0.25">
      <c r="A9" s="101"/>
      <c r="B9" s="309"/>
      <c r="C9" s="309"/>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row>
    <row r="10" spans="1:30" s="164" customFormat="1" x14ac:dyDescent="0.25">
      <c r="A10" s="101" t="s">
        <v>258</v>
      </c>
      <c r="B10" s="309"/>
      <c r="C10" s="309"/>
      <c r="F10" s="101"/>
      <c r="G10" s="101" t="s">
        <v>398</v>
      </c>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row>
    <row r="11" spans="1:30" x14ac:dyDescent="0.25">
      <c r="D11" s="425">
        <v>2024</v>
      </c>
      <c r="E11" s="259"/>
    </row>
    <row r="12" spans="1:30" ht="15" customHeight="1" x14ac:dyDescent="0.25">
      <c r="A12" s="199" t="s">
        <v>382</v>
      </c>
      <c r="B12" s="366" t="s">
        <v>383</v>
      </c>
      <c r="C12" s="367" t="s">
        <v>399</v>
      </c>
      <c r="D12" s="200" t="s">
        <v>396</v>
      </c>
      <c r="E12" s="200" t="s">
        <v>256</v>
      </c>
      <c r="G12" s="199" t="s">
        <v>399</v>
      </c>
      <c r="H12" s="199" t="s">
        <v>401</v>
      </c>
      <c r="I12" s="199" t="s">
        <v>404</v>
      </c>
      <c r="J12" s="199" t="s">
        <v>402</v>
      </c>
      <c r="K12" s="199" t="s">
        <v>259</v>
      </c>
      <c r="L12" s="199" t="s">
        <v>403</v>
      </c>
    </row>
    <row r="13" spans="1:30" ht="60" x14ac:dyDescent="0.25">
      <c r="A13" s="706" t="s">
        <v>858</v>
      </c>
      <c r="B13" s="707" t="s">
        <v>2381</v>
      </c>
      <c r="C13" s="707">
        <v>1722</v>
      </c>
      <c r="D13" s="708">
        <v>14797396292</v>
      </c>
      <c r="E13" s="708">
        <v>89005074</v>
      </c>
      <c r="F13" s="223"/>
      <c r="G13" s="706">
        <v>582</v>
      </c>
      <c r="H13" s="706"/>
      <c r="I13" s="708">
        <v>5820000000</v>
      </c>
      <c r="J13" s="709">
        <v>0.33800000000000002</v>
      </c>
      <c r="K13" s="712">
        <v>4437653866</v>
      </c>
      <c r="L13" s="710">
        <v>0</v>
      </c>
    </row>
    <row r="14" spans="1:30" x14ac:dyDescent="0.25">
      <c r="A14" s="702" t="s">
        <v>1395</v>
      </c>
      <c r="B14" s="704" t="s">
        <v>2380</v>
      </c>
      <c r="C14" s="704">
        <v>54821</v>
      </c>
      <c r="D14" s="708">
        <v>10004392512</v>
      </c>
      <c r="E14" s="708">
        <v>-1410504055</v>
      </c>
      <c r="F14" s="223"/>
      <c r="G14" s="705">
        <v>7558</v>
      </c>
      <c r="H14" s="702"/>
      <c r="I14" s="708">
        <v>887847410</v>
      </c>
      <c r="J14" s="709">
        <v>0.13789999999999999</v>
      </c>
      <c r="K14" s="708">
        <v>887847410</v>
      </c>
      <c r="L14" s="711">
        <v>0</v>
      </c>
    </row>
    <row r="15" spans="1:30" x14ac:dyDescent="0.25">
      <c r="A15" s="702"/>
      <c r="B15" s="703"/>
      <c r="C15" s="703"/>
      <c r="D15" s="702"/>
      <c r="E15" s="702"/>
      <c r="F15" s="223"/>
      <c r="G15" s="702"/>
      <c r="H15" s="702"/>
      <c r="I15" s="702"/>
      <c r="J15" s="706"/>
      <c r="K15" s="711">
        <f>J15*D15</f>
        <v>0</v>
      </c>
      <c r="L15" s="711">
        <f>J15*E15</f>
        <v>0</v>
      </c>
    </row>
    <row r="16" spans="1:30" x14ac:dyDescent="0.25">
      <c r="A16" s="135"/>
      <c r="B16" s="368"/>
      <c r="C16" s="368"/>
      <c r="D16" s="135"/>
      <c r="E16" s="135"/>
      <c r="G16" s="135"/>
      <c r="H16" s="135"/>
      <c r="I16" s="135"/>
      <c r="J16" s="169"/>
      <c r="K16" s="202">
        <f>J16*D16</f>
        <v>0</v>
      </c>
      <c r="L16" s="202">
        <f>J16*E16</f>
        <v>0</v>
      </c>
    </row>
    <row r="17" spans="1:12" x14ac:dyDescent="0.25">
      <c r="A17" s="135"/>
      <c r="B17" s="368"/>
      <c r="C17" s="368"/>
      <c r="D17" s="135"/>
      <c r="E17" s="135"/>
      <c r="G17" s="135"/>
      <c r="H17" s="135"/>
      <c r="I17" s="135"/>
      <c r="J17" s="169"/>
      <c r="K17" s="202">
        <f>J17*D17</f>
        <v>0</v>
      </c>
      <c r="L17" s="202">
        <f>J17*E17</f>
        <v>0</v>
      </c>
    </row>
    <row r="18" spans="1:12" x14ac:dyDescent="0.25">
      <c r="A18" s="135"/>
      <c r="B18" s="368"/>
      <c r="C18" s="368"/>
      <c r="D18" s="135"/>
      <c r="E18" s="135"/>
      <c r="G18" s="135"/>
      <c r="H18" s="135"/>
      <c r="I18" s="135"/>
      <c r="J18" s="169"/>
      <c r="K18" s="202">
        <f>J18*D18</f>
        <v>0</v>
      </c>
      <c r="L18" s="202">
        <f>J18*E18</f>
        <v>0</v>
      </c>
    </row>
    <row r="23" spans="1:12" ht="15" customHeight="1" x14ac:dyDescent="0.25"/>
  </sheetData>
  <mergeCells count="1">
    <mergeCell ref="A4:F4"/>
  </mergeCells>
  <hyperlinks>
    <hyperlink ref="D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9"/>
  <sheetViews>
    <sheetView topLeftCell="A28" zoomScaleNormal="100" workbookViewId="0">
      <selection activeCell="D46" sqref="D46"/>
    </sheetView>
  </sheetViews>
  <sheetFormatPr baseColWidth="10" defaultRowHeight="15" x14ac:dyDescent="0.25"/>
  <cols>
    <col min="1" max="1" width="30.7109375" style="101" customWidth="1"/>
    <col min="2" max="2" width="16.42578125" style="309" customWidth="1"/>
    <col min="3" max="3" width="13.5703125" style="309" customWidth="1"/>
    <col min="4" max="4" width="17" style="309" customWidth="1"/>
    <col min="5" max="5" width="11.42578125" style="309" customWidth="1"/>
    <col min="6" max="6" width="15.42578125" style="309" customWidth="1"/>
    <col min="7" max="7" width="15.7109375" style="309" customWidth="1"/>
    <col min="8" max="8" width="16" style="309" customWidth="1"/>
    <col min="9" max="9" width="17" style="309" customWidth="1"/>
    <col min="10" max="10" width="14.28515625" style="309" customWidth="1"/>
    <col min="11" max="11" width="16.85546875" style="309" customWidth="1"/>
    <col min="12" max="12" width="15.42578125" style="309" customWidth="1"/>
    <col min="13" max="13" width="17" style="309" bestFit="1" customWidth="1"/>
    <col min="14" max="30" width="11.42578125" style="101"/>
  </cols>
  <sheetData>
    <row r="1" spans="1:102" x14ac:dyDescent="0.25">
      <c r="A1" s="101" t="str">
        <f>Indice!C1</f>
        <v>RIEDER &amp; CIA. S.A.C.I.</v>
      </c>
      <c r="L1" s="363" t="s">
        <v>115</v>
      </c>
    </row>
    <row r="5" spans="1:102" x14ac:dyDescent="0.25">
      <c r="A5" s="102"/>
    </row>
    <row r="12" spans="1:102" ht="24.75" customHeight="1" x14ac:dyDescent="0.25">
      <c r="A12" s="930" t="s">
        <v>260</v>
      </c>
      <c r="B12" s="931"/>
      <c r="C12" s="931"/>
      <c r="D12" s="931"/>
      <c r="E12" s="931"/>
      <c r="F12" s="931"/>
      <c r="G12" s="931"/>
      <c r="H12" s="931"/>
      <c r="I12" s="931"/>
      <c r="J12" s="931"/>
      <c r="K12" s="931"/>
      <c r="L12" s="931"/>
      <c r="M12" s="932"/>
      <c r="N12" s="130"/>
      <c r="O12" s="130"/>
      <c r="P12" s="130"/>
      <c r="Q12" s="130"/>
      <c r="R12" s="130"/>
      <c r="S12" s="130"/>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row>
    <row r="13" spans="1:102" x14ac:dyDescent="0.25">
      <c r="A13" s="261" t="s">
        <v>193</v>
      </c>
      <c r="B13" s="369"/>
      <c r="C13" s="369"/>
      <c r="D13" s="369"/>
      <c r="E13" s="369"/>
      <c r="F13" s="369"/>
      <c r="G13" s="369"/>
      <c r="H13" s="369"/>
      <c r="I13" s="369"/>
      <c r="J13" s="370">
        <v>-1</v>
      </c>
      <c r="K13" s="369"/>
      <c r="L13" s="369"/>
      <c r="M13" s="369"/>
      <c r="N13" s="130"/>
      <c r="O13" s="130"/>
      <c r="P13" s="130"/>
      <c r="Q13" s="130"/>
      <c r="R13" s="130"/>
      <c r="S13" s="130"/>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row>
    <row r="14" spans="1:102" s="17" customFormat="1" x14ac:dyDescent="0.25">
      <c r="B14" s="371"/>
      <c r="C14" s="371"/>
      <c r="D14" s="371"/>
      <c r="E14" s="371"/>
      <c r="F14" s="371"/>
      <c r="G14" s="371"/>
      <c r="H14" s="371"/>
      <c r="I14" s="371"/>
      <c r="J14" s="371"/>
      <c r="K14" s="371"/>
      <c r="L14" s="371"/>
      <c r="M14" s="371"/>
      <c r="N14" s="129"/>
      <c r="O14" s="129"/>
      <c r="P14" s="129"/>
      <c r="Q14" s="129"/>
      <c r="R14" s="129"/>
      <c r="S14" s="129"/>
    </row>
    <row r="15" spans="1:102" s="128" customFormat="1" ht="55.5" customHeight="1" x14ac:dyDescent="0.25">
      <c r="A15" s="262"/>
      <c r="B15" s="372" t="s">
        <v>183</v>
      </c>
      <c r="C15" s="372" t="s">
        <v>184</v>
      </c>
      <c r="D15" s="372" t="s">
        <v>57</v>
      </c>
      <c r="E15" s="372" t="s">
        <v>185</v>
      </c>
      <c r="F15" s="372" t="s">
        <v>186</v>
      </c>
      <c r="G15" s="372" t="s">
        <v>187</v>
      </c>
      <c r="H15" s="372" t="s">
        <v>188</v>
      </c>
      <c r="I15" s="372" t="s">
        <v>189</v>
      </c>
      <c r="J15" s="372" t="s">
        <v>190</v>
      </c>
      <c r="K15" s="372" t="s">
        <v>191</v>
      </c>
      <c r="L15" s="373" t="s">
        <v>406</v>
      </c>
      <c r="M15" s="374"/>
      <c r="N15" s="129"/>
      <c r="O15" s="129"/>
      <c r="P15" s="129"/>
      <c r="Q15" s="129"/>
      <c r="R15" s="129"/>
      <c r="S15" s="129"/>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row>
    <row r="16" spans="1:102" s="128" customFormat="1" x14ac:dyDescent="0.25">
      <c r="A16" s="263"/>
      <c r="B16" s="375"/>
      <c r="C16" s="375"/>
      <c r="D16" s="375"/>
      <c r="E16" s="375"/>
      <c r="F16" s="375"/>
      <c r="G16" s="375"/>
      <c r="H16" s="375"/>
      <c r="I16" s="375"/>
      <c r="J16" s="375"/>
      <c r="K16" s="375"/>
      <c r="L16" s="376">
        <f>IFERROR(IF(Indice!B6="","2XX2",YEAR(Indice!B6)),"2XX2")</f>
        <v>2025</v>
      </c>
      <c r="M16" s="377">
        <f>IFERROR(YEAR(Indice!B6-365),"2XX1")</f>
        <v>2024</v>
      </c>
      <c r="N16" s="129"/>
      <c r="O16" s="129"/>
      <c r="P16" s="129"/>
      <c r="Q16" s="129"/>
      <c r="R16" s="129"/>
      <c r="S16" s="129"/>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row>
    <row r="17" spans="1:62" s="298" customFormat="1" x14ac:dyDescent="0.25">
      <c r="A17" s="485" t="s">
        <v>1096</v>
      </c>
      <c r="B17" s="577">
        <v>11454756217</v>
      </c>
      <c r="C17" s="577">
        <v>20050495</v>
      </c>
      <c r="D17" s="587">
        <v>0</v>
      </c>
      <c r="E17" s="577">
        <v>0</v>
      </c>
      <c r="F17" s="578">
        <f>B17+C17-D17</f>
        <v>11474806712</v>
      </c>
      <c r="G17" s="578">
        <v>10966839733</v>
      </c>
      <c r="H17" s="578">
        <v>145409685</v>
      </c>
      <c r="I17" s="577"/>
      <c r="J17" s="577">
        <v>0</v>
      </c>
      <c r="K17" s="577">
        <f>G17+H17-I17</f>
        <v>11112249418</v>
      </c>
      <c r="L17" s="577">
        <f>F17-K17</f>
        <v>362557294</v>
      </c>
      <c r="M17" s="578">
        <v>986335996</v>
      </c>
      <c r="N17" s="369"/>
      <c r="O17" s="369"/>
      <c r="P17" s="369"/>
      <c r="Q17" s="369"/>
      <c r="R17" s="369"/>
      <c r="S17" s="36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c r="AW17" s="309"/>
      <c r="AX17" s="309"/>
      <c r="AY17" s="309"/>
      <c r="AZ17" s="309"/>
      <c r="BA17" s="309"/>
      <c r="BB17" s="309"/>
      <c r="BC17" s="309"/>
      <c r="BD17" s="309"/>
      <c r="BE17" s="309"/>
      <c r="BF17" s="309"/>
      <c r="BG17" s="309"/>
      <c r="BH17" s="309"/>
      <c r="BI17" s="309"/>
      <c r="BJ17" s="309"/>
    </row>
    <row r="18" spans="1:62" s="298" customFormat="1" x14ac:dyDescent="0.25">
      <c r="A18" s="485" t="s">
        <v>1097</v>
      </c>
      <c r="B18" s="577">
        <v>268703888</v>
      </c>
      <c r="C18" s="577">
        <v>736362</v>
      </c>
      <c r="D18" s="588">
        <v>0</v>
      </c>
      <c r="E18" s="577">
        <v>0</v>
      </c>
      <c r="F18" s="578">
        <f>B18+C18-D18</f>
        <v>269440250</v>
      </c>
      <c r="G18" s="578">
        <v>248486017</v>
      </c>
      <c r="H18" s="578">
        <v>12981342</v>
      </c>
      <c r="I18" s="578"/>
      <c r="J18" s="577">
        <v>0</v>
      </c>
      <c r="K18" s="577">
        <f>G18+H18-I18</f>
        <v>261467359</v>
      </c>
      <c r="L18" s="577">
        <f>F18-K18</f>
        <v>7972891</v>
      </c>
      <c r="M18" s="578">
        <v>11663058</v>
      </c>
      <c r="N18" s="369"/>
      <c r="O18" s="369"/>
      <c r="P18" s="369"/>
      <c r="Q18" s="369"/>
      <c r="R18" s="369"/>
      <c r="S18" s="36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c r="AW18" s="309"/>
      <c r="AX18" s="309"/>
      <c r="AY18" s="309"/>
      <c r="AZ18" s="309"/>
      <c r="BA18" s="309"/>
      <c r="BB18" s="309"/>
      <c r="BC18" s="309"/>
      <c r="BD18" s="309"/>
      <c r="BE18" s="309"/>
      <c r="BF18" s="309"/>
      <c r="BG18" s="309"/>
      <c r="BH18" s="309"/>
      <c r="BI18" s="309"/>
      <c r="BJ18" s="309"/>
    </row>
    <row r="19" spans="1:62" s="298" customFormat="1" x14ac:dyDescent="0.25">
      <c r="A19" s="485" t="s">
        <v>1098</v>
      </c>
      <c r="B19" s="577">
        <v>15020854339</v>
      </c>
      <c r="C19" s="589">
        <v>146285043.64000002</v>
      </c>
      <c r="D19" s="587">
        <v>0</v>
      </c>
      <c r="E19" s="577">
        <v>0</v>
      </c>
      <c r="F19" s="578">
        <f t="shared" ref="F19:F39" si="0">B19+C19-D19</f>
        <v>15167139382.639999</v>
      </c>
      <c r="G19" s="578">
        <v>14685144457</v>
      </c>
      <c r="H19" s="578">
        <v>128442372</v>
      </c>
      <c r="I19" s="577">
        <v>0</v>
      </c>
      <c r="J19" s="577">
        <v>0</v>
      </c>
      <c r="K19" s="577">
        <f t="shared" ref="K19:K40" si="1">G19+H19-I19</f>
        <v>14813586829</v>
      </c>
      <c r="L19" s="577">
        <f t="shared" ref="L19:L40" si="2">F19-K19</f>
        <v>353552553.63999939</v>
      </c>
      <c r="M19" s="578">
        <v>582330621</v>
      </c>
      <c r="N19" s="369"/>
      <c r="O19" s="369"/>
      <c r="P19" s="369"/>
      <c r="Q19" s="369"/>
      <c r="R19" s="369"/>
      <c r="S19" s="36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c r="AW19" s="309"/>
      <c r="AX19" s="309"/>
      <c r="AY19" s="309"/>
      <c r="AZ19" s="309"/>
      <c r="BA19" s="309"/>
      <c r="BB19" s="309"/>
      <c r="BC19" s="309"/>
      <c r="BD19" s="309"/>
      <c r="BE19" s="309"/>
      <c r="BF19" s="309"/>
      <c r="BG19" s="309"/>
      <c r="BH19" s="309"/>
      <c r="BI19" s="309"/>
      <c r="BJ19" s="309"/>
    </row>
    <row r="20" spans="1:62" s="298" customFormat="1" x14ac:dyDescent="0.25">
      <c r="A20" s="485" t="s">
        <v>918</v>
      </c>
      <c r="B20" s="577">
        <v>7356163774</v>
      </c>
      <c r="C20" s="589">
        <v>0</v>
      </c>
      <c r="D20" s="588">
        <v>0</v>
      </c>
      <c r="E20" s="577">
        <v>0</v>
      </c>
      <c r="F20" s="578">
        <f t="shared" si="0"/>
        <v>7356163774</v>
      </c>
      <c r="G20" s="578">
        <v>7331439873</v>
      </c>
      <c r="H20" s="578">
        <v>17199258</v>
      </c>
      <c r="I20" s="578">
        <v>0</v>
      </c>
      <c r="J20" s="577">
        <v>0</v>
      </c>
      <c r="K20" s="577">
        <f t="shared" si="1"/>
        <v>7348639131</v>
      </c>
      <c r="L20" s="577">
        <f t="shared" si="2"/>
        <v>7524643</v>
      </c>
      <c r="M20" s="578">
        <v>12717835</v>
      </c>
      <c r="N20" s="369"/>
      <c r="O20" s="369"/>
      <c r="P20" s="369"/>
      <c r="Q20" s="369"/>
      <c r="R20" s="369"/>
      <c r="S20" s="36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c r="AW20" s="309"/>
      <c r="AX20" s="309"/>
      <c r="AY20" s="309"/>
      <c r="AZ20" s="309"/>
      <c r="BA20" s="309"/>
      <c r="BB20" s="309"/>
      <c r="BC20" s="309"/>
      <c r="BD20" s="309"/>
      <c r="BE20" s="309"/>
      <c r="BF20" s="309"/>
      <c r="BG20" s="309"/>
      <c r="BH20" s="309"/>
      <c r="BI20" s="309"/>
      <c r="BJ20" s="309"/>
    </row>
    <row r="21" spans="1:62" s="298" customFormat="1" x14ac:dyDescent="0.25">
      <c r="A21" s="485" t="s">
        <v>919</v>
      </c>
      <c r="B21" s="577">
        <v>8267437388</v>
      </c>
      <c r="C21" s="589">
        <v>0</v>
      </c>
      <c r="D21" s="588">
        <v>1245061866</v>
      </c>
      <c r="E21" s="577">
        <v>0</v>
      </c>
      <c r="F21" s="578">
        <f t="shared" si="0"/>
        <v>7022375522</v>
      </c>
      <c r="G21" s="578">
        <v>6402347701</v>
      </c>
      <c r="H21" s="578">
        <v>267705132</v>
      </c>
      <c r="I21" s="578">
        <v>1195376052</v>
      </c>
      <c r="J21" s="577">
        <v>0</v>
      </c>
      <c r="K21" s="577">
        <f t="shared" si="1"/>
        <v>5474676781</v>
      </c>
      <c r="L21" s="577">
        <f t="shared" si="2"/>
        <v>1547698741</v>
      </c>
      <c r="M21" s="578">
        <v>1862028504</v>
      </c>
      <c r="N21" s="369"/>
      <c r="O21" s="369"/>
      <c r="P21" s="369"/>
      <c r="Q21" s="369"/>
      <c r="R21" s="369"/>
      <c r="S21" s="36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09"/>
      <c r="BF21" s="309"/>
      <c r="BG21" s="309"/>
      <c r="BH21" s="309"/>
      <c r="BI21" s="309"/>
      <c r="BJ21" s="309"/>
    </row>
    <row r="22" spans="1:62" s="298" customFormat="1" x14ac:dyDescent="0.25">
      <c r="A22" s="485" t="s">
        <v>1099</v>
      </c>
      <c r="B22" s="577">
        <v>1621401941</v>
      </c>
      <c r="C22" s="589">
        <v>0</v>
      </c>
      <c r="D22" s="588">
        <v>0</v>
      </c>
      <c r="E22" s="577">
        <v>0</v>
      </c>
      <c r="F22" s="578">
        <f t="shared" si="0"/>
        <v>1621401941</v>
      </c>
      <c r="G22" s="578">
        <v>1102337231</v>
      </c>
      <c r="H22" s="578">
        <v>24445572</v>
      </c>
      <c r="I22" s="578">
        <v>0</v>
      </c>
      <c r="J22" s="577">
        <v>0</v>
      </c>
      <c r="K22" s="577">
        <f t="shared" si="1"/>
        <v>1126782803</v>
      </c>
      <c r="L22" s="577">
        <f t="shared" si="2"/>
        <v>494619138</v>
      </c>
      <c r="M22" s="578">
        <v>792112706</v>
      </c>
      <c r="N22" s="369"/>
      <c r="O22" s="369"/>
      <c r="P22" s="369"/>
      <c r="Q22" s="369"/>
      <c r="R22" s="369"/>
      <c r="S22" s="36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09"/>
      <c r="BF22" s="309"/>
      <c r="BG22" s="309"/>
      <c r="BH22" s="309"/>
      <c r="BI22" s="309"/>
      <c r="BJ22" s="309"/>
    </row>
    <row r="23" spans="1:62" s="298" customFormat="1" x14ac:dyDescent="0.25">
      <c r="A23" s="485" t="s">
        <v>920</v>
      </c>
      <c r="B23" s="577">
        <v>11329380856</v>
      </c>
      <c r="C23" s="589">
        <v>82039399</v>
      </c>
      <c r="D23" s="588">
        <v>764326920</v>
      </c>
      <c r="E23" s="577">
        <v>0</v>
      </c>
      <c r="F23" s="578">
        <f t="shared" si="0"/>
        <v>10647093335</v>
      </c>
      <c r="G23" s="578">
        <v>10398351043</v>
      </c>
      <c r="H23" s="578">
        <v>594252228</v>
      </c>
      <c r="I23" s="578">
        <v>712443878</v>
      </c>
      <c r="J23" s="577">
        <v>0</v>
      </c>
      <c r="K23" s="577">
        <f t="shared" si="1"/>
        <v>10280159393</v>
      </c>
      <c r="L23" s="577">
        <f t="shared" si="2"/>
        <v>366933942</v>
      </c>
      <c r="M23" s="578">
        <v>709022007</v>
      </c>
      <c r="N23" s="369"/>
      <c r="O23" s="369"/>
      <c r="P23" s="369"/>
      <c r="Q23" s="369"/>
      <c r="R23" s="369"/>
      <c r="S23" s="36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c r="AS23" s="309"/>
      <c r="AT23" s="309"/>
      <c r="AU23" s="309"/>
      <c r="AV23" s="309"/>
      <c r="AW23" s="309"/>
      <c r="AX23" s="309"/>
      <c r="AY23" s="309"/>
      <c r="AZ23" s="309"/>
      <c r="BA23" s="309"/>
      <c r="BB23" s="309"/>
      <c r="BC23" s="309"/>
      <c r="BD23" s="309"/>
      <c r="BE23" s="309"/>
      <c r="BF23" s="309"/>
      <c r="BG23" s="309"/>
      <c r="BH23" s="309"/>
      <c r="BI23" s="309"/>
      <c r="BJ23" s="309"/>
    </row>
    <row r="24" spans="1:62" s="298" customFormat="1" x14ac:dyDescent="0.25">
      <c r="A24" s="485" t="s">
        <v>1400</v>
      </c>
      <c r="B24" s="577">
        <v>14104971232</v>
      </c>
      <c r="C24" s="589">
        <v>10089088</v>
      </c>
      <c r="D24" s="588">
        <v>0</v>
      </c>
      <c r="E24" s="577">
        <v>0</v>
      </c>
      <c r="F24" s="578">
        <f t="shared" si="0"/>
        <v>14115060320</v>
      </c>
      <c r="G24" s="578">
        <v>12200692204</v>
      </c>
      <c r="H24" s="578">
        <v>208488648</v>
      </c>
      <c r="I24" s="578">
        <v>0</v>
      </c>
      <c r="J24" s="577">
        <v>0</v>
      </c>
      <c r="K24" s="577">
        <f t="shared" si="1"/>
        <v>12409180852</v>
      </c>
      <c r="L24" s="577">
        <f t="shared" si="2"/>
        <v>1705879468</v>
      </c>
      <c r="M24" s="578">
        <v>2122055868</v>
      </c>
      <c r="N24" s="369"/>
      <c r="O24" s="369"/>
      <c r="P24" s="369"/>
      <c r="Q24" s="369"/>
      <c r="R24" s="369"/>
      <c r="S24" s="369"/>
      <c r="T24" s="309"/>
      <c r="U24" s="309"/>
      <c r="V24" s="309"/>
      <c r="W24" s="309"/>
      <c r="X24" s="309"/>
      <c r="Y24" s="309"/>
      <c r="Z24" s="309"/>
      <c r="AA24" s="309"/>
      <c r="AB24" s="309"/>
      <c r="AC24" s="309"/>
      <c r="AD24" s="309"/>
      <c r="AE24" s="309"/>
      <c r="AF24" s="309"/>
      <c r="AG24" s="309"/>
      <c r="AH24" s="309"/>
      <c r="AI24" s="309"/>
      <c r="AJ24" s="309"/>
      <c r="AK24" s="309"/>
      <c r="AL24" s="309"/>
      <c r="AM24" s="309"/>
      <c r="AN24" s="309"/>
      <c r="AO24" s="309"/>
      <c r="AP24" s="309"/>
      <c r="AQ24" s="309"/>
      <c r="AR24" s="309"/>
      <c r="AS24" s="309"/>
      <c r="AT24" s="309"/>
      <c r="AU24" s="309"/>
      <c r="AV24" s="309"/>
      <c r="AW24" s="309"/>
      <c r="AX24" s="309"/>
      <c r="AY24" s="309"/>
      <c r="AZ24" s="309"/>
      <c r="BA24" s="309"/>
      <c r="BB24" s="309"/>
      <c r="BC24" s="309"/>
      <c r="BD24" s="309"/>
      <c r="BE24" s="309"/>
      <c r="BF24" s="309"/>
      <c r="BG24" s="309"/>
      <c r="BH24" s="309"/>
      <c r="BI24" s="309"/>
      <c r="BJ24" s="309"/>
    </row>
    <row r="25" spans="1:62" s="298" customFormat="1" x14ac:dyDescent="0.25">
      <c r="A25" s="485" t="s">
        <v>1100</v>
      </c>
      <c r="B25" s="577">
        <v>163204099</v>
      </c>
      <c r="C25" s="589">
        <v>0</v>
      </c>
      <c r="D25" s="588">
        <v>0</v>
      </c>
      <c r="E25" s="577">
        <v>0</v>
      </c>
      <c r="F25" s="578">
        <f t="shared" si="0"/>
        <v>163204099</v>
      </c>
      <c r="G25" s="578">
        <v>163206948</v>
      </c>
      <c r="H25" s="578">
        <v>0</v>
      </c>
      <c r="I25" s="578">
        <v>0</v>
      </c>
      <c r="J25" s="577">
        <v>0</v>
      </c>
      <c r="K25" s="577">
        <f t="shared" si="1"/>
        <v>163206948</v>
      </c>
      <c r="L25" s="577">
        <f t="shared" si="2"/>
        <v>-2849</v>
      </c>
      <c r="M25" s="578">
        <v>-2849</v>
      </c>
      <c r="N25" s="369"/>
      <c r="O25" s="369"/>
      <c r="P25" s="369"/>
      <c r="Q25" s="369"/>
      <c r="R25" s="369"/>
      <c r="S25" s="369"/>
      <c r="T25" s="309"/>
      <c r="U25" s="309"/>
      <c r="V25" s="309"/>
      <c r="W25" s="309"/>
      <c r="X25" s="309"/>
      <c r="Y25" s="309"/>
      <c r="Z25" s="309"/>
      <c r="AA25" s="309"/>
      <c r="AB25" s="309"/>
      <c r="AC25" s="309"/>
      <c r="AD25" s="309"/>
      <c r="AE25" s="309"/>
      <c r="AF25" s="309"/>
      <c r="AG25" s="309"/>
      <c r="AH25" s="309"/>
      <c r="AI25" s="309"/>
      <c r="AJ25" s="309"/>
      <c r="AK25" s="309"/>
      <c r="AL25" s="309"/>
      <c r="AM25" s="309"/>
      <c r="AN25" s="309"/>
      <c r="AO25" s="309"/>
      <c r="AP25" s="309"/>
      <c r="AQ25" s="309"/>
      <c r="AR25" s="309"/>
      <c r="AS25" s="309"/>
      <c r="AT25" s="309"/>
      <c r="AU25" s="309"/>
      <c r="AV25" s="309"/>
      <c r="AW25" s="309"/>
      <c r="AX25" s="309"/>
      <c r="AY25" s="309"/>
      <c r="AZ25" s="309"/>
      <c r="BA25" s="309"/>
      <c r="BB25" s="309"/>
      <c r="BC25" s="309"/>
      <c r="BD25" s="309"/>
      <c r="BE25" s="309"/>
      <c r="BF25" s="309"/>
      <c r="BG25" s="309"/>
      <c r="BH25" s="309"/>
      <c r="BI25" s="309"/>
      <c r="BJ25" s="309"/>
    </row>
    <row r="26" spans="1:62" s="298" customFormat="1" x14ac:dyDescent="0.25">
      <c r="A26" s="485" t="s">
        <v>1101</v>
      </c>
      <c r="B26" s="577">
        <v>25384131</v>
      </c>
      <c r="C26" s="589">
        <v>0</v>
      </c>
      <c r="D26" s="588">
        <v>0</v>
      </c>
      <c r="E26" s="577">
        <v>0</v>
      </c>
      <c r="F26" s="578">
        <f t="shared" si="0"/>
        <v>25384131</v>
      </c>
      <c r="G26" s="578">
        <v>25084344</v>
      </c>
      <c r="H26" s="578">
        <v>0</v>
      </c>
      <c r="I26" s="578">
        <v>0</v>
      </c>
      <c r="J26" s="577">
        <v>0</v>
      </c>
      <c r="K26" s="577">
        <f>G26+H26-I26</f>
        <v>25084344</v>
      </c>
      <c r="L26" s="577">
        <f t="shared" si="2"/>
        <v>299787</v>
      </c>
      <c r="M26" s="578">
        <v>299787</v>
      </c>
      <c r="N26" s="369"/>
      <c r="O26" s="369"/>
      <c r="P26" s="369"/>
      <c r="Q26" s="369"/>
      <c r="R26" s="369"/>
      <c r="S26" s="369"/>
      <c r="T26" s="309"/>
      <c r="U26" s="309"/>
      <c r="V26" s="309"/>
      <c r="W26" s="309"/>
      <c r="X26" s="309"/>
      <c r="Y26" s="309"/>
      <c r="Z26" s="309"/>
      <c r="AA26" s="309"/>
      <c r="AB26" s="309"/>
      <c r="AC26" s="309"/>
      <c r="AD26" s="309"/>
      <c r="AE26" s="309"/>
      <c r="AF26" s="309"/>
      <c r="AG26" s="309"/>
      <c r="AH26" s="309"/>
      <c r="AI26" s="309"/>
      <c r="AJ26" s="309"/>
      <c r="AK26" s="309"/>
      <c r="AL26" s="309"/>
      <c r="AM26" s="309"/>
      <c r="AN26" s="309"/>
      <c r="AO26" s="309"/>
      <c r="AP26" s="309"/>
      <c r="AQ26" s="309"/>
      <c r="AR26" s="309"/>
      <c r="AS26" s="309"/>
      <c r="AT26" s="309"/>
      <c r="AU26" s="309"/>
      <c r="AV26" s="309"/>
      <c r="AW26" s="309"/>
      <c r="AX26" s="309"/>
      <c r="AY26" s="309"/>
      <c r="AZ26" s="309"/>
      <c r="BA26" s="309"/>
      <c r="BB26" s="309"/>
      <c r="BC26" s="309"/>
      <c r="BD26" s="309"/>
      <c r="BE26" s="309"/>
      <c r="BF26" s="309"/>
      <c r="BG26" s="309"/>
      <c r="BH26" s="309"/>
      <c r="BI26" s="309"/>
      <c r="BJ26" s="309"/>
    </row>
    <row r="27" spans="1:62" s="298" customFormat="1" x14ac:dyDescent="0.25">
      <c r="A27" s="485" t="s">
        <v>922</v>
      </c>
      <c r="B27" s="577">
        <v>13810164</v>
      </c>
      <c r="C27" s="589">
        <v>0</v>
      </c>
      <c r="D27" s="588">
        <v>0</v>
      </c>
      <c r="E27" s="577">
        <v>0</v>
      </c>
      <c r="F27" s="578">
        <f t="shared" si="0"/>
        <v>13810164</v>
      </c>
      <c r="G27" s="578">
        <v>13810171</v>
      </c>
      <c r="H27" s="578">
        <v>0</v>
      </c>
      <c r="I27" s="578">
        <v>0</v>
      </c>
      <c r="J27" s="577">
        <v>0</v>
      </c>
      <c r="K27" s="577">
        <f t="shared" si="1"/>
        <v>13810171</v>
      </c>
      <c r="L27" s="577">
        <f t="shared" si="2"/>
        <v>-7</v>
      </c>
      <c r="M27" s="578">
        <v>-7</v>
      </c>
      <c r="N27" s="369"/>
      <c r="O27" s="369"/>
      <c r="P27" s="369"/>
      <c r="Q27" s="369"/>
      <c r="R27" s="369"/>
      <c r="S27" s="369"/>
      <c r="T27" s="309"/>
      <c r="U27" s="309"/>
      <c r="V27" s="309"/>
      <c r="W27" s="309"/>
      <c r="X27" s="309"/>
      <c r="Y27" s="309"/>
      <c r="Z27" s="309"/>
      <c r="AA27" s="309"/>
      <c r="AB27" s="309"/>
      <c r="AC27" s="309"/>
      <c r="AD27" s="309"/>
      <c r="AE27" s="309"/>
      <c r="AF27" s="309"/>
      <c r="AG27" s="309"/>
      <c r="AH27" s="309"/>
      <c r="AI27" s="309"/>
      <c r="AJ27" s="309"/>
      <c r="AK27" s="309"/>
      <c r="AL27" s="309"/>
      <c r="AM27" s="309"/>
      <c r="AN27" s="309"/>
      <c r="AO27" s="309"/>
      <c r="AP27" s="309"/>
      <c r="AQ27" s="309"/>
      <c r="AR27" s="309"/>
      <c r="AS27" s="309"/>
      <c r="AT27" s="309"/>
      <c r="AU27" s="309"/>
      <c r="AV27" s="309"/>
      <c r="AW27" s="309"/>
      <c r="AX27" s="309"/>
      <c r="AY27" s="309"/>
      <c r="AZ27" s="309"/>
      <c r="BA27" s="309"/>
      <c r="BB27" s="309"/>
      <c r="BC27" s="309"/>
      <c r="BD27" s="309"/>
      <c r="BE27" s="309"/>
      <c r="BF27" s="309"/>
      <c r="BG27" s="309"/>
      <c r="BH27" s="309"/>
      <c r="BI27" s="309"/>
      <c r="BJ27" s="309"/>
    </row>
    <row r="28" spans="1:62" s="298" customFormat="1" x14ac:dyDescent="0.25">
      <c r="A28" s="485" t="s">
        <v>921</v>
      </c>
      <c r="B28" s="577">
        <v>28154129546.570381</v>
      </c>
      <c r="C28" s="577">
        <v>0</v>
      </c>
      <c r="D28" s="588">
        <v>0</v>
      </c>
      <c r="E28" s="577">
        <v>0</v>
      </c>
      <c r="F28" s="578">
        <f t="shared" si="0"/>
        <v>28154129546.570381</v>
      </c>
      <c r="G28" s="578">
        <v>10985788384.284754</v>
      </c>
      <c r="H28" s="578">
        <v>343709268</v>
      </c>
      <c r="I28" s="578">
        <v>0</v>
      </c>
      <c r="J28" s="577">
        <v>0</v>
      </c>
      <c r="K28" s="577">
        <f t="shared" si="1"/>
        <v>11329497652.284754</v>
      </c>
      <c r="L28" s="577">
        <f t="shared" si="2"/>
        <v>16824631894.285627</v>
      </c>
      <c r="M28" s="578">
        <v>21039527015</v>
      </c>
      <c r="N28" s="369"/>
      <c r="O28" s="369"/>
      <c r="P28" s="369"/>
      <c r="Q28" s="369"/>
      <c r="R28" s="369"/>
      <c r="S28" s="369"/>
      <c r="T28" s="309"/>
      <c r="U28" s="309"/>
      <c r="V28" s="309"/>
      <c r="W28" s="309"/>
      <c r="X28" s="309"/>
      <c r="Y28" s="309"/>
      <c r="Z28" s="309"/>
      <c r="AA28" s="309"/>
      <c r="AB28" s="309"/>
      <c r="AC28" s="309"/>
      <c r="AD28" s="309"/>
      <c r="AE28" s="309"/>
      <c r="AF28" s="309"/>
      <c r="AG28" s="309"/>
      <c r="AH28" s="309"/>
      <c r="AI28" s="309"/>
      <c r="AJ28" s="309"/>
      <c r="AK28" s="309"/>
      <c r="AL28" s="309"/>
      <c r="AM28" s="309"/>
      <c r="AN28" s="309"/>
      <c r="AO28" s="309"/>
      <c r="AP28" s="309"/>
      <c r="AQ28" s="309"/>
      <c r="AR28" s="309"/>
      <c r="AS28" s="309"/>
      <c r="AT28" s="309"/>
      <c r="AU28" s="309"/>
      <c r="AV28" s="309"/>
      <c r="AW28" s="309"/>
      <c r="AX28" s="309"/>
      <c r="AY28" s="309"/>
      <c r="AZ28" s="309"/>
      <c r="BA28" s="309"/>
      <c r="BB28" s="309"/>
      <c r="BC28" s="309"/>
      <c r="BD28" s="309"/>
      <c r="BE28" s="309"/>
      <c r="BF28" s="309"/>
      <c r="BG28" s="309"/>
      <c r="BH28" s="309"/>
      <c r="BI28" s="309"/>
      <c r="BJ28" s="309"/>
    </row>
    <row r="29" spans="1:62" s="298" customFormat="1" x14ac:dyDescent="0.25">
      <c r="A29" s="485" t="s">
        <v>192</v>
      </c>
      <c r="B29" s="577">
        <v>10676220162</v>
      </c>
      <c r="C29" s="577">
        <v>0</v>
      </c>
      <c r="D29" s="588">
        <v>0</v>
      </c>
      <c r="E29" s="577">
        <v>0</v>
      </c>
      <c r="F29" s="578">
        <f t="shared" si="0"/>
        <v>10676220162</v>
      </c>
      <c r="G29" s="578">
        <v>4210714960</v>
      </c>
      <c r="H29" s="578">
        <v>237702702</v>
      </c>
      <c r="I29" s="578">
        <v>0</v>
      </c>
      <c r="J29" s="577">
        <v>0</v>
      </c>
      <c r="K29" s="577">
        <f t="shared" si="1"/>
        <v>4448417662</v>
      </c>
      <c r="L29" s="577">
        <f>F29-K29</f>
        <v>6227802500</v>
      </c>
      <c r="M29" s="578">
        <v>6496483993</v>
      </c>
      <c r="N29" s="369"/>
      <c r="O29" s="369"/>
      <c r="P29" s="369"/>
      <c r="Q29" s="369"/>
      <c r="R29" s="369"/>
      <c r="S29" s="369"/>
      <c r="T29" s="309"/>
      <c r="U29" s="309"/>
      <c r="V29" s="309"/>
      <c r="W29" s="309"/>
      <c r="X29" s="309"/>
      <c r="Y29" s="309"/>
      <c r="Z29" s="309"/>
      <c r="AA29" s="309"/>
      <c r="AB29" s="309"/>
      <c r="AC29" s="309"/>
      <c r="AD29" s="309"/>
      <c r="AE29" s="309"/>
      <c r="AF29" s="309"/>
      <c r="AG29" s="309"/>
      <c r="AH29" s="309"/>
      <c r="AI29" s="309"/>
      <c r="AJ29" s="309"/>
      <c r="AK29" s="309"/>
      <c r="AL29" s="309"/>
      <c r="AM29" s="309"/>
      <c r="AN29" s="309"/>
      <c r="AO29" s="309"/>
      <c r="AP29" s="309"/>
      <c r="AQ29" s="309"/>
      <c r="AR29" s="309"/>
      <c r="AS29" s="309"/>
      <c r="AT29" s="309"/>
      <c r="AU29" s="309"/>
      <c r="AV29" s="309"/>
      <c r="AW29" s="309"/>
      <c r="AX29" s="309"/>
      <c r="AY29" s="309"/>
      <c r="AZ29" s="309"/>
      <c r="BA29" s="309"/>
      <c r="BB29" s="309"/>
      <c r="BC29" s="309"/>
      <c r="BD29" s="309"/>
      <c r="BE29" s="309"/>
      <c r="BF29" s="309"/>
      <c r="BG29" s="309"/>
      <c r="BH29" s="309"/>
      <c r="BI29" s="309"/>
      <c r="BJ29" s="309"/>
    </row>
    <row r="30" spans="1:62" s="298" customFormat="1" x14ac:dyDescent="0.25">
      <c r="A30" s="485" t="s">
        <v>923</v>
      </c>
      <c r="B30" s="577">
        <v>942983211</v>
      </c>
      <c r="C30" s="577">
        <v>0</v>
      </c>
      <c r="D30" s="588">
        <v>0</v>
      </c>
      <c r="E30" s="577">
        <v>0</v>
      </c>
      <c r="F30" s="578">
        <f t="shared" si="0"/>
        <v>942983211</v>
      </c>
      <c r="G30" s="578">
        <v>942983215</v>
      </c>
      <c r="H30" s="578">
        <v>0</v>
      </c>
      <c r="I30" s="578">
        <v>0</v>
      </c>
      <c r="J30" s="577">
        <v>0</v>
      </c>
      <c r="K30" s="577">
        <f t="shared" si="1"/>
        <v>942983215</v>
      </c>
      <c r="L30" s="577">
        <f>F30-K30</f>
        <v>-4</v>
      </c>
      <c r="M30" s="578">
        <v>-4</v>
      </c>
      <c r="N30" s="369"/>
      <c r="O30" s="369"/>
      <c r="P30" s="369"/>
      <c r="Q30" s="369"/>
      <c r="R30" s="369"/>
      <c r="S30" s="369"/>
      <c r="T30" s="309"/>
      <c r="U30" s="309"/>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309"/>
      <c r="BC30" s="309"/>
      <c r="BD30" s="309"/>
      <c r="BE30" s="309"/>
      <c r="BF30" s="309"/>
      <c r="BG30" s="309"/>
      <c r="BH30" s="309"/>
      <c r="BI30" s="309"/>
      <c r="BJ30" s="309"/>
    </row>
    <row r="31" spans="1:62" s="298" customFormat="1" x14ac:dyDescent="0.25">
      <c r="A31" s="485" t="s">
        <v>924</v>
      </c>
      <c r="B31" s="577">
        <v>0</v>
      </c>
      <c r="C31" s="577">
        <v>0</v>
      </c>
      <c r="D31" s="588">
        <v>0</v>
      </c>
      <c r="E31" s="577">
        <v>0</v>
      </c>
      <c r="F31" s="578">
        <f t="shared" si="0"/>
        <v>0</v>
      </c>
      <c r="G31" s="578">
        <v>0</v>
      </c>
      <c r="H31" s="578">
        <v>0</v>
      </c>
      <c r="I31" s="578">
        <v>0</v>
      </c>
      <c r="J31" s="577">
        <v>0</v>
      </c>
      <c r="K31" s="577">
        <f t="shared" si="1"/>
        <v>0</v>
      </c>
      <c r="L31" s="577">
        <f t="shared" si="2"/>
        <v>0</v>
      </c>
      <c r="M31" s="578">
        <v>0</v>
      </c>
      <c r="N31" s="369"/>
      <c r="O31" s="369"/>
      <c r="P31" s="369"/>
      <c r="Q31" s="369"/>
      <c r="R31" s="369"/>
      <c r="S31" s="369"/>
      <c r="T31" s="309"/>
      <c r="U31" s="309"/>
      <c r="V31" s="309"/>
      <c r="W31" s="309"/>
      <c r="X31" s="309"/>
      <c r="Y31" s="309"/>
      <c r="Z31" s="309"/>
      <c r="AA31" s="309"/>
      <c r="AB31" s="309"/>
      <c r="AC31" s="309"/>
      <c r="AD31" s="309"/>
      <c r="AE31" s="309"/>
      <c r="AF31" s="309"/>
      <c r="AG31" s="309"/>
      <c r="AH31" s="309"/>
      <c r="AI31" s="309"/>
      <c r="AJ31" s="309"/>
      <c r="AK31" s="309"/>
      <c r="AL31" s="309"/>
      <c r="AM31" s="309"/>
      <c r="AN31" s="309"/>
      <c r="AO31" s="309"/>
      <c r="AP31" s="309"/>
      <c r="AQ31" s="309"/>
      <c r="AR31" s="309"/>
      <c r="AS31" s="309"/>
      <c r="AT31" s="309"/>
      <c r="AU31" s="309"/>
      <c r="AV31" s="309"/>
      <c r="AW31" s="309"/>
      <c r="AX31" s="309"/>
      <c r="AY31" s="309"/>
      <c r="AZ31" s="309"/>
      <c r="BA31" s="309"/>
      <c r="BB31" s="309"/>
      <c r="BC31" s="309"/>
      <c r="BD31" s="309"/>
      <c r="BE31" s="309"/>
      <c r="BF31" s="309"/>
      <c r="BG31" s="309"/>
      <c r="BH31" s="309"/>
      <c r="BI31" s="309"/>
      <c r="BJ31" s="309"/>
    </row>
    <row r="32" spans="1:62" s="298" customFormat="1" x14ac:dyDescent="0.25">
      <c r="A32" s="485" t="s">
        <v>1102</v>
      </c>
      <c r="B32" s="577">
        <v>0</v>
      </c>
      <c r="C32" s="577">
        <v>0</v>
      </c>
      <c r="D32" s="588">
        <v>0</v>
      </c>
      <c r="E32" s="577">
        <v>0</v>
      </c>
      <c r="F32" s="578">
        <f t="shared" si="0"/>
        <v>0</v>
      </c>
      <c r="G32" s="578">
        <v>0</v>
      </c>
      <c r="H32" s="578">
        <v>0</v>
      </c>
      <c r="I32" s="578">
        <v>0</v>
      </c>
      <c r="J32" s="577">
        <v>0</v>
      </c>
      <c r="K32" s="577">
        <f t="shared" si="1"/>
        <v>0</v>
      </c>
      <c r="L32" s="577">
        <f t="shared" si="2"/>
        <v>0</v>
      </c>
      <c r="M32" s="578">
        <v>0</v>
      </c>
      <c r="N32" s="369"/>
      <c r="O32" s="369"/>
      <c r="P32" s="369"/>
      <c r="Q32" s="369"/>
      <c r="R32" s="369"/>
      <c r="S32" s="369"/>
      <c r="T32" s="309"/>
      <c r="U32" s="309"/>
      <c r="V32" s="309"/>
      <c r="W32" s="309"/>
      <c r="X32" s="309"/>
      <c r="Y32" s="309"/>
      <c r="Z32" s="309"/>
      <c r="AA32" s="309"/>
      <c r="AB32" s="309"/>
      <c r="AC32" s="309"/>
      <c r="AD32" s="309"/>
      <c r="AE32" s="309"/>
      <c r="AF32" s="309"/>
      <c r="AG32" s="309"/>
      <c r="AH32" s="309"/>
      <c r="AI32" s="309"/>
      <c r="AJ32" s="309"/>
      <c r="AK32" s="309"/>
      <c r="AL32" s="309"/>
      <c r="AM32" s="309"/>
      <c r="AN32" s="309"/>
      <c r="AO32" s="309"/>
      <c r="AP32" s="309"/>
      <c r="AQ32" s="309"/>
      <c r="AR32" s="309"/>
      <c r="AS32" s="309"/>
      <c r="AT32" s="309"/>
      <c r="AU32" s="309"/>
      <c r="AV32" s="309"/>
      <c r="AW32" s="309"/>
      <c r="AX32" s="309"/>
      <c r="AY32" s="309"/>
      <c r="AZ32" s="309"/>
      <c r="BA32" s="309"/>
      <c r="BB32" s="309"/>
      <c r="BC32" s="309"/>
      <c r="BD32" s="309"/>
      <c r="BE32" s="309"/>
      <c r="BF32" s="309"/>
      <c r="BG32" s="309"/>
      <c r="BH32" s="309"/>
      <c r="BI32" s="309"/>
      <c r="BJ32" s="309"/>
    </row>
    <row r="33" spans="1:62" s="298" customFormat="1" x14ac:dyDescent="0.25">
      <c r="A33" s="485" t="s">
        <v>925</v>
      </c>
      <c r="B33" s="577">
        <v>0</v>
      </c>
      <c r="C33" s="577">
        <v>0</v>
      </c>
      <c r="D33" s="588">
        <v>0</v>
      </c>
      <c r="E33" s="577">
        <v>0</v>
      </c>
      <c r="F33" s="578">
        <f t="shared" si="0"/>
        <v>0</v>
      </c>
      <c r="G33" s="578">
        <v>0</v>
      </c>
      <c r="H33" s="578">
        <v>0</v>
      </c>
      <c r="I33" s="578">
        <v>0</v>
      </c>
      <c r="J33" s="577">
        <v>0</v>
      </c>
      <c r="K33" s="577">
        <f t="shared" si="1"/>
        <v>0</v>
      </c>
      <c r="L33" s="577">
        <f t="shared" si="2"/>
        <v>0</v>
      </c>
      <c r="M33" s="578">
        <v>0</v>
      </c>
      <c r="N33" s="369"/>
      <c r="O33" s="369"/>
      <c r="P33" s="369"/>
      <c r="Q33" s="369"/>
      <c r="R33" s="369"/>
      <c r="S33" s="369"/>
      <c r="T33" s="309"/>
      <c r="U33" s="309"/>
      <c r="V33" s="309"/>
      <c r="W33" s="309"/>
      <c r="X33" s="309"/>
      <c r="Y33" s="309"/>
      <c r="Z33" s="309"/>
      <c r="AA33" s="309"/>
      <c r="AB33" s="309"/>
      <c r="AC33" s="309"/>
      <c r="AD33" s="309"/>
      <c r="AE33" s="309"/>
      <c r="AF33" s="309"/>
      <c r="AG33" s="309"/>
      <c r="AH33" s="309"/>
      <c r="AI33" s="309"/>
      <c r="AJ33" s="309"/>
      <c r="AK33" s="309"/>
      <c r="AL33" s="309"/>
      <c r="AM33" s="309"/>
      <c r="AN33" s="309"/>
      <c r="AO33" s="309"/>
      <c r="AP33" s="309"/>
      <c r="AQ33" s="309"/>
      <c r="AR33" s="309"/>
      <c r="AS33" s="309"/>
      <c r="AT33" s="309"/>
      <c r="AU33" s="309"/>
      <c r="AV33" s="309"/>
      <c r="AW33" s="309"/>
      <c r="AX33" s="309"/>
      <c r="AY33" s="309"/>
      <c r="AZ33" s="309"/>
      <c r="BA33" s="309"/>
      <c r="BB33" s="309"/>
      <c r="BC33" s="309"/>
      <c r="BD33" s="309"/>
      <c r="BE33" s="309"/>
      <c r="BF33" s="309"/>
      <c r="BG33" s="309"/>
      <c r="BH33" s="309"/>
      <c r="BI33" s="309"/>
      <c r="BJ33" s="309"/>
    </row>
    <row r="34" spans="1:62" s="298" customFormat="1" x14ac:dyDescent="0.25">
      <c r="A34" s="485" t="s">
        <v>926</v>
      </c>
      <c r="B34" s="577">
        <v>0</v>
      </c>
      <c r="C34" s="577">
        <v>0</v>
      </c>
      <c r="D34" s="588">
        <v>0</v>
      </c>
      <c r="E34" s="577">
        <v>0</v>
      </c>
      <c r="F34" s="578">
        <f t="shared" si="0"/>
        <v>0</v>
      </c>
      <c r="G34" s="578">
        <v>0</v>
      </c>
      <c r="H34" s="578">
        <v>0</v>
      </c>
      <c r="I34" s="578">
        <v>0</v>
      </c>
      <c r="J34" s="577">
        <v>0</v>
      </c>
      <c r="K34" s="577">
        <f t="shared" si="1"/>
        <v>0</v>
      </c>
      <c r="L34" s="577">
        <f t="shared" si="2"/>
        <v>0</v>
      </c>
      <c r="M34" s="578">
        <v>0</v>
      </c>
      <c r="N34" s="369"/>
      <c r="O34" s="369"/>
      <c r="P34" s="369"/>
      <c r="Q34" s="369"/>
      <c r="R34" s="369"/>
      <c r="S34" s="369"/>
      <c r="T34" s="309"/>
      <c r="U34" s="309"/>
      <c r="V34" s="309"/>
      <c r="W34" s="309"/>
      <c r="X34" s="309"/>
      <c r="Y34" s="309"/>
      <c r="Z34" s="309"/>
      <c r="AA34" s="309"/>
      <c r="AB34" s="309"/>
      <c r="AC34" s="309"/>
      <c r="AD34" s="309"/>
      <c r="AE34" s="309"/>
      <c r="AF34" s="309"/>
      <c r="AG34" s="309"/>
      <c r="AH34" s="309"/>
      <c r="AI34" s="309"/>
      <c r="AJ34" s="309"/>
      <c r="AK34" s="309"/>
      <c r="AL34" s="309"/>
      <c r="AM34" s="309"/>
      <c r="AN34" s="309"/>
      <c r="AO34" s="309"/>
      <c r="AP34" s="309"/>
      <c r="AQ34" s="309"/>
      <c r="AR34" s="309"/>
      <c r="AS34" s="309"/>
      <c r="AT34" s="309"/>
      <c r="AU34" s="309"/>
      <c r="AV34" s="309"/>
      <c r="AW34" s="309"/>
      <c r="AX34" s="309"/>
      <c r="AY34" s="309"/>
      <c r="AZ34" s="309"/>
      <c r="BA34" s="309"/>
      <c r="BB34" s="309"/>
      <c r="BC34" s="309"/>
      <c r="BD34" s="309"/>
      <c r="BE34" s="309"/>
      <c r="BF34" s="309"/>
      <c r="BG34" s="309"/>
      <c r="BH34" s="309"/>
      <c r="BI34" s="309"/>
      <c r="BJ34" s="309"/>
    </row>
    <row r="35" spans="1:62" s="298" customFormat="1" x14ac:dyDescent="0.25">
      <c r="A35" s="485" t="s">
        <v>927</v>
      </c>
      <c r="B35" s="577">
        <v>0</v>
      </c>
      <c r="C35" s="577">
        <v>0</v>
      </c>
      <c r="D35" s="588">
        <v>0</v>
      </c>
      <c r="E35" s="577">
        <v>0</v>
      </c>
      <c r="F35" s="578">
        <f t="shared" si="0"/>
        <v>0</v>
      </c>
      <c r="G35" s="578">
        <v>0</v>
      </c>
      <c r="H35" s="578">
        <v>0</v>
      </c>
      <c r="I35" s="578">
        <v>0</v>
      </c>
      <c r="J35" s="577">
        <v>0</v>
      </c>
      <c r="K35" s="577">
        <f t="shared" si="1"/>
        <v>0</v>
      </c>
      <c r="L35" s="577">
        <f t="shared" si="2"/>
        <v>0</v>
      </c>
      <c r="M35" s="578">
        <v>0</v>
      </c>
      <c r="N35" s="369"/>
      <c r="O35" s="369"/>
      <c r="P35" s="369"/>
      <c r="Q35" s="369"/>
      <c r="R35" s="369"/>
      <c r="S35" s="369"/>
      <c r="T35" s="309"/>
      <c r="U35" s="309"/>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309"/>
      <c r="BC35" s="309"/>
      <c r="BD35" s="309"/>
      <c r="BE35" s="309"/>
      <c r="BF35" s="309"/>
      <c r="BG35" s="309"/>
      <c r="BH35" s="309"/>
      <c r="BI35" s="309"/>
      <c r="BJ35" s="309"/>
    </row>
    <row r="36" spans="1:62" s="298" customFormat="1" x14ac:dyDescent="0.25">
      <c r="A36" s="485" t="s">
        <v>928</v>
      </c>
      <c r="B36" s="577">
        <v>0</v>
      </c>
      <c r="C36" s="577">
        <v>0</v>
      </c>
      <c r="D36" s="588">
        <v>0</v>
      </c>
      <c r="E36" s="577">
        <v>0</v>
      </c>
      <c r="F36" s="578">
        <f t="shared" si="0"/>
        <v>0</v>
      </c>
      <c r="G36" s="578">
        <v>0</v>
      </c>
      <c r="H36" s="578">
        <v>0</v>
      </c>
      <c r="I36" s="578">
        <v>0</v>
      </c>
      <c r="J36" s="577">
        <v>0</v>
      </c>
      <c r="K36" s="577">
        <f t="shared" si="1"/>
        <v>0</v>
      </c>
      <c r="L36" s="577">
        <f t="shared" si="2"/>
        <v>0</v>
      </c>
      <c r="M36" s="578">
        <v>0</v>
      </c>
      <c r="N36" s="369"/>
      <c r="O36" s="369"/>
      <c r="P36" s="369"/>
      <c r="Q36" s="369"/>
      <c r="R36" s="369"/>
      <c r="S36" s="369"/>
      <c r="T36" s="309"/>
      <c r="U36" s="309"/>
      <c r="V36" s="309"/>
      <c r="W36" s="309"/>
      <c r="X36" s="309"/>
      <c r="Y36" s="309"/>
      <c r="Z36" s="309"/>
      <c r="AA36" s="309"/>
      <c r="AB36" s="309"/>
      <c r="AC36" s="309"/>
      <c r="AD36" s="309"/>
      <c r="AE36" s="309"/>
      <c r="AF36" s="309"/>
      <c r="AG36" s="309"/>
      <c r="AH36" s="309"/>
      <c r="AI36" s="309"/>
      <c r="AJ36" s="309"/>
      <c r="AK36" s="309"/>
      <c r="AL36" s="309"/>
      <c r="AM36" s="309"/>
      <c r="AN36" s="309"/>
      <c r="AO36" s="309"/>
      <c r="AP36" s="309"/>
      <c r="AQ36" s="309"/>
      <c r="AR36" s="309"/>
      <c r="AS36" s="309"/>
      <c r="AT36" s="309"/>
      <c r="AU36" s="309"/>
      <c r="AV36" s="309"/>
      <c r="AW36" s="309"/>
      <c r="AX36" s="309"/>
      <c r="AY36" s="309"/>
      <c r="AZ36" s="309"/>
      <c r="BA36" s="309"/>
      <c r="BB36" s="309"/>
      <c r="BC36" s="309"/>
      <c r="BD36" s="309"/>
      <c r="BE36" s="309"/>
      <c r="BF36" s="309"/>
      <c r="BG36" s="309"/>
      <c r="BH36" s="309"/>
      <c r="BI36" s="309"/>
      <c r="BJ36" s="309"/>
    </row>
    <row r="37" spans="1:62" s="298" customFormat="1" x14ac:dyDescent="0.25">
      <c r="A37" s="485" t="s">
        <v>929</v>
      </c>
      <c r="B37" s="577">
        <v>0</v>
      </c>
      <c r="C37" s="577">
        <v>0</v>
      </c>
      <c r="D37" s="588">
        <v>0</v>
      </c>
      <c r="E37" s="577">
        <v>0</v>
      </c>
      <c r="F37" s="578">
        <f t="shared" si="0"/>
        <v>0</v>
      </c>
      <c r="G37" s="578">
        <v>0</v>
      </c>
      <c r="H37" s="578">
        <v>0</v>
      </c>
      <c r="I37" s="578">
        <v>0</v>
      </c>
      <c r="J37" s="577">
        <v>0</v>
      </c>
      <c r="K37" s="577">
        <f t="shared" si="1"/>
        <v>0</v>
      </c>
      <c r="L37" s="577">
        <f t="shared" si="2"/>
        <v>0</v>
      </c>
      <c r="M37" s="578">
        <v>0</v>
      </c>
      <c r="N37" s="369"/>
      <c r="O37" s="369"/>
      <c r="P37" s="369"/>
      <c r="Q37" s="369"/>
      <c r="R37" s="369"/>
      <c r="S37" s="369"/>
      <c r="T37" s="309"/>
      <c r="U37" s="309"/>
      <c r="V37" s="309"/>
      <c r="W37" s="309"/>
      <c r="X37" s="309"/>
      <c r="Y37" s="309"/>
      <c r="Z37" s="309"/>
      <c r="AA37" s="309"/>
      <c r="AB37" s="309"/>
      <c r="AC37" s="309"/>
      <c r="AD37" s="309"/>
      <c r="AE37" s="309"/>
      <c r="AF37" s="309"/>
      <c r="AG37" s="309"/>
      <c r="AH37" s="309"/>
      <c r="AI37" s="309"/>
      <c r="AJ37" s="309"/>
      <c r="AK37" s="309"/>
      <c r="AL37" s="309"/>
      <c r="AM37" s="309"/>
      <c r="AN37" s="309"/>
      <c r="AO37" s="309"/>
      <c r="AP37" s="309"/>
      <c r="AQ37" s="309"/>
      <c r="AR37" s="309"/>
      <c r="AS37" s="309"/>
      <c r="AT37" s="309"/>
      <c r="AU37" s="309"/>
      <c r="AV37" s="309"/>
      <c r="AW37" s="309"/>
      <c r="AX37" s="309"/>
      <c r="AY37" s="309"/>
      <c r="AZ37" s="309"/>
      <c r="BA37" s="309"/>
      <c r="BB37" s="309"/>
      <c r="BC37" s="309"/>
      <c r="BD37" s="309"/>
      <c r="BE37" s="309"/>
      <c r="BF37" s="309"/>
      <c r="BG37" s="309"/>
      <c r="BH37" s="309"/>
      <c r="BI37" s="309"/>
      <c r="BJ37" s="309"/>
    </row>
    <row r="38" spans="1:62" s="298" customFormat="1" x14ac:dyDescent="0.25">
      <c r="A38" s="485" t="s">
        <v>930</v>
      </c>
      <c r="B38" s="577">
        <v>0</v>
      </c>
      <c r="C38" s="577">
        <v>0</v>
      </c>
      <c r="D38" s="588">
        <v>0</v>
      </c>
      <c r="E38" s="577">
        <v>0</v>
      </c>
      <c r="F38" s="578">
        <f t="shared" si="0"/>
        <v>0</v>
      </c>
      <c r="G38" s="578">
        <v>0</v>
      </c>
      <c r="H38" s="578">
        <v>0</v>
      </c>
      <c r="I38" s="578">
        <v>0</v>
      </c>
      <c r="J38" s="577">
        <v>0</v>
      </c>
      <c r="K38" s="577">
        <f t="shared" si="1"/>
        <v>0</v>
      </c>
      <c r="L38" s="577">
        <f t="shared" si="2"/>
        <v>0</v>
      </c>
      <c r="M38" s="578">
        <v>0</v>
      </c>
      <c r="N38" s="369"/>
      <c r="O38" s="369"/>
      <c r="P38" s="369"/>
      <c r="Q38" s="369"/>
      <c r="R38" s="369"/>
      <c r="S38" s="369"/>
      <c r="T38" s="309"/>
      <c r="U38" s="309"/>
      <c r="V38" s="309"/>
      <c r="W38" s="309"/>
      <c r="X38" s="309"/>
      <c r="Y38" s="309"/>
      <c r="Z38" s="309"/>
      <c r="AA38" s="309"/>
      <c r="AB38" s="309"/>
      <c r="AC38" s="309"/>
      <c r="AD38" s="309"/>
      <c r="AE38" s="309"/>
      <c r="AF38" s="309"/>
      <c r="AG38" s="309"/>
      <c r="AH38" s="309"/>
      <c r="AI38" s="309"/>
      <c r="AJ38" s="309"/>
      <c r="AK38" s="309"/>
      <c r="AL38" s="309"/>
      <c r="AM38" s="309"/>
      <c r="AN38" s="309"/>
      <c r="AO38" s="309"/>
      <c r="AP38" s="309"/>
      <c r="AQ38" s="309"/>
      <c r="AR38" s="309"/>
      <c r="AS38" s="309"/>
      <c r="AT38" s="309"/>
      <c r="AU38" s="309"/>
      <c r="AV38" s="309"/>
      <c r="AW38" s="309"/>
      <c r="AX38" s="309"/>
      <c r="AY38" s="309"/>
      <c r="AZ38" s="309"/>
      <c r="BA38" s="309"/>
      <c r="BB38" s="309"/>
      <c r="BC38" s="309"/>
      <c r="BD38" s="309"/>
      <c r="BE38" s="309"/>
      <c r="BF38" s="309"/>
      <c r="BG38" s="309"/>
      <c r="BH38" s="309"/>
      <c r="BI38" s="309"/>
      <c r="BJ38" s="309"/>
    </row>
    <row r="39" spans="1:62" s="298" customFormat="1" x14ac:dyDescent="0.25">
      <c r="A39" s="485" t="s">
        <v>931</v>
      </c>
      <c r="B39" s="577">
        <v>0</v>
      </c>
      <c r="C39" s="577">
        <v>0</v>
      </c>
      <c r="D39" s="588">
        <v>0</v>
      </c>
      <c r="E39" s="577">
        <v>0</v>
      </c>
      <c r="F39" s="578">
        <f t="shared" si="0"/>
        <v>0</v>
      </c>
      <c r="G39" s="578">
        <v>0</v>
      </c>
      <c r="H39" s="578">
        <v>0</v>
      </c>
      <c r="I39" s="578">
        <v>0</v>
      </c>
      <c r="J39" s="577">
        <v>0</v>
      </c>
      <c r="K39" s="577">
        <f t="shared" si="1"/>
        <v>0</v>
      </c>
      <c r="L39" s="577">
        <f t="shared" si="2"/>
        <v>0</v>
      </c>
      <c r="M39" s="578">
        <v>0</v>
      </c>
      <c r="N39" s="369"/>
      <c r="O39" s="369"/>
      <c r="P39" s="369"/>
      <c r="Q39" s="369"/>
      <c r="R39" s="369"/>
      <c r="S39" s="369"/>
      <c r="T39" s="309"/>
      <c r="U39" s="309"/>
      <c r="V39" s="309"/>
      <c r="W39" s="309"/>
      <c r="X39" s="309"/>
      <c r="Y39" s="309"/>
      <c r="Z39" s="309"/>
      <c r="AA39" s="309"/>
      <c r="AB39" s="309"/>
      <c r="AC39" s="309"/>
      <c r="AD39" s="309"/>
      <c r="AE39" s="309"/>
      <c r="AF39" s="309"/>
      <c r="AG39" s="309"/>
      <c r="AH39" s="309"/>
      <c r="AI39" s="309"/>
      <c r="AJ39" s="309"/>
      <c r="AK39" s="309"/>
      <c r="AL39" s="309"/>
      <c r="AM39" s="309"/>
      <c r="AN39" s="309"/>
      <c r="AO39" s="309"/>
      <c r="AP39" s="309"/>
      <c r="AQ39" s="309"/>
      <c r="AR39" s="309"/>
      <c r="AS39" s="309"/>
      <c r="AT39" s="309"/>
      <c r="AU39" s="309"/>
      <c r="AV39" s="309"/>
      <c r="AW39" s="309"/>
      <c r="AX39" s="309"/>
      <c r="AY39" s="309"/>
      <c r="AZ39" s="309"/>
      <c r="BA39" s="309"/>
      <c r="BB39" s="309"/>
      <c r="BC39" s="309"/>
      <c r="BD39" s="309"/>
      <c r="BE39" s="309"/>
      <c r="BF39" s="309"/>
      <c r="BG39" s="309"/>
      <c r="BH39" s="309"/>
      <c r="BI39" s="309"/>
      <c r="BJ39" s="309"/>
    </row>
    <row r="40" spans="1:62" s="298" customFormat="1" x14ac:dyDescent="0.25">
      <c r="A40" s="485" t="s">
        <v>932</v>
      </c>
      <c r="B40" s="577">
        <v>330412324</v>
      </c>
      <c r="C40" s="577">
        <v>0</v>
      </c>
      <c r="D40" s="588">
        <v>0</v>
      </c>
      <c r="E40" s="577">
        <v>0</v>
      </c>
      <c r="F40" s="578">
        <f>B40+C40-D40</f>
        <v>330412324</v>
      </c>
      <c r="G40" s="578">
        <v>330412324</v>
      </c>
      <c r="H40" s="578">
        <v>0</v>
      </c>
      <c r="I40" s="578">
        <v>0</v>
      </c>
      <c r="J40" s="577">
        <v>0</v>
      </c>
      <c r="K40" s="577">
        <f t="shared" si="1"/>
        <v>330412324</v>
      </c>
      <c r="L40" s="577">
        <f t="shared" si="2"/>
        <v>0</v>
      </c>
      <c r="M40" s="578">
        <v>0</v>
      </c>
      <c r="N40" s="369"/>
      <c r="O40" s="369"/>
      <c r="P40" s="369"/>
      <c r="Q40" s="369"/>
      <c r="R40" s="369"/>
      <c r="S40" s="36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09"/>
      <c r="AR40" s="309"/>
      <c r="AS40" s="309"/>
      <c r="AT40" s="309"/>
      <c r="AU40" s="309"/>
      <c r="AV40" s="309"/>
      <c r="AW40" s="309"/>
      <c r="AX40" s="309"/>
      <c r="AY40" s="309"/>
      <c r="AZ40" s="309"/>
      <c r="BA40" s="309"/>
      <c r="BB40" s="309"/>
      <c r="BC40" s="309"/>
      <c r="BD40" s="309"/>
      <c r="BE40" s="309"/>
      <c r="BF40" s="309"/>
      <c r="BG40" s="309"/>
      <c r="BH40" s="309"/>
      <c r="BI40" s="309"/>
      <c r="BJ40" s="309"/>
    </row>
    <row r="41" spans="1:62" s="298" customFormat="1" x14ac:dyDescent="0.25">
      <c r="A41" s="485" t="s">
        <v>1103</v>
      </c>
      <c r="B41" s="577">
        <v>3557807016</v>
      </c>
      <c r="C41" s="577">
        <v>69527889</v>
      </c>
      <c r="D41" s="587">
        <v>25500000</v>
      </c>
      <c r="E41" s="577">
        <v>0</v>
      </c>
      <c r="F41" s="578">
        <f>B41+C41-D41</f>
        <v>3601834905</v>
      </c>
      <c r="G41" s="578">
        <v>0</v>
      </c>
      <c r="H41" s="578">
        <v>0</v>
      </c>
      <c r="I41" s="578">
        <v>0</v>
      </c>
      <c r="J41" s="577">
        <v>0</v>
      </c>
      <c r="K41" s="577">
        <v>0</v>
      </c>
      <c r="L41" s="577">
        <f>F41-K41</f>
        <v>3601834905</v>
      </c>
      <c r="M41" s="578">
        <v>2970198001</v>
      </c>
      <c r="N41" s="369"/>
      <c r="O41" s="369"/>
      <c r="P41" s="369"/>
      <c r="Q41" s="369"/>
      <c r="R41" s="369"/>
      <c r="S41" s="369"/>
      <c r="T41" s="309"/>
      <c r="U41" s="309"/>
      <c r="V41" s="309"/>
      <c r="W41" s="309"/>
      <c r="X41" s="309"/>
      <c r="Y41" s="309"/>
      <c r="Z41" s="309"/>
      <c r="AA41" s="309"/>
      <c r="AB41" s="309"/>
      <c r="AC41" s="309"/>
      <c r="AD41" s="309"/>
      <c r="AE41" s="309"/>
      <c r="AF41" s="309"/>
      <c r="AG41" s="309"/>
      <c r="AH41" s="309"/>
      <c r="AI41" s="309"/>
      <c r="AJ41" s="309"/>
      <c r="AK41" s="309"/>
      <c r="AL41" s="309"/>
      <c r="AM41" s="309"/>
      <c r="AN41" s="309"/>
      <c r="AO41" s="309"/>
      <c r="AP41" s="309"/>
      <c r="AQ41" s="309"/>
      <c r="AR41" s="309"/>
      <c r="AS41" s="309"/>
      <c r="AT41" s="309"/>
      <c r="AU41" s="309"/>
      <c r="AV41" s="309"/>
      <c r="AW41" s="309"/>
      <c r="AX41" s="309"/>
      <c r="AY41" s="309"/>
      <c r="AZ41" s="309"/>
      <c r="BA41" s="309"/>
      <c r="BB41" s="309"/>
      <c r="BC41" s="309"/>
      <c r="BD41" s="309"/>
      <c r="BE41" s="309"/>
      <c r="BF41" s="309"/>
      <c r="BG41" s="309"/>
      <c r="BH41" s="309"/>
      <c r="BI41" s="309"/>
      <c r="BJ41" s="309"/>
    </row>
    <row r="42" spans="1:62" s="298" customFormat="1" x14ac:dyDescent="0.25">
      <c r="A42" s="485" t="s">
        <v>933</v>
      </c>
      <c r="B42" s="577">
        <v>0</v>
      </c>
      <c r="C42" s="589">
        <v>0</v>
      </c>
      <c r="D42" s="588">
        <v>0</v>
      </c>
      <c r="E42" s="577">
        <v>0</v>
      </c>
      <c r="F42" s="578">
        <f>B42+C42-D42</f>
        <v>0</v>
      </c>
      <c r="G42" s="578">
        <v>0</v>
      </c>
      <c r="H42" s="578">
        <v>0</v>
      </c>
      <c r="I42" s="578">
        <v>0</v>
      </c>
      <c r="J42" s="577">
        <v>0</v>
      </c>
      <c r="K42" s="577">
        <v>0</v>
      </c>
      <c r="L42" s="577">
        <f>F42-K42</f>
        <v>0</v>
      </c>
      <c r="M42" s="578">
        <v>0</v>
      </c>
      <c r="N42" s="369"/>
      <c r="O42" s="369"/>
      <c r="P42" s="369"/>
      <c r="Q42" s="369"/>
      <c r="R42" s="369"/>
      <c r="S42" s="36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09"/>
      <c r="BF42" s="309"/>
      <c r="BG42" s="309"/>
      <c r="BH42" s="309"/>
      <c r="BI42" s="309"/>
      <c r="BJ42" s="309"/>
    </row>
    <row r="43" spans="1:62" s="298" customFormat="1" x14ac:dyDescent="0.25">
      <c r="A43" s="485" t="s">
        <v>934</v>
      </c>
      <c r="B43" s="577">
        <v>85303230642</v>
      </c>
      <c r="C43" s="577">
        <v>5290074148</v>
      </c>
      <c r="D43" s="587">
        <v>0</v>
      </c>
      <c r="E43" s="577">
        <v>0</v>
      </c>
      <c r="F43" s="578">
        <f>B43+C43-D43</f>
        <v>90593304790</v>
      </c>
      <c r="G43" s="578">
        <v>0</v>
      </c>
      <c r="H43" s="578">
        <v>0</v>
      </c>
      <c r="I43" s="577">
        <v>0</v>
      </c>
      <c r="J43" s="577">
        <v>0</v>
      </c>
      <c r="K43" s="577">
        <v>0</v>
      </c>
      <c r="L43" s="577">
        <f>F43-K43</f>
        <v>90593304790</v>
      </c>
      <c r="M43" s="578">
        <v>139466696330</v>
      </c>
      <c r="N43" s="369"/>
      <c r="O43" s="369"/>
      <c r="P43" s="369"/>
      <c r="Q43" s="369"/>
      <c r="R43" s="369"/>
      <c r="S43" s="369"/>
      <c r="T43" s="309"/>
      <c r="U43" s="309"/>
      <c r="V43" s="309"/>
      <c r="W43" s="309"/>
      <c r="X43" s="309"/>
      <c r="Y43" s="309"/>
      <c r="Z43" s="309"/>
      <c r="AA43" s="309"/>
      <c r="AB43" s="309"/>
      <c r="AC43" s="309"/>
      <c r="AD43" s="309"/>
      <c r="AE43" s="309"/>
      <c r="AF43" s="309"/>
      <c r="AG43" s="309"/>
      <c r="AH43" s="309"/>
      <c r="AI43" s="309"/>
      <c r="AJ43" s="309"/>
      <c r="AK43" s="309"/>
      <c r="AL43" s="309"/>
      <c r="AM43" s="309"/>
      <c r="AN43" s="309"/>
      <c r="AO43" s="309"/>
      <c r="AP43" s="309"/>
      <c r="AQ43" s="309"/>
      <c r="AR43" s="309"/>
      <c r="AS43" s="309"/>
      <c r="AT43" s="309"/>
      <c r="AU43" s="309"/>
      <c r="AV43" s="309"/>
      <c r="AW43" s="309"/>
      <c r="AX43" s="309"/>
      <c r="AY43" s="309"/>
      <c r="AZ43" s="309"/>
      <c r="BA43" s="309"/>
      <c r="BB43" s="309"/>
      <c r="BC43" s="309"/>
      <c r="BD43" s="309"/>
      <c r="BE43" s="309"/>
      <c r="BF43" s="309"/>
      <c r="BG43" s="309"/>
      <c r="BH43" s="309"/>
      <c r="BI43" s="309"/>
      <c r="BJ43" s="309"/>
    </row>
    <row r="44" spans="1:62" s="298" customFormat="1" x14ac:dyDescent="0.25">
      <c r="A44" s="486" t="s">
        <v>261</v>
      </c>
      <c r="B44" s="579">
        <f t="shared" ref="B44:M44" si="3">SUM(B17:B43)</f>
        <v>198590850930.57037</v>
      </c>
      <c r="C44" s="579">
        <f t="shared" si="3"/>
        <v>5618802424.6400003</v>
      </c>
      <c r="D44" s="579">
        <f t="shared" si="3"/>
        <v>2034888786</v>
      </c>
      <c r="E44" s="579">
        <f t="shared" si="3"/>
        <v>0</v>
      </c>
      <c r="F44" s="579">
        <f t="shared" si="3"/>
        <v>202174764569.21039</v>
      </c>
      <c r="G44" s="579">
        <f t="shared" si="3"/>
        <v>80007638605.28476</v>
      </c>
      <c r="H44" s="579">
        <f t="shared" si="3"/>
        <v>1980336207</v>
      </c>
      <c r="I44" s="579">
        <f t="shared" si="3"/>
        <v>1907819930</v>
      </c>
      <c r="J44" s="579">
        <f t="shared" si="3"/>
        <v>0</v>
      </c>
      <c r="K44" s="579">
        <f t="shared" si="3"/>
        <v>80080154882.28476</v>
      </c>
      <c r="L44" s="579">
        <f t="shared" si="3"/>
        <v>122094609686.92563</v>
      </c>
      <c r="M44" s="579">
        <f t="shared" si="3"/>
        <v>177051468861</v>
      </c>
      <c r="N44" s="369"/>
      <c r="O44" s="369"/>
      <c r="P44" s="369"/>
      <c r="Q44" s="369"/>
      <c r="R44" s="369"/>
      <c r="S44" s="369"/>
      <c r="T44" s="309"/>
      <c r="U44" s="309"/>
      <c r="V44" s="309"/>
      <c r="W44" s="309"/>
      <c r="X44" s="309"/>
      <c r="Y44" s="309"/>
      <c r="Z44" s="309"/>
      <c r="AA44" s="309"/>
      <c r="AB44" s="309"/>
      <c r="AC44" s="309"/>
      <c r="AD44" s="309"/>
      <c r="AE44" s="309"/>
      <c r="AF44" s="309"/>
      <c r="AG44" s="309"/>
      <c r="AH44" s="309"/>
      <c r="AI44" s="309"/>
      <c r="AJ44" s="309"/>
      <c r="AK44" s="309"/>
      <c r="AL44" s="309"/>
      <c r="AM44" s="309"/>
      <c r="AN44" s="309"/>
      <c r="AO44" s="309"/>
      <c r="AP44" s="309"/>
      <c r="AQ44" s="309"/>
      <c r="AR44" s="309"/>
      <c r="AS44" s="309"/>
      <c r="AT44" s="309"/>
      <c r="AU44" s="309"/>
      <c r="AV44" s="309"/>
      <c r="AW44" s="309"/>
      <c r="AX44" s="309"/>
      <c r="AY44" s="309"/>
      <c r="AZ44" s="309"/>
      <c r="BA44" s="309"/>
      <c r="BB44" s="309"/>
      <c r="BC44" s="309"/>
      <c r="BD44" s="309"/>
      <c r="BE44" s="309"/>
      <c r="BF44" s="309"/>
      <c r="BG44" s="309"/>
      <c r="BH44" s="309"/>
      <c r="BI44" s="309"/>
      <c r="BJ44" s="309"/>
    </row>
    <row r="45" spans="1:62" s="298" customFormat="1" x14ac:dyDescent="0.25">
      <c r="A45" s="309"/>
      <c r="B45" s="454"/>
      <c r="C45" s="454"/>
      <c r="D45" s="454"/>
      <c r="E45" s="454"/>
      <c r="F45" s="454"/>
      <c r="G45" s="454"/>
      <c r="H45" s="454"/>
      <c r="I45" s="454"/>
      <c r="J45" s="454"/>
      <c r="K45" s="454"/>
      <c r="L45" s="454"/>
      <c r="M45" s="454"/>
      <c r="N45" s="309"/>
      <c r="O45" s="309"/>
      <c r="P45" s="309"/>
      <c r="Q45" s="309"/>
      <c r="R45" s="309"/>
      <c r="S45" s="309"/>
      <c r="T45" s="309"/>
      <c r="U45" s="309"/>
      <c r="V45" s="309"/>
      <c r="W45" s="309"/>
      <c r="X45" s="309"/>
      <c r="Y45" s="309"/>
      <c r="Z45" s="309"/>
      <c r="AA45" s="309"/>
      <c r="AB45" s="309"/>
      <c r="AC45" s="309"/>
      <c r="AD45" s="309"/>
    </row>
    <row r="46" spans="1:62" s="298" customFormat="1" x14ac:dyDescent="0.25">
      <c r="A46" s="487" t="s">
        <v>935</v>
      </c>
      <c r="B46" s="580">
        <v>194490475572</v>
      </c>
      <c r="C46" s="580">
        <v>0</v>
      </c>
      <c r="D46" s="580">
        <v>54518850687</v>
      </c>
      <c r="E46" s="580">
        <v>0</v>
      </c>
      <c r="F46" s="580">
        <f>B46+C46-D46</f>
        <v>139971624885</v>
      </c>
      <c r="G46" s="580">
        <v>0</v>
      </c>
      <c r="H46" s="580">
        <v>0</v>
      </c>
      <c r="I46" s="580">
        <v>0</v>
      </c>
      <c r="J46" s="580">
        <v>0</v>
      </c>
      <c r="K46" s="580">
        <v>0</v>
      </c>
      <c r="L46" s="580">
        <f>F46-K46</f>
        <v>139971624885</v>
      </c>
      <c r="M46" s="580">
        <v>261134624858</v>
      </c>
      <c r="N46" s="369"/>
      <c r="O46" s="369"/>
      <c r="P46" s="369"/>
      <c r="Q46" s="369"/>
      <c r="R46" s="369"/>
      <c r="S46" s="369"/>
      <c r="T46" s="309"/>
      <c r="U46" s="309"/>
      <c r="V46" s="309"/>
      <c r="W46" s="309"/>
      <c r="X46" s="309"/>
      <c r="Y46" s="309"/>
      <c r="Z46" s="309"/>
      <c r="AA46" s="309"/>
      <c r="AB46" s="309"/>
      <c r="AC46" s="309"/>
      <c r="AD46" s="309"/>
      <c r="AE46" s="309"/>
      <c r="AF46" s="309"/>
      <c r="AG46" s="309"/>
      <c r="AH46" s="309"/>
      <c r="AI46" s="309"/>
      <c r="AJ46" s="309"/>
      <c r="AK46" s="309"/>
      <c r="AL46" s="309"/>
      <c r="AM46" s="309"/>
      <c r="AN46" s="309"/>
      <c r="AO46" s="309"/>
      <c r="AP46" s="309"/>
      <c r="AQ46" s="309"/>
      <c r="AR46" s="309"/>
      <c r="AS46" s="309"/>
      <c r="AT46" s="309"/>
      <c r="AU46" s="309"/>
      <c r="AV46" s="309"/>
      <c r="AW46" s="309"/>
      <c r="AX46" s="309"/>
      <c r="AY46" s="309"/>
      <c r="AZ46" s="309"/>
      <c r="BA46" s="309"/>
      <c r="BB46" s="309"/>
      <c r="BC46" s="309"/>
      <c r="BD46" s="309"/>
      <c r="BE46" s="309"/>
      <c r="BF46" s="309"/>
      <c r="BG46" s="309"/>
      <c r="BH46" s="309"/>
      <c r="BI46" s="309"/>
      <c r="BJ46" s="309"/>
    </row>
    <row r="47" spans="1:62" s="298" customFormat="1" x14ac:dyDescent="0.25">
      <c r="A47" s="309"/>
      <c r="B47" s="454"/>
      <c r="C47" s="454"/>
      <c r="D47" s="454"/>
      <c r="E47" s="454"/>
      <c r="F47" s="454"/>
      <c r="G47" s="454"/>
      <c r="H47" s="454"/>
      <c r="I47" s="454"/>
      <c r="J47" s="454"/>
      <c r="K47" s="454"/>
      <c r="L47" s="454"/>
      <c r="M47" s="454"/>
      <c r="N47" s="309"/>
      <c r="O47" s="309"/>
      <c r="P47" s="309"/>
      <c r="Q47" s="309"/>
      <c r="R47" s="309"/>
      <c r="S47" s="309"/>
      <c r="T47" s="309"/>
      <c r="U47" s="309"/>
      <c r="V47" s="309"/>
      <c r="W47" s="309"/>
      <c r="X47" s="309"/>
      <c r="Y47" s="309"/>
      <c r="Z47" s="309"/>
      <c r="AA47" s="309"/>
      <c r="AB47" s="309"/>
      <c r="AC47" s="309"/>
      <c r="AD47" s="309"/>
    </row>
    <row r="48" spans="1:62" s="298" customFormat="1" x14ac:dyDescent="0.25">
      <c r="A48" s="368" t="s">
        <v>113</v>
      </c>
      <c r="B48" s="581"/>
      <c r="C48" s="581"/>
      <c r="D48" s="581"/>
      <c r="E48" s="581"/>
      <c r="F48" s="581"/>
      <c r="G48" s="581"/>
      <c r="H48" s="581"/>
      <c r="I48" s="581"/>
      <c r="J48" s="581"/>
      <c r="K48" s="581"/>
      <c r="L48" s="582">
        <f>L44+L46</f>
        <v>262066234571.92563</v>
      </c>
      <c r="M48" s="582">
        <f>M44+M46</f>
        <v>438186093719</v>
      </c>
      <c r="N48" s="309"/>
      <c r="O48" s="309"/>
      <c r="P48" s="309"/>
      <c r="Q48" s="309"/>
      <c r="R48" s="309"/>
      <c r="S48" s="309"/>
      <c r="T48" s="309"/>
      <c r="U48" s="309"/>
      <c r="V48" s="309"/>
      <c r="W48" s="309"/>
      <c r="X48" s="309"/>
      <c r="Y48" s="309"/>
      <c r="Z48" s="309"/>
      <c r="AA48" s="309"/>
      <c r="AB48" s="309"/>
      <c r="AC48" s="309"/>
      <c r="AD48" s="309"/>
    </row>
    <row r="49" spans="1:30" s="298" customFormat="1" x14ac:dyDescent="0.25">
      <c r="A49" s="309"/>
      <c r="B49" s="454"/>
      <c r="C49" s="454"/>
      <c r="D49" s="454"/>
      <c r="E49" s="454"/>
      <c r="F49" s="454"/>
      <c r="G49" s="454"/>
      <c r="H49" s="454"/>
      <c r="I49" s="454"/>
      <c r="J49" s="454"/>
      <c r="K49" s="454"/>
      <c r="L49" s="454"/>
      <c r="M49" s="454"/>
      <c r="N49" s="309"/>
      <c r="O49" s="309"/>
      <c r="P49" s="309"/>
      <c r="Q49" s="309"/>
      <c r="R49" s="309"/>
      <c r="S49" s="309"/>
      <c r="T49" s="309"/>
      <c r="U49" s="309"/>
      <c r="V49" s="309"/>
      <c r="W49" s="309"/>
      <c r="X49" s="309"/>
      <c r="Y49" s="309"/>
      <c r="Z49" s="309"/>
      <c r="AA49" s="309"/>
      <c r="AB49" s="309"/>
      <c r="AC49" s="309"/>
      <c r="AD49" s="309"/>
    </row>
  </sheetData>
  <mergeCells count="1">
    <mergeCell ref="A12:M12"/>
  </mergeCells>
  <hyperlinks>
    <hyperlink ref="L1" location="BG!A1" display="BG"/>
  </hyperlinks>
  <pageMargins left="0.70866141732283472" right="0.70866141732283472" top="0.74803149606299213" bottom="0.74803149606299213" header="0.31496062992125984" footer="0.31496062992125984"/>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18"/>
  <sheetViews>
    <sheetView showGridLines="0" workbookViewId="0">
      <selection activeCell="H22" sqref="H22"/>
    </sheetView>
  </sheetViews>
  <sheetFormatPr baseColWidth="10" defaultRowHeight="15" x14ac:dyDescent="0.25"/>
  <cols>
    <col min="1" max="1" width="34.140625" customWidth="1"/>
    <col min="2" max="3" width="22.7109375" customWidth="1"/>
  </cols>
  <sheetData>
    <row r="1" spans="1:256" x14ac:dyDescent="0.25">
      <c r="A1" t="str">
        <f>Indice!C1</f>
        <v>RIEDER &amp; CIA. S.A.C.I.</v>
      </c>
      <c r="C1" s="114" t="s">
        <v>115</v>
      </c>
    </row>
    <row r="4" spans="1:256" x14ac:dyDescent="0.25">
      <c r="A4" s="204" t="s">
        <v>262</v>
      </c>
      <c r="B4" s="204"/>
      <c r="C4" s="204"/>
      <c r="D4" s="204"/>
      <c r="E4" s="933"/>
      <c r="F4" s="933"/>
      <c r="G4" s="933"/>
      <c r="H4" s="933"/>
      <c r="I4" s="933"/>
      <c r="J4" s="933"/>
      <c r="K4" s="933"/>
      <c r="L4" s="933"/>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FX4" s="933"/>
      <c r="FY4" s="933"/>
      <c r="FZ4" s="933"/>
      <c r="GA4" s="933"/>
      <c r="GB4" s="933"/>
      <c r="GC4" s="933"/>
      <c r="GD4" s="933"/>
      <c r="GE4" s="933"/>
      <c r="GF4" s="933"/>
      <c r="GG4" s="933"/>
      <c r="GH4" s="933"/>
      <c r="GI4" s="933"/>
      <c r="GJ4" s="933"/>
      <c r="GK4" s="933"/>
      <c r="GL4" s="933"/>
      <c r="GM4" s="933"/>
      <c r="GN4" s="933"/>
      <c r="GO4" s="933"/>
      <c r="GP4" s="933"/>
      <c r="GQ4" s="933"/>
      <c r="GR4" s="933"/>
      <c r="GS4" s="933"/>
      <c r="GT4" s="933"/>
      <c r="GU4" s="933"/>
      <c r="GV4" s="933"/>
      <c r="GW4" s="933"/>
      <c r="GX4" s="933"/>
      <c r="GY4" s="933"/>
      <c r="GZ4" s="933"/>
      <c r="HA4" s="933"/>
      <c r="HB4" s="933"/>
      <c r="HC4" s="933"/>
      <c r="HD4" s="933"/>
      <c r="HE4" s="933"/>
      <c r="HF4" s="933"/>
      <c r="HG4" s="933"/>
      <c r="HH4" s="933"/>
      <c r="HI4" s="933"/>
      <c r="HJ4" s="933"/>
      <c r="HK4" s="933"/>
      <c r="HL4" s="933"/>
      <c r="HM4" s="933"/>
      <c r="HN4" s="933"/>
      <c r="HO4" s="933"/>
      <c r="HP4" s="933"/>
      <c r="HQ4" s="933"/>
      <c r="HR4" s="933"/>
      <c r="HS4" s="933"/>
      <c r="HT4" s="933"/>
      <c r="HU4" s="933"/>
      <c r="HV4" s="933"/>
      <c r="HW4" s="933"/>
      <c r="HX4" s="933"/>
      <c r="HY4" s="933"/>
      <c r="HZ4" s="933"/>
      <c r="IA4" s="933"/>
      <c r="IB4" s="933"/>
      <c r="IC4" s="933"/>
      <c r="ID4" s="933"/>
      <c r="IE4" s="933"/>
      <c r="IF4" s="933"/>
      <c r="IG4" s="933"/>
      <c r="IH4" s="933"/>
      <c r="II4" s="933"/>
      <c r="IJ4" s="933"/>
      <c r="IK4" s="933"/>
      <c r="IL4" s="933"/>
      <c r="IM4" s="933"/>
      <c r="IN4" s="933"/>
      <c r="IO4" s="933"/>
      <c r="IP4" s="933"/>
      <c r="IQ4" s="933"/>
      <c r="IR4" s="933"/>
      <c r="IS4" s="933"/>
      <c r="IT4" s="933"/>
      <c r="IU4" s="933"/>
      <c r="IV4" s="933"/>
    </row>
    <row r="5" spans="1:256" x14ac:dyDescent="0.25">
      <c r="B5" s="924" t="s">
        <v>257</v>
      </c>
      <c r="C5" s="924"/>
    </row>
    <row r="6" spans="1:256" ht="15.75" customHeight="1" x14ac:dyDescent="0.25">
      <c r="A6" s="105"/>
      <c r="B6" s="258">
        <f>IFERROR(IF(Indice!B6="","2XX2",YEAR(Indice!B6)),"2XX2")</f>
        <v>2025</v>
      </c>
      <c r="C6" s="258">
        <f>IFERROR(YEAR(Indice!B6-365),"2XX1")</f>
        <v>2024</v>
      </c>
      <c r="D6" s="105"/>
    </row>
    <row r="7" spans="1:256" ht="15" customHeight="1" x14ac:dyDescent="0.25">
      <c r="A7" s="106" t="s">
        <v>108</v>
      </c>
      <c r="B7" s="7"/>
      <c r="C7" s="7"/>
      <c r="D7" s="7"/>
    </row>
    <row r="8" spans="1:256" ht="15" customHeight="1" x14ac:dyDescent="0.25">
      <c r="A8" s="39" t="s">
        <v>111</v>
      </c>
      <c r="B8" s="39">
        <v>0</v>
      </c>
      <c r="C8" s="39">
        <v>0</v>
      </c>
      <c r="D8" s="39"/>
      <c r="E8" s="934"/>
      <c r="F8" s="934"/>
      <c r="G8" s="934"/>
      <c r="H8" s="934"/>
      <c r="I8" s="934"/>
      <c r="J8" s="934"/>
      <c r="K8" s="934"/>
      <c r="L8" s="934"/>
      <c r="M8" s="934"/>
      <c r="N8" s="934"/>
      <c r="O8" s="934"/>
      <c r="P8" s="934"/>
      <c r="Q8" s="934"/>
      <c r="R8" s="934"/>
      <c r="S8" s="934"/>
      <c r="T8" s="934"/>
      <c r="U8" s="934"/>
      <c r="V8" s="934"/>
      <c r="W8" s="934"/>
      <c r="X8" s="934"/>
      <c r="Y8" s="934"/>
      <c r="Z8" s="934"/>
      <c r="AA8" s="934"/>
      <c r="AB8" s="934"/>
      <c r="AC8" s="934"/>
      <c r="AD8" s="934"/>
      <c r="AE8" s="934"/>
      <c r="AF8" s="934"/>
      <c r="AG8" s="934"/>
      <c r="AH8" s="934"/>
      <c r="AI8" s="934"/>
      <c r="AJ8" s="934"/>
      <c r="AK8" s="934"/>
      <c r="AL8" s="934"/>
      <c r="AM8" s="934"/>
      <c r="AN8" s="934"/>
      <c r="AO8" s="934"/>
      <c r="AP8" s="934"/>
      <c r="AQ8" s="934"/>
      <c r="AR8" s="934"/>
      <c r="AS8" s="934"/>
      <c r="AT8" s="934"/>
      <c r="AU8" s="934"/>
      <c r="AV8" s="934"/>
      <c r="AW8" s="934"/>
      <c r="AX8" s="934"/>
      <c r="AY8" s="934"/>
      <c r="AZ8" s="934"/>
      <c r="BA8" s="934"/>
      <c r="BB8" s="934"/>
      <c r="BC8" s="934"/>
      <c r="BD8" s="934"/>
      <c r="BE8" s="934"/>
      <c r="BF8" s="934"/>
      <c r="BG8" s="934"/>
      <c r="BH8" s="934"/>
      <c r="BI8" s="934"/>
      <c r="BJ8" s="934"/>
      <c r="BK8" s="934"/>
      <c r="BL8" s="934"/>
      <c r="BM8" s="934"/>
      <c r="BN8" s="934"/>
      <c r="BO8" s="934"/>
      <c r="BP8" s="934"/>
      <c r="BQ8" s="934"/>
      <c r="BR8" s="934"/>
      <c r="BS8" s="934"/>
      <c r="BT8" s="934"/>
      <c r="BU8" s="934"/>
      <c r="BV8" s="934"/>
      <c r="BW8" s="934"/>
      <c r="BX8" s="934"/>
      <c r="BY8" s="934"/>
      <c r="BZ8" s="934"/>
      <c r="CA8" s="934"/>
      <c r="CB8" s="934"/>
      <c r="CC8" s="934"/>
      <c r="CD8" s="934"/>
      <c r="CE8" s="934"/>
      <c r="CF8" s="934"/>
      <c r="CG8" s="934"/>
      <c r="CH8" s="934"/>
      <c r="CI8" s="934"/>
      <c r="CJ8" s="934"/>
      <c r="CK8" s="934"/>
      <c r="CL8" s="934"/>
      <c r="CM8" s="934"/>
      <c r="CN8" s="934"/>
      <c r="CO8" s="934"/>
      <c r="CP8" s="934"/>
      <c r="CQ8" s="934"/>
      <c r="CR8" s="934"/>
      <c r="CS8" s="934"/>
      <c r="CT8" s="934"/>
      <c r="CU8" s="934"/>
      <c r="CV8" s="934"/>
      <c r="CW8" s="934"/>
      <c r="CX8" s="934"/>
      <c r="CY8" s="934"/>
      <c r="CZ8" s="934"/>
      <c r="DA8" s="934"/>
      <c r="DB8" s="934"/>
      <c r="DC8" s="934"/>
      <c r="DD8" s="934"/>
      <c r="DE8" s="934"/>
      <c r="DF8" s="934"/>
      <c r="DG8" s="934"/>
      <c r="DH8" s="934"/>
      <c r="DI8" s="934"/>
      <c r="DJ8" s="934"/>
      <c r="DK8" s="934"/>
      <c r="DL8" s="934"/>
      <c r="DM8" s="934"/>
      <c r="DN8" s="934"/>
      <c r="DO8" s="934"/>
      <c r="DP8" s="934"/>
      <c r="DQ8" s="934"/>
      <c r="DR8" s="934"/>
      <c r="DS8" s="934"/>
      <c r="DT8" s="934"/>
      <c r="DU8" s="934"/>
      <c r="DV8" s="934"/>
      <c r="DW8" s="934"/>
      <c r="DX8" s="934"/>
      <c r="DY8" s="934"/>
      <c r="DZ8" s="934"/>
      <c r="EA8" s="934"/>
      <c r="EB8" s="934"/>
      <c r="EC8" s="934"/>
      <c r="ED8" s="934"/>
      <c r="EE8" s="934"/>
      <c r="EF8" s="934"/>
      <c r="EG8" s="934"/>
      <c r="EH8" s="934"/>
      <c r="EI8" s="934"/>
      <c r="EJ8" s="934"/>
      <c r="EK8" s="934"/>
      <c r="EL8" s="934"/>
      <c r="EM8" s="934"/>
      <c r="EN8" s="934"/>
      <c r="EO8" s="934"/>
      <c r="EP8" s="934"/>
      <c r="EQ8" s="934"/>
      <c r="ER8" s="934"/>
      <c r="ES8" s="934"/>
      <c r="ET8" s="934"/>
      <c r="EU8" s="934"/>
      <c r="EV8" s="934"/>
      <c r="EW8" s="934"/>
      <c r="EX8" s="934"/>
      <c r="EY8" s="934"/>
      <c r="EZ8" s="934"/>
      <c r="FA8" s="934"/>
      <c r="FB8" s="934"/>
      <c r="FC8" s="934"/>
      <c r="FD8" s="934"/>
      <c r="FE8" s="934"/>
      <c r="FF8" s="934"/>
      <c r="FG8" s="934"/>
      <c r="FH8" s="934"/>
      <c r="FI8" s="934"/>
      <c r="FJ8" s="934"/>
      <c r="FK8" s="934"/>
      <c r="FL8" s="934"/>
      <c r="FM8" s="934"/>
      <c r="FN8" s="934"/>
      <c r="FO8" s="934"/>
      <c r="FP8" s="934"/>
      <c r="FQ8" s="934"/>
      <c r="FR8" s="934"/>
      <c r="FS8" s="934"/>
      <c r="FT8" s="934"/>
      <c r="FU8" s="934"/>
      <c r="FV8" s="934"/>
      <c r="FW8" s="934"/>
      <c r="FX8" s="934"/>
      <c r="FY8" s="934"/>
      <c r="FZ8" s="934"/>
      <c r="GA8" s="934"/>
      <c r="GB8" s="934"/>
      <c r="GC8" s="934"/>
      <c r="GD8" s="934"/>
      <c r="GE8" s="934"/>
      <c r="GF8" s="934"/>
      <c r="GG8" s="934"/>
      <c r="GH8" s="934"/>
      <c r="GI8" s="934"/>
      <c r="GJ8" s="934"/>
      <c r="GK8" s="934"/>
      <c r="GL8" s="934"/>
      <c r="GM8" s="934"/>
      <c r="GN8" s="934"/>
      <c r="GO8" s="934"/>
      <c r="GP8" s="934"/>
      <c r="GQ8" s="934"/>
      <c r="GR8" s="934"/>
      <c r="GS8" s="934"/>
      <c r="GT8" s="934"/>
      <c r="GU8" s="934"/>
      <c r="GV8" s="934"/>
      <c r="GW8" s="934"/>
      <c r="GX8" s="934"/>
      <c r="GY8" s="934"/>
      <c r="GZ8" s="934"/>
      <c r="HA8" s="934"/>
      <c r="HB8" s="934"/>
      <c r="HC8" s="934"/>
      <c r="HD8" s="934"/>
      <c r="HE8" s="934"/>
      <c r="HF8" s="934"/>
      <c r="HG8" s="934"/>
      <c r="HH8" s="934"/>
      <c r="HI8" s="934"/>
      <c r="HJ8" s="934"/>
      <c r="HK8" s="934"/>
      <c r="HL8" s="934"/>
      <c r="HM8" s="934"/>
      <c r="HN8" s="934"/>
      <c r="HO8" s="934"/>
      <c r="HP8" s="934"/>
      <c r="HQ8" s="934"/>
      <c r="HR8" s="934"/>
      <c r="HS8" s="934"/>
      <c r="HT8" s="934"/>
      <c r="HU8" s="934"/>
      <c r="HV8" s="934"/>
      <c r="HW8" s="934"/>
      <c r="HX8" s="934"/>
      <c r="HY8" s="934"/>
      <c r="HZ8" s="934"/>
      <c r="IA8" s="934"/>
      <c r="IB8" s="934"/>
      <c r="IC8" s="934"/>
      <c r="ID8" s="934"/>
      <c r="IE8" s="934"/>
      <c r="IF8" s="934"/>
      <c r="IG8" s="934"/>
      <c r="IH8" s="934"/>
      <c r="II8" s="934"/>
      <c r="IJ8" s="934"/>
      <c r="IK8" s="934"/>
      <c r="IL8" s="934"/>
      <c r="IM8" s="934"/>
      <c r="IN8" s="934"/>
      <c r="IO8" s="934"/>
      <c r="IP8" s="934"/>
      <c r="IQ8" s="934"/>
      <c r="IR8" s="934"/>
      <c r="IS8" s="934"/>
      <c r="IT8" s="934"/>
      <c r="IU8" s="934"/>
      <c r="IV8" s="934"/>
    </row>
    <row r="9" spans="1:256" ht="15" customHeight="1" x14ac:dyDescent="0.25">
      <c r="A9" s="107" t="s">
        <v>2</v>
      </c>
      <c r="B9" s="174">
        <f>B8</f>
        <v>0</v>
      </c>
      <c r="C9" s="174">
        <f>C8</f>
        <v>0</v>
      </c>
      <c r="D9" s="39"/>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row>
    <row r="10" spans="1:256" ht="15" customHeight="1" x14ac:dyDescent="0.25">
      <c r="A10" s="39"/>
      <c r="B10" s="39"/>
      <c r="C10" s="39"/>
      <c r="D10" s="39"/>
      <c r="E10" s="934"/>
      <c r="F10" s="934"/>
      <c r="G10" s="934"/>
      <c r="H10" s="934"/>
      <c r="I10" s="934"/>
      <c r="J10" s="934"/>
      <c r="K10" s="934"/>
      <c r="L10" s="934"/>
      <c r="M10" s="934"/>
      <c r="N10" s="934"/>
      <c r="O10" s="934"/>
      <c r="P10" s="934"/>
      <c r="Q10" s="934"/>
      <c r="R10" s="934"/>
      <c r="S10" s="934"/>
      <c r="T10" s="934"/>
      <c r="U10" s="934"/>
      <c r="V10" s="934"/>
      <c r="W10" s="934"/>
      <c r="X10" s="934"/>
      <c r="Y10" s="934"/>
      <c r="Z10" s="934"/>
      <c r="AA10" s="934"/>
      <c r="AB10" s="934"/>
      <c r="AC10" s="934"/>
      <c r="AD10" s="934"/>
      <c r="AE10" s="934"/>
      <c r="AF10" s="934"/>
      <c r="AG10" s="934"/>
      <c r="AH10" s="934"/>
      <c r="AI10" s="934"/>
      <c r="AJ10" s="934"/>
      <c r="AK10" s="934"/>
      <c r="AL10" s="934"/>
      <c r="AM10" s="934"/>
      <c r="AN10" s="934"/>
      <c r="AO10" s="934"/>
      <c r="AP10" s="934"/>
      <c r="AQ10" s="934"/>
      <c r="AR10" s="934"/>
      <c r="AS10" s="934"/>
      <c r="AT10" s="934"/>
      <c r="AU10" s="934"/>
      <c r="AV10" s="934"/>
      <c r="AW10" s="934"/>
      <c r="AX10" s="934"/>
      <c r="AY10" s="934"/>
      <c r="AZ10" s="934"/>
      <c r="BA10" s="934"/>
      <c r="BB10" s="934"/>
      <c r="BC10" s="934"/>
      <c r="BD10" s="934"/>
      <c r="BE10" s="934"/>
      <c r="BF10" s="934"/>
      <c r="BG10" s="934"/>
      <c r="BH10" s="934"/>
      <c r="BI10" s="934"/>
      <c r="BJ10" s="934"/>
      <c r="BK10" s="934"/>
      <c r="BL10" s="934"/>
      <c r="BM10" s="934"/>
      <c r="BN10" s="934"/>
      <c r="BO10" s="934"/>
      <c r="BP10" s="934"/>
      <c r="BQ10" s="934"/>
      <c r="BR10" s="934"/>
      <c r="BS10" s="934"/>
      <c r="BT10" s="934"/>
      <c r="BU10" s="934"/>
      <c r="BV10" s="934"/>
      <c r="BW10" s="934"/>
      <c r="BX10" s="934"/>
      <c r="BY10" s="934"/>
      <c r="BZ10" s="934"/>
      <c r="CA10" s="934"/>
      <c r="CB10" s="934"/>
      <c r="CC10" s="934"/>
      <c r="CD10" s="934"/>
      <c r="CE10" s="934"/>
      <c r="CF10" s="934"/>
      <c r="CG10" s="934"/>
      <c r="CH10" s="934"/>
      <c r="CI10" s="934"/>
      <c r="CJ10" s="934"/>
      <c r="CK10" s="934"/>
      <c r="CL10" s="934"/>
      <c r="CM10" s="934"/>
      <c r="CN10" s="934"/>
      <c r="CO10" s="934"/>
      <c r="CP10" s="934"/>
      <c r="CQ10" s="934"/>
      <c r="CR10" s="934"/>
      <c r="CS10" s="934"/>
      <c r="CT10" s="934"/>
      <c r="CU10" s="934"/>
      <c r="CV10" s="934"/>
      <c r="CW10" s="934"/>
      <c r="CX10" s="934"/>
      <c r="CY10" s="934"/>
      <c r="CZ10" s="934"/>
      <c r="DA10" s="934"/>
      <c r="DB10" s="934"/>
      <c r="DC10" s="934"/>
      <c r="DD10" s="934"/>
      <c r="DE10" s="934"/>
      <c r="DF10" s="934"/>
      <c r="DG10" s="934"/>
      <c r="DH10" s="934"/>
      <c r="DI10" s="934"/>
      <c r="DJ10" s="934"/>
      <c r="DK10" s="934"/>
      <c r="DL10" s="934"/>
      <c r="DM10" s="934"/>
      <c r="DN10" s="934"/>
      <c r="DO10" s="934"/>
      <c r="DP10" s="934"/>
      <c r="DQ10" s="934"/>
      <c r="DR10" s="934"/>
      <c r="DS10" s="934"/>
      <c r="DT10" s="934"/>
      <c r="DU10" s="934"/>
      <c r="DV10" s="934"/>
      <c r="DW10" s="934"/>
      <c r="DX10" s="934"/>
      <c r="DY10" s="934"/>
      <c r="DZ10" s="934"/>
      <c r="EA10" s="934"/>
      <c r="EB10" s="934"/>
      <c r="EC10" s="934"/>
      <c r="ED10" s="934"/>
      <c r="EE10" s="934"/>
      <c r="EF10" s="934"/>
      <c r="EG10" s="934"/>
      <c r="EH10" s="934"/>
      <c r="EI10" s="934"/>
      <c r="EJ10" s="934"/>
      <c r="EK10" s="934"/>
      <c r="EL10" s="934"/>
      <c r="EM10" s="934"/>
      <c r="EN10" s="934"/>
      <c r="EO10" s="934"/>
      <c r="EP10" s="934"/>
      <c r="EQ10" s="934"/>
      <c r="ER10" s="934"/>
      <c r="ES10" s="934"/>
      <c r="ET10" s="934"/>
      <c r="EU10" s="934"/>
      <c r="EV10" s="934"/>
      <c r="EW10" s="934"/>
      <c r="EX10" s="934"/>
      <c r="EY10" s="934"/>
      <c r="EZ10" s="934"/>
      <c r="FA10" s="934"/>
      <c r="FB10" s="934"/>
      <c r="FC10" s="934"/>
      <c r="FD10" s="934"/>
      <c r="FE10" s="934"/>
      <c r="FF10" s="934"/>
      <c r="FG10" s="934"/>
      <c r="FH10" s="934"/>
      <c r="FI10" s="934"/>
      <c r="FJ10" s="934"/>
      <c r="FK10" s="934"/>
      <c r="FL10" s="934"/>
      <c r="FM10" s="934"/>
      <c r="FN10" s="934"/>
      <c r="FO10" s="934"/>
      <c r="FP10" s="934"/>
      <c r="FQ10" s="934"/>
      <c r="FR10" s="934"/>
      <c r="FS10" s="934"/>
      <c r="FT10" s="934"/>
      <c r="FU10" s="934"/>
      <c r="FV10" s="934"/>
      <c r="FW10" s="934"/>
      <c r="FX10" s="934"/>
      <c r="FY10" s="934"/>
      <c r="FZ10" s="934"/>
      <c r="GA10" s="934"/>
      <c r="GB10" s="934"/>
      <c r="GC10" s="934"/>
      <c r="GD10" s="934"/>
      <c r="GE10" s="934"/>
      <c r="GF10" s="934"/>
      <c r="GG10" s="934"/>
      <c r="GH10" s="934"/>
      <c r="GI10" s="934"/>
      <c r="GJ10" s="934"/>
      <c r="GK10" s="934"/>
      <c r="GL10" s="934"/>
      <c r="GM10" s="934"/>
      <c r="GN10" s="934"/>
      <c r="GO10" s="934"/>
      <c r="GP10" s="934"/>
      <c r="GQ10" s="934"/>
      <c r="GR10" s="934"/>
      <c r="GS10" s="934"/>
      <c r="GT10" s="934"/>
      <c r="GU10" s="934"/>
      <c r="GV10" s="934"/>
      <c r="GW10" s="934"/>
      <c r="GX10" s="934"/>
      <c r="GY10" s="934"/>
      <c r="GZ10" s="934"/>
      <c r="HA10" s="934"/>
      <c r="HB10" s="934"/>
      <c r="HC10" s="934"/>
      <c r="HD10" s="934"/>
      <c r="HE10" s="934"/>
      <c r="HF10" s="934"/>
      <c r="HG10" s="934"/>
      <c r="HH10" s="934"/>
      <c r="HI10" s="934"/>
      <c r="HJ10" s="934"/>
      <c r="HK10" s="934"/>
      <c r="HL10" s="934"/>
      <c r="HM10" s="934"/>
      <c r="HN10" s="934"/>
      <c r="HO10" s="934"/>
      <c r="HP10" s="934"/>
      <c r="HQ10" s="934"/>
      <c r="HR10" s="934"/>
      <c r="HS10" s="934"/>
      <c r="HT10" s="934"/>
      <c r="HU10" s="934"/>
      <c r="HV10" s="934"/>
      <c r="HW10" s="934"/>
      <c r="HX10" s="934"/>
      <c r="HY10" s="934"/>
      <c r="HZ10" s="934"/>
      <c r="IA10" s="934"/>
      <c r="IB10" s="934"/>
      <c r="IC10" s="934"/>
      <c r="ID10" s="934"/>
      <c r="IE10" s="934"/>
      <c r="IF10" s="934"/>
      <c r="IG10" s="934"/>
      <c r="IH10" s="934"/>
      <c r="II10" s="934"/>
      <c r="IJ10" s="934"/>
      <c r="IK10" s="934"/>
      <c r="IL10" s="934"/>
      <c r="IM10" s="934"/>
      <c r="IN10" s="934"/>
      <c r="IO10" s="934"/>
      <c r="IP10" s="934"/>
      <c r="IQ10" s="934"/>
      <c r="IR10" s="934"/>
      <c r="IS10" s="934"/>
      <c r="IT10" s="934"/>
      <c r="IU10" s="934"/>
      <c r="IV10" s="934"/>
    </row>
    <row r="11" spans="1:256" ht="15" customHeight="1" x14ac:dyDescent="0.25">
      <c r="A11" s="107" t="s">
        <v>109</v>
      </c>
      <c r="B11" s="39"/>
      <c r="C11" s="39"/>
      <c r="D11" s="39"/>
      <c r="E11" s="934"/>
      <c r="F11" s="934"/>
      <c r="G11" s="934"/>
      <c r="H11" s="934"/>
      <c r="I11" s="934"/>
      <c r="J11" s="934"/>
      <c r="K11" s="934"/>
      <c r="L11" s="934"/>
      <c r="M11" s="934"/>
      <c r="N11" s="934"/>
      <c r="O11" s="934"/>
      <c r="P11" s="934"/>
      <c r="Q11" s="934"/>
      <c r="R11" s="934"/>
      <c r="S11" s="934"/>
      <c r="T11" s="934"/>
      <c r="U11" s="934"/>
      <c r="V11" s="934"/>
      <c r="W11" s="934"/>
      <c r="X11" s="934"/>
      <c r="Y11" s="934"/>
      <c r="Z11" s="934"/>
      <c r="AA11" s="934"/>
      <c r="AB11" s="934"/>
      <c r="AC11" s="934"/>
      <c r="AD11" s="934"/>
      <c r="AE11" s="934"/>
      <c r="AF11" s="934"/>
      <c r="AG11" s="934"/>
      <c r="AH11" s="934"/>
      <c r="AI11" s="934"/>
      <c r="AJ11" s="934"/>
      <c r="AK11" s="934"/>
      <c r="AL11" s="934"/>
      <c r="AM11" s="934"/>
      <c r="AN11" s="934"/>
      <c r="AO11" s="934"/>
      <c r="AP11" s="934"/>
      <c r="AQ11" s="934"/>
      <c r="AR11" s="934"/>
      <c r="AS11" s="934"/>
      <c r="AT11" s="934"/>
      <c r="AU11" s="934"/>
      <c r="AV11" s="934"/>
      <c r="AW11" s="934"/>
      <c r="AX11" s="934"/>
      <c r="AY11" s="934"/>
      <c r="AZ11" s="934"/>
      <c r="BA11" s="934"/>
      <c r="BB11" s="934"/>
      <c r="BC11" s="934"/>
      <c r="BD11" s="934"/>
      <c r="BE11" s="934"/>
      <c r="BF11" s="934"/>
      <c r="BG11" s="934"/>
      <c r="BH11" s="934"/>
      <c r="BI11" s="934"/>
      <c r="BJ11" s="934"/>
      <c r="BK11" s="934"/>
      <c r="BL11" s="934"/>
      <c r="BM11" s="934"/>
      <c r="BN11" s="934"/>
      <c r="BO11" s="934"/>
      <c r="BP11" s="934"/>
      <c r="BQ11" s="934"/>
      <c r="BR11" s="934"/>
      <c r="BS11" s="934"/>
      <c r="BT11" s="934"/>
      <c r="BU11" s="934"/>
      <c r="BV11" s="934"/>
      <c r="BW11" s="934"/>
      <c r="BX11" s="934"/>
      <c r="BY11" s="934"/>
      <c r="BZ11" s="934"/>
      <c r="CA11" s="934"/>
      <c r="CB11" s="934"/>
      <c r="CC11" s="934"/>
      <c r="CD11" s="934"/>
      <c r="CE11" s="934"/>
      <c r="CF11" s="934"/>
      <c r="CG11" s="934"/>
      <c r="CH11" s="934"/>
      <c r="CI11" s="934"/>
      <c r="CJ11" s="934"/>
      <c r="CK11" s="934"/>
      <c r="CL11" s="934"/>
      <c r="CM11" s="934"/>
      <c r="CN11" s="934"/>
      <c r="CO11" s="934"/>
      <c r="CP11" s="934"/>
      <c r="CQ11" s="934"/>
      <c r="CR11" s="934"/>
      <c r="CS11" s="934"/>
      <c r="CT11" s="934"/>
      <c r="CU11" s="934"/>
      <c r="CV11" s="934"/>
      <c r="CW11" s="934"/>
      <c r="CX11" s="934"/>
      <c r="CY11" s="934"/>
      <c r="CZ11" s="934"/>
      <c r="DA11" s="934"/>
      <c r="DB11" s="934"/>
      <c r="DC11" s="934"/>
      <c r="DD11" s="934"/>
      <c r="DE11" s="934"/>
      <c r="DF11" s="934"/>
      <c r="DG11" s="934"/>
      <c r="DH11" s="934"/>
      <c r="DI11" s="934"/>
      <c r="DJ11" s="934"/>
      <c r="DK11" s="934"/>
      <c r="DL11" s="934"/>
      <c r="DM11" s="934"/>
      <c r="DN11" s="934"/>
      <c r="DO11" s="934"/>
      <c r="DP11" s="934"/>
      <c r="DQ11" s="934"/>
      <c r="DR11" s="934"/>
      <c r="DS11" s="934"/>
      <c r="DT11" s="934"/>
      <c r="DU11" s="934"/>
      <c r="DV11" s="934"/>
      <c r="DW11" s="934"/>
      <c r="DX11" s="934"/>
      <c r="DY11" s="934"/>
      <c r="DZ11" s="934"/>
      <c r="EA11" s="934"/>
      <c r="EB11" s="934"/>
      <c r="EC11" s="934"/>
      <c r="ED11" s="934"/>
      <c r="EE11" s="934"/>
      <c r="EF11" s="934"/>
      <c r="EG11" s="934"/>
      <c r="EH11" s="934"/>
      <c r="EI11" s="934"/>
      <c r="EJ11" s="934"/>
      <c r="EK11" s="934"/>
      <c r="EL11" s="934"/>
      <c r="EM11" s="934"/>
      <c r="EN11" s="934"/>
      <c r="EO11" s="934"/>
      <c r="EP11" s="934"/>
      <c r="EQ11" s="934"/>
      <c r="ER11" s="934"/>
      <c r="ES11" s="934"/>
      <c r="ET11" s="934"/>
      <c r="EU11" s="934"/>
      <c r="EV11" s="934"/>
      <c r="EW11" s="934"/>
      <c r="EX11" s="934"/>
      <c r="EY11" s="934"/>
      <c r="EZ11" s="934"/>
      <c r="FA11" s="934"/>
      <c r="FB11" s="934"/>
      <c r="FC11" s="934"/>
      <c r="FD11" s="934"/>
      <c r="FE11" s="934"/>
      <c r="FF11" s="934"/>
      <c r="FG11" s="934"/>
      <c r="FH11" s="934"/>
      <c r="FI11" s="934"/>
      <c r="FJ11" s="934"/>
      <c r="FK11" s="934"/>
      <c r="FL11" s="934"/>
      <c r="FM11" s="934"/>
      <c r="FN11" s="934"/>
      <c r="FO11" s="934"/>
      <c r="FP11" s="934"/>
      <c r="FQ11" s="934"/>
      <c r="FR11" s="934"/>
      <c r="FS11" s="934"/>
      <c r="FT11" s="934"/>
      <c r="FU11" s="934"/>
      <c r="FV11" s="934"/>
      <c r="FW11" s="934"/>
      <c r="FX11" s="934"/>
      <c r="FY11" s="934"/>
      <c r="FZ11" s="934"/>
      <c r="GA11" s="934"/>
      <c r="GB11" s="934"/>
      <c r="GC11" s="934"/>
      <c r="GD11" s="934"/>
      <c r="GE11" s="934"/>
      <c r="GF11" s="934"/>
      <c r="GG11" s="934"/>
      <c r="GH11" s="934"/>
      <c r="GI11" s="934"/>
      <c r="GJ11" s="934"/>
      <c r="GK11" s="934"/>
      <c r="GL11" s="934"/>
      <c r="GM11" s="934"/>
      <c r="GN11" s="934"/>
      <c r="GO11" s="934"/>
      <c r="GP11" s="934"/>
      <c r="GQ11" s="934"/>
      <c r="GR11" s="934"/>
      <c r="GS11" s="934"/>
      <c r="GT11" s="934"/>
      <c r="GU11" s="934"/>
      <c r="GV11" s="934"/>
      <c r="GW11" s="934"/>
      <c r="GX11" s="934"/>
      <c r="GY11" s="934"/>
      <c r="GZ11" s="934"/>
      <c r="HA11" s="934"/>
      <c r="HB11" s="934"/>
      <c r="HC11" s="934"/>
      <c r="HD11" s="934"/>
      <c r="HE11" s="934"/>
      <c r="HF11" s="934"/>
      <c r="HG11" s="934"/>
      <c r="HH11" s="934"/>
      <c r="HI11" s="934"/>
      <c r="HJ11" s="934"/>
      <c r="HK11" s="934"/>
      <c r="HL11" s="934"/>
      <c r="HM11" s="934"/>
      <c r="HN11" s="934"/>
      <c r="HO11" s="934"/>
      <c r="HP11" s="934"/>
      <c r="HQ11" s="934"/>
      <c r="HR11" s="934"/>
      <c r="HS11" s="934"/>
      <c r="HT11" s="934"/>
      <c r="HU11" s="934"/>
      <c r="HV11" s="934"/>
      <c r="HW11" s="934"/>
      <c r="HX11" s="934"/>
      <c r="HY11" s="934"/>
      <c r="HZ11" s="934"/>
      <c r="IA11" s="934"/>
      <c r="IB11" s="934"/>
      <c r="IC11" s="934"/>
      <c r="ID11" s="934"/>
      <c r="IE11" s="934"/>
      <c r="IF11" s="934"/>
      <c r="IG11" s="934"/>
      <c r="IH11" s="934"/>
      <c r="II11" s="934"/>
      <c r="IJ11" s="934"/>
      <c r="IK11" s="934"/>
      <c r="IL11" s="934"/>
      <c r="IM11" s="934"/>
      <c r="IN11" s="934"/>
      <c r="IO11" s="934"/>
      <c r="IP11" s="934"/>
      <c r="IQ11" s="934"/>
      <c r="IR11" s="934"/>
      <c r="IS11" s="934"/>
      <c r="IT11" s="934"/>
      <c r="IU11" s="934"/>
      <c r="IV11" s="934"/>
    </row>
    <row r="12" spans="1:256" ht="15" customHeight="1" x14ac:dyDescent="0.25">
      <c r="A12" s="39" t="s">
        <v>112</v>
      </c>
      <c r="B12" s="39">
        <v>0</v>
      </c>
      <c r="C12" s="39">
        <v>0</v>
      </c>
      <c r="D12" s="39"/>
      <c r="E12" s="934"/>
      <c r="F12" s="934"/>
      <c r="G12" s="934"/>
      <c r="H12" s="934"/>
      <c r="I12" s="934"/>
      <c r="J12" s="934"/>
      <c r="K12" s="934"/>
      <c r="L12" s="934"/>
      <c r="M12" s="934"/>
      <c r="N12" s="934"/>
      <c r="O12" s="934"/>
      <c r="P12" s="934"/>
      <c r="Q12" s="934"/>
      <c r="R12" s="934"/>
      <c r="S12" s="934"/>
      <c r="T12" s="934"/>
      <c r="U12" s="934"/>
      <c r="V12" s="934"/>
      <c r="W12" s="934"/>
      <c r="X12" s="934"/>
      <c r="Y12" s="934"/>
      <c r="Z12" s="934"/>
      <c r="AA12" s="934"/>
      <c r="AB12" s="934"/>
      <c r="AC12" s="934"/>
      <c r="AD12" s="934"/>
      <c r="AE12" s="934"/>
      <c r="AF12" s="934"/>
      <c r="AG12" s="934"/>
      <c r="AH12" s="934"/>
      <c r="AI12" s="934"/>
      <c r="AJ12" s="934"/>
      <c r="AK12" s="934"/>
      <c r="AL12" s="934"/>
      <c r="AM12" s="934"/>
      <c r="AN12" s="934"/>
      <c r="AO12" s="934"/>
      <c r="AP12" s="934"/>
      <c r="AQ12" s="934"/>
      <c r="AR12" s="934"/>
      <c r="AS12" s="934"/>
      <c r="AT12" s="934"/>
      <c r="AU12" s="934"/>
      <c r="AV12" s="934"/>
      <c r="AW12" s="934"/>
      <c r="AX12" s="934"/>
      <c r="AY12" s="934"/>
      <c r="AZ12" s="934"/>
      <c r="BA12" s="934"/>
      <c r="BB12" s="934"/>
      <c r="BC12" s="934"/>
      <c r="BD12" s="934"/>
      <c r="BE12" s="934"/>
      <c r="BF12" s="934"/>
      <c r="BG12" s="934"/>
      <c r="BH12" s="934"/>
      <c r="BI12" s="934"/>
      <c r="BJ12" s="934"/>
      <c r="BK12" s="934"/>
      <c r="BL12" s="934"/>
      <c r="BM12" s="934"/>
      <c r="BN12" s="934"/>
      <c r="BO12" s="934"/>
      <c r="BP12" s="934"/>
      <c r="BQ12" s="934"/>
      <c r="BR12" s="934"/>
      <c r="BS12" s="934"/>
      <c r="BT12" s="934"/>
      <c r="BU12" s="934"/>
      <c r="BV12" s="934"/>
      <c r="BW12" s="934"/>
      <c r="BX12" s="934"/>
      <c r="BY12" s="934"/>
      <c r="BZ12" s="934"/>
      <c r="CA12" s="934"/>
      <c r="CB12" s="934"/>
      <c r="CC12" s="934"/>
      <c r="CD12" s="934"/>
      <c r="CE12" s="934"/>
      <c r="CF12" s="934"/>
      <c r="CG12" s="934"/>
      <c r="CH12" s="934"/>
      <c r="CI12" s="934"/>
      <c r="CJ12" s="934"/>
      <c r="CK12" s="934"/>
      <c r="CL12" s="934"/>
      <c r="CM12" s="934"/>
      <c r="CN12" s="934"/>
      <c r="CO12" s="934"/>
      <c r="CP12" s="934"/>
      <c r="CQ12" s="934"/>
      <c r="CR12" s="934"/>
      <c r="CS12" s="934"/>
      <c r="CT12" s="934"/>
      <c r="CU12" s="934"/>
      <c r="CV12" s="934"/>
      <c r="CW12" s="934"/>
      <c r="CX12" s="934"/>
      <c r="CY12" s="934"/>
      <c r="CZ12" s="934"/>
      <c r="DA12" s="934"/>
      <c r="DB12" s="934"/>
      <c r="DC12" s="934"/>
      <c r="DD12" s="934"/>
      <c r="DE12" s="934"/>
      <c r="DF12" s="934"/>
      <c r="DG12" s="934"/>
      <c r="DH12" s="934"/>
      <c r="DI12" s="934"/>
      <c r="DJ12" s="934"/>
      <c r="DK12" s="934"/>
      <c r="DL12" s="934"/>
      <c r="DM12" s="934"/>
      <c r="DN12" s="934"/>
      <c r="DO12" s="934"/>
      <c r="DP12" s="934"/>
      <c r="DQ12" s="934"/>
      <c r="DR12" s="934"/>
      <c r="DS12" s="934"/>
      <c r="DT12" s="934"/>
      <c r="DU12" s="934"/>
      <c r="DV12" s="934"/>
      <c r="DW12" s="934"/>
      <c r="DX12" s="934"/>
      <c r="DY12" s="934"/>
      <c r="DZ12" s="934"/>
      <c r="EA12" s="934"/>
      <c r="EB12" s="934"/>
      <c r="EC12" s="934"/>
      <c r="ED12" s="934"/>
      <c r="EE12" s="934"/>
      <c r="EF12" s="934"/>
      <c r="EG12" s="934"/>
      <c r="EH12" s="934"/>
      <c r="EI12" s="934"/>
      <c r="EJ12" s="934"/>
      <c r="EK12" s="934"/>
      <c r="EL12" s="934"/>
      <c r="EM12" s="934"/>
      <c r="EN12" s="934"/>
      <c r="EO12" s="934"/>
      <c r="EP12" s="934"/>
      <c r="EQ12" s="934"/>
      <c r="ER12" s="934"/>
      <c r="ES12" s="934"/>
      <c r="ET12" s="934"/>
      <c r="EU12" s="934"/>
      <c r="EV12" s="934"/>
      <c r="EW12" s="934"/>
      <c r="EX12" s="934"/>
      <c r="EY12" s="934"/>
      <c r="EZ12" s="934"/>
      <c r="FA12" s="934"/>
      <c r="FB12" s="934"/>
      <c r="FC12" s="934"/>
      <c r="FD12" s="934"/>
      <c r="FE12" s="934"/>
      <c r="FF12" s="934"/>
      <c r="FG12" s="934"/>
      <c r="FH12" s="934"/>
      <c r="FI12" s="934"/>
      <c r="FJ12" s="934"/>
      <c r="FK12" s="934"/>
      <c r="FL12" s="934"/>
      <c r="FM12" s="934"/>
      <c r="FN12" s="934"/>
      <c r="FO12" s="934"/>
      <c r="FP12" s="934"/>
      <c r="FQ12" s="934"/>
      <c r="FR12" s="934"/>
      <c r="FS12" s="934"/>
      <c r="FT12" s="934"/>
      <c r="FU12" s="934"/>
      <c r="FV12" s="934"/>
      <c r="FW12" s="934"/>
      <c r="FX12" s="934"/>
      <c r="FY12" s="934"/>
      <c r="FZ12" s="934"/>
      <c r="GA12" s="934"/>
      <c r="GB12" s="934"/>
      <c r="GC12" s="934"/>
      <c r="GD12" s="934"/>
      <c r="GE12" s="934"/>
      <c r="GF12" s="934"/>
      <c r="GG12" s="934"/>
      <c r="GH12" s="934"/>
      <c r="GI12" s="934"/>
      <c r="GJ12" s="934"/>
      <c r="GK12" s="934"/>
      <c r="GL12" s="934"/>
      <c r="GM12" s="934"/>
      <c r="GN12" s="934"/>
      <c r="GO12" s="934"/>
      <c r="GP12" s="934"/>
      <c r="GQ12" s="934"/>
      <c r="GR12" s="934"/>
      <c r="GS12" s="934"/>
      <c r="GT12" s="934"/>
      <c r="GU12" s="934"/>
      <c r="GV12" s="934"/>
      <c r="GW12" s="934"/>
      <c r="GX12" s="934"/>
      <c r="GY12" s="934"/>
      <c r="GZ12" s="934"/>
      <c r="HA12" s="934"/>
      <c r="HB12" s="934"/>
      <c r="HC12" s="934"/>
      <c r="HD12" s="934"/>
      <c r="HE12" s="934"/>
      <c r="HF12" s="934"/>
      <c r="HG12" s="934"/>
      <c r="HH12" s="934"/>
      <c r="HI12" s="934"/>
      <c r="HJ12" s="934"/>
      <c r="HK12" s="934"/>
      <c r="HL12" s="934"/>
      <c r="HM12" s="934"/>
      <c r="HN12" s="934"/>
      <c r="HO12" s="934"/>
      <c r="HP12" s="934"/>
      <c r="HQ12" s="934"/>
      <c r="HR12" s="934"/>
      <c r="HS12" s="934"/>
      <c r="HT12" s="934"/>
      <c r="HU12" s="934"/>
      <c r="HV12" s="934"/>
      <c r="HW12" s="934"/>
      <c r="HX12" s="934"/>
      <c r="HY12" s="934"/>
      <c r="HZ12" s="934"/>
      <c r="IA12" s="934"/>
      <c r="IB12" s="934"/>
      <c r="IC12" s="934"/>
      <c r="ID12" s="934"/>
      <c r="IE12" s="934"/>
      <c r="IF12" s="934"/>
      <c r="IG12" s="934"/>
      <c r="IH12" s="934"/>
      <c r="II12" s="934"/>
      <c r="IJ12" s="934"/>
      <c r="IK12" s="934"/>
      <c r="IL12" s="934"/>
      <c r="IM12" s="934"/>
      <c r="IN12" s="934"/>
      <c r="IO12" s="934"/>
      <c r="IP12" s="934"/>
      <c r="IQ12" s="934"/>
      <c r="IR12" s="934"/>
      <c r="IS12" s="934"/>
      <c r="IT12" s="934"/>
      <c r="IU12" s="934"/>
      <c r="IV12" s="934"/>
    </row>
    <row r="13" spans="1:256" ht="15" customHeight="1" x14ac:dyDescent="0.25">
      <c r="A13" s="107" t="s">
        <v>2</v>
      </c>
      <c r="B13" s="174">
        <f>B12</f>
        <v>0</v>
      </c>
      <c r="C13" s="174">
        <f>C12</f>
        <v>0</v>
      </c>
      <c r="D13" s="39"/>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row>
    <row r="14" spans="1:256" ht="15" customHeight="1" x14ac:dyDescent="0.25"/>
    <row r="15" spans="1:256" ht="15" customHeight="1" x14ac:dyDescent="0.25">
      <c r="B15" s="326"/>
      <c r="C15" s="326"/>
    </row>
    <row r="16" spans="1:256" ht="15" customHeight="1" x14ac:dyDescent="0.25">
      <c r="A16" s="86" t="s">
        <v>113</v>
      </c>
      <c r="B16" s="586">
        <f>B9+B13</f>
        <v>0</v>
      </c>
      <c r="C16" s="586">
        <f>C9+C13</f>
        <v>0</v>
      </c>
    </row>
    <row r="17" ht="15" customHeight="1" x14ac:dyDescent="0.25"/>
    <row r="18" ht="15" customHeight="1" x14ac:dyDescent="0.25"/>
  </sheetData>
  <mergeCells count="211">
    <mergeCell ref="IK12:IP12"/>
    <mergeCell ref="IQ12:IV12"/>
    <mergeCell ref="B5:C5"/>
    <mergeCell ref="AC12:AH12"/>
    <mergeCell ref="AI12:AN12"/>
    <mergeCell ref="AO12:AT12"/>
    <mergeCell ref="AU12:AZ12"/>
    <mergeCell ref="BA12:BF12"/>
    <mergeCell ref="BG12:BL12"/>
    <mergeCell ref="BM12:BR12"/>
    <mergeCell ref="HM12:HR12"/>
    <mergeCell ref="HS12:HX12"/>
    <mergeCell ref="HY12:ID12"/>
    <mergeCell ref="IE12:IJ12"/>
    <mergeCell ref="FQ12:FV12"/>
    <mergeCell ref="FW12:GB12"/>
    <mergeCell ref="GC12:GH12"/>
    <mergeCell ref="GI12:GN12"/>
    <mergeCell ref="GO12:GT12"/>
    <mergeCell ref="GU12:GZ12"/>
    <mergeCell ref="E12:J12"/>
    <mergeCell ref="K12:P12"/>
    <mergeCell ref="Q12:V12"/>
    <mergeCell ref="W12:AB12"/>
    <mergeCell ref="HA12:HF12"/>
    <mergeCell ref="HG12:HL12"/>
    <mergeCell ref="EG12:EL12"/>
    <mergeCell ref="EM12:ER12"/>
    <mergeCell ref="ES12:EX12"/>
    <mergeCell ref="EY12:FD12"/>
    <mergeCell ref="FK12:FP12"/>
    <mergeCell ref="CW12:DB12"/>
    <mergeCell ref="DC12:DH12"/>
    <mergeCell ref="DI12:DN12"/>
    <mergeCell ref="DO12:DT12"/>
    <mergeCell ref="DU12:DZ12"/>
    <mergeCell ref="EA12:EF12"/>
    <mergeCell ref="BS12:BX12"/>
    <mergeCell ref="BY12:CD12"/>
    <mergeCell ref="CE12:CJ12"/>
    <mergeCell ref="CK12:CP12"/>
    <mergeCell ref="CQ12:CV12"/>
    <mergeCell ref="FE12:FJ12"/>
    <mergeCell ref="CW11:DB11"/>
    <mergeCell ref="DC11:DH11"/>
    <mergeCell ref="DI11:DN11"/>
    <mergeCell ref="AU11:AZ11"/>
    <mergeCell ref="BA11:BF11"/>
    <mergeCell ref="BG11:BL11"/>
    <mergeCell ref="BM11:BR11"/>
    <mergeCell ref="BS11:BX11"/>
    <mergeCell ref="BY11:CD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HS11:HX11"/>
    <mergeCell ref="HY11:ID11"/>
    <mergeCell ref="IE11:IJ11"/>
    <mergeCell ref="IK11:IP11"/>
    <mergeCell ref="IQ11:IV11"/>
    <mergeCell ref="GI11:GN11"/>
    <mergeCell ref="GO11:GT11"/>
    <mergeCell ref="GU11:GZ11"/>
    <mergeCell ref="HA11:HF11"/>
    <mergeCell ref="HG11:HL11"/>
    <mergeCell ref="HM11:HR11"/>
    <mergeCell ref="BM10:BR10"/>
    <mergeCell ref="BS10:BX10"/>
    <mergeCell ref="BY10:CD10"/>
    <mergeCell ref="CE10:CJ10"/>
    <mergeCell ref="CK10:CP10"/>
    <mergeCell ref="CQ10:CV10"/>
    <mergeCell ref="E11:J11"/>
    <mergeCell ref="K11:P11"/>
    <mergeCell ref="Q11:V11"/>
    <mergeCell ref="W11:AB11"/>
    <mergeCell ref="AC11:AH11"/>
    <mergeCell ref="AI11:AN11"/>
    <mergeCell ref="AO11:AT11"/>
    <mergeCell ref="CE11:CJ11"/>
    <mergeCell ref="CK11:CP11"/>
    <mergeCell ref="CQ11:CV11"/>
    <mergeCell ref="EG10:EL10"/>
    <mergeCell ref="EM10:ER10"/>
    <mergeCell ref="ES10:EX10"/>
    <mergeCell ref="EY10:FD10"/>
    <mergeCell ref="FE10:FJ10"/>
    <mergeCell ref="FK10:FP10"/>
    <mergeCell ref="CW10:DB10"/>
    <mergeCell ref="DC10:DH10"/>
    <mergeCell ref="DI10:DN10"/>
    <mergeCell ref="DO10:DT10"/>
    <mergeCell ref="DU10:DZ10"/>
    <mergeCell ref="EA10:EF10"/>
    <mergeCell ref="IK10:IP10"/>
    <mergeCell ref="IQ10:IV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AC10:AH10"/>
    <mergeCell ref="AI10:AN10"/>
    <mergeCell ref="AO10:AT10"/>
    <mergeCell ref="AU10:AZ10"/>
    <mergeCell ref="BA10:BF10"/>
    <mergeCell ref="BG10:BL10"/>
    <mergeCell ref="E10:J10"/>
    <mergeCell ref="K10:P10"/>
    <mergeCell ref="Q10:V10"/>
    <mergeCell ref="W10:AB10"/>
    <mergeCell ref="IE8:IJ8"/>
    <mergeCell ref="IK8:IP8"/>
    <mergeCell ref="IQ8:IV8"/>
    <mergeCell ref="GI8:GN8"/>
    <mergeCell ref="GO8:GT8"/>
    <mergeCell ref="GU8:GZ8"/>
    <mergeCell ref="HA8:HF8"/>
    <mergeCell ref="HG8:HL8"/>
    <mergeCell ref="HM8:HR8"/>
    <mergeCell ref="E8:J8"/>
    <mergeCell ref="K8:P8"/>
    <mergeCell ref="Q8:V8"/>
    <mergeCell ref="W8:AB8"/>
    <mergeCell ref="AC8:AH8"/>
    <mergeCell ref="AI8:AN8"/>
    <mergeCell ref="AO8:AT8"/>
    <mergeCell ref="HS8:HX8"/>
    <mergeCell ref="HY8:ID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DC4:DH4"/>
    <mergeCell ref="DI4:DN4"/>
    <mergeCell ref="DO4:DT4"/>
    <mergeCell ref="DU4:DZ4"/>
    <mergeCell ref="EA4:EF4"/>
    <mergeCell ref="EG4:EL4"/>
    <mergeCell ref="AU8:AZ8"/>
    <mergeCell ref="BA8:BF8"/>
    <mergeCell ref="BG8:BL8"/>
    <mergeCell ref="BM8:BR8"/>
    <mergeCell ref="BS8:BX8"/>
    <mergeCell ref="BY8:CD8"/>
    <mergeCell ref="CW8:DB8"/>
    <mergeCell ref="DC8:DH8"/>
    <mergeCell ref="DI8:DN8"/>
    <mergeCell ref="E4:J4"/>
    <mergeCell ref="K4:P4"/>
    <mergeCell ref="Q4:V4"/>
    <mergeCell ref="W4:AB4"/>
    <mergeCell ref="AC4:AH4"/>
    <mergeCell ref="IQ4:IV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BS4:BX4"/>
    <mergeCell ref="BY4:CD4"/>
    <mergeCell ref="CE4:CJ4"/>
    <mergeCell ref="CK4:CP4"/>
    <mergeCell ref="CQ4:CV4"/>
    <mergeCell ref="CW4:DB4"/>
    <mergeCell ref="AI4:AN4"/>
    <mergeCell ref="AO4:AT4"/>
    <mergeCell ref="AU4:AZ4"/>
    <mergeCell ref="BA4:BF4"/>
    <mergeCell ref="BG4:BL4"/>
    <mergeCell ref="BM4:BR4"/>
  </mergeCells>
  <hyperlinks>
    <hyperlink ref="C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H20" sqref="H20"/>
    </sheetView>
  </sheetViews>
  <sheetFormatPr baseColWidth="10" defaultRowHeight="15" x14ac:dyDescent="0.25"/>
  <cols>
    <col min="1" max="1" width="31.5703125" style="101" customWidth="1"/>
    <col min="2" max="3" width="22.7109375" style="309" customWidth="1"/>
    <col min="4" max="5" width="11.42578125" style="101"/>
    <col min="6" max="6" width="22.28515625" style="101" customWidth="1"/>
    <col min="7" max="7" width="13.7109375" style="101" bestFit="1" customWidth="1"/>
    <col min="8" max="8" width="13.42578125" style="101" bestFit="1" customWidth="1"/>
    <col min="9" max="9" width="11.42578125" style="101"/>
    <col min="10" max="10" width="13.7109375" style="101" bestFit="1" customWidth="1"/>
    <col min="11" max="11" width="11.42578125" style="101"/>
    <col min="12" max="12" width="13.42578125" style="101" bestFit="1" customWidth="1"/>
    <col min="13" max="17" width="11.42578125" style="101"/>
  </cols>
  <sheetData>
    <row r="1" spans="1:12" x14ac:dyDescent="0.25">
      <c r="A1" s="101" t="str">
        <f>Indice!C1</f>
        <v>RIEDER &amp; CIA. S.A.C.I.</v>
      </c>
      <c r="F1" s="115" t="s">
        <v>115</v>
      </c>
    </row>
    <row r="4" spans="1:12" x14ac:dyDescent="0.25">
      <c r="A4" s="929" t="s">
        <v>263</v>
      </c>
      <c r="B4" s="929"/>
      <c r="C4" s="929"/>
      <c r="D4" s="929"/>
      <c r="L4" s="309"/>
    </row>
    <row r="5" spans="1:12" x14ac:dyDescent="0.25">
      <c r="B5" s="927" t="s">
        <v>257</v>
      </c>
      <c r="C5" s="927"/>
      <c r="L5" s="309"/>
    </row>
    <row r="6" spans="1:12" x14ac:dyDescent="0.25">
      <c r="A6" s="112" t="s">
        <v>109</v>
      </c>
      <c r="B6" s="419">
        <f>IFERROR(IF(Indice!B6="","2XX2",YEAR(Indice!B6)),"2XX2")</f>
        <v>2025</v>
      </c>
      <c r="C6" s="419">
        <f>IFERROR(YEAR(Indice!B6-365),"2XX1")</f>
        <v>2024</v>
      </c>
      <c r="D6" s="108"/>
      <c r="L6" s="309"/>
    </row>
    <row r="7" spans="1:12" x14ac:dyDescent="0.25">
      <c r="A7" s="101" t="s">
        <v>888</v>
      </c>
      <c r="B7" s="454">
        <v>803813682</v>
      </c>
      <c r="C7" s="454">
        <v>803813682</v>
      </c>
      <c r="D7" s="109"/>
      <c r="L7" s="309"/>
    </row>
    <row r="8" spans="1:12" x14ac:dyDescent="0.25">
      <c r="A8" s="101" t="s">
        <v>889</v>
      </c>
      <c r="B8" s="454">
        <v>-803813682.00999999</v>
      </c>
      <c r="C8" s="454">
        <v>-803813682.00999999</v>
      </c>
      <c r="D8" s="110"/>
      <c r="L8" s="309"/>
    </row>
    <row r="9" spans="1:12" x14ac:dyDescent="0.25">
      <c r="A9" s="101" t="s">
        <v>890</v>
      </c>
      <c r="B9" s="454">
        <v>2369097121</v>
      </c>
      <c r="C9" s="454">
        <v>2369097121</v>
      </c>
      <c r="D9" s="110"/>
      <c r="G9" s="309"/>
      <c r="H9" s="296"/>
      <c r="L9" s="309"/>
    </row>
    <row r="10" spans="1:12" x14ac:dyDescent="0.25">
      <c r="A10" s="101" t="s">
        <v>891</v>
      </c>
      <c r="B10" s="454">
        <v>-2369097121</v>
      </c>
      <c r="C10" s="454">
        <v>-2369097121</v>
      </c>
      <c r="D10" s="110"/>
      <c r="G10" s="309"/>
      <c r="H10" s="296"/>
      <c r="L10" s="309"/>
    </row>
    <row r="11" spans="1:12" x14ac:dyDescent="0.25">
      <c r="A11" s="101" t="s">
        <v>892</v>
      </c>
      <c r="B11" s="454">
        <v>3628036970</v>
      </c>
      <c r="C11" s="454">
        <v>3628036970</v>
      </c>
      <c r="D11" s="110"/>
      <c r="L11" s="309"/>
    </row>
    <row r="12" spans="1:12" x14ac:dyDescent="0.25">
      <c r="A12" s="101" t="s">
        <v>893</v>
      </c>
      <c r="B12" s="454">
        <v>-3813731765.71</v>
      </c>
      <c r="C12" s="454">
        <v>-927017207</v>
      </c>
      <c r="D12" s="110"/>
      <c r="L12" s="309"/>
    </row>
    <row r="13" spans="1:12" x14ac:dyDescent="0.25">
      <c r="A13" s="101" t="s">
        <v>894</v>
      </c>
      <c r="B13" s="454">
        <v>4846050</v>
      </c>
      <c r="C13" s="454">
        <v>4846050</v>
      </c>
      <c r="D13" s="110"/>
      <c r="L13" s="309"/>
    </row>
    <row r="14" spans="1:12" x14ac:dyDescent="0.25">
      <c r="A14" s="101" t="s">
        <v>895</v>
      </c>
      <c r="B14" s="454">
        <v>-4846050</v>
      </c>
      <c r="C14" s="454">
        <v>-4846050</v>
      </c>
      <c r="D14" s="110"/>
      <c r="L14" s="309"/>
    </row>
    <row r="15" spans="1:12" x14ac:dyDescent="0.25">
      <c r="A15" s="101" t="s">
        <v>896</v>
      </c>
      <c r="B15" s="454">
        <v>7243748962.579999</v>
      </c>
      <c r="C15" s="454">
        <v>7139528043</v>
      </c>
      <c r="D15" s="110"/>
      <c r="L15" s="309"/>
    </row>
    <row r="16" spans="1:12" x14ac:dyDescent="0.25">
      <c r="A16" s="101" t="s">
        <v>897</v>
      </c>
      <c r="B16" s="454">
        <v>-5129265268.5699997</v>
      </c>
      <c r="C16" s="454">
        <v>-4207452883</v>
      </c>
      <c r="D16" s="110"/>
      <c r="L16" s="309"/>
    </row>
    <row r="17" spans="1:12" x14ac:dyDescent="0.25">
      <c r="A17" s="101" t="s">
        <v>898</v>
      </c>
      <c r="B17" s="454">
        <v>1015089984</v>
      </c>
      <c r="C17" s="454">
        <v>1015089984</v>
      </c>
      <c r="D17" s="110"/>
      <c r="L17" s="309"/>
    </row>
    <row r="18" spans="1:12" x14ac:dyDescent="0.25">
      <c r="A18" s="101" t="s">
        <v>899</v>
      </c>
      <c r="B18" s="454">
        <v>-904928477.02999997</v>
      </c>
      <c r="C18" s="454">
        <v>-811869893</v>
      </c>
      <c r="D18" s="110"/>
      <c r="E18" s="109"/>
      <c r="L18" s="309"/>
    </row>
    <row r="19" spans="1:12" x14ac:dyDescent="0.25">
      <c r="A19" s="102" t="s">
        <v>113</v>
      </c>
      <c r="B19" s="458">
        <f>SUM(B7:B18)</f>
        <v>2038950405.259999</v>
      </c>
      <c r="C19" s="458">
        <f>SUM(C7:C18)</f>
        <v>5836315013.9899998</v>
      </c>
    </row>
    <row r="20" spans="1:12" x14ac:dyDescent="0.25">
      <c r="A20" s="111"/>
      <c r="D20" s="110"/>
      <c r="F20" s="109"/>
    </row>
    <row r="21" spans="1:12" x14ac:dyDescent="0.25">
      <c r="A21" s="110"/>
      <c r="D21" s="110"/>
    </row>
    <row r="22" spans="1:12" x14ac:dyDescent="0.25">
      <c r="A22" s="111"/>
      <c r="D22" s="110"/>
      <c r="E22" s="109"/>
    </row>
    <row r="24" spans="1:12" x14ac:dyDescent="0.25">
      <c r="A24" s="102"/>
      <c r="F24" s="109"/>
    </row>
    <row r="25" spans="1:12" x14ac:dyDescent="0.25">
      <c r="A25" s="108"/>
      <c r="D25" s="108"/>
    </row>
    <row r="26" spans="1:12" x14ac:dyDescent="0.25">
      <c r="A26" s="111"/>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H23" sqref="H23"/>
    </sheetView>
  </sheetViews>
  <sheetFormatPr baseColWidth="10" defaultRowHeight="15" x14ac:dyDescent="0.25"/>
  <cols>
    <col min="1" max="1" width="24.7109375" style="101" customWidth="1"/>
    <col min="2" max="2" width="17.140625" style="101" customWidth="1"/>
    <col min="3" max="3" width="17.28515625" style="101" customWidth="1"/>
    <col min="4" max="13" width="11.42578125" style="101"/>
  </cols>
  <sheetData>
    <row r="1" spans="1:5" x14ac:dyDescent="0.25">
      <c r="A1" s="101" t="str">
        <f>Indice!C1</f>
        <v>RIEDER &amp; CIA. S.A.C.I.</v>
      </c>
      <c r="E1" s="115" t="s">
        <v>115</v>
      </c>
    </row>
    <row r="5" spans="1:5" x14ac:dyDescent="0.25">
      <c r="A5" s="204" t="s">
        <v>264</v>
      </c>
      <c r="B5" s="204"/>
      <c r="C5" s="204"/>
      <c r="D5" s="204"/>
    </row>
    <row r="6" spans="1:5" x14ac:dyDescent="0.25">
      <c r="B6" s="924" t="s">
        <v>257</v>
      </c>
      <c r="C6" s="924"/>
    </row>
    <row r="7" spans="1:5" x14ac:dyDescent="0.25">
      <c r="A7" s="113" t="s">
        <v>114</v>
      </c>
      <c r="B7" s="258">
        <f>IFERROR(IF(Indice!B6="","2XX2",YEAR(Indice!B6)),"2XX2")</f>
        <v>2025</v>
      </c>
      <c r="C7" s="258">
        <f>IFERROR(YEAR(Indice!B6-365),"2XX1")</f>
        <v>2024</v>
      </c>
      <c r="D7" s="108"/>
    </row>
    <row r="8" spans="1:5" x14ac:dyDescent="0.25">
      <c r="A8" s="109"/>
      <c r="B8" s="109"/>
      <c r="C8" s="109"/>
      <c r="D8" s="109"/>
    </row>
    <row r="9" spans="1:5" x14ac:dyDescent="0.25">
      <c r="A9" s="110"/>
      <c r="B9" s="101" t="s">
        <v>917</v>
      </c>
      <c r="C9" s="101" t="s">
        <v>917</v>
      </c>
      <c r="D9" s="110"/>
    </row>
    <row r="10" spans="1:5" x14ac:dyDescent="0.25">
      <c r="A10" s="111"/>
      <c r="D10" s="110"/>
    </row>
    <row r="11" spans="1:5" x14ac:dyDescent="0.25">
      <c r="A11" s="102" t="s">
        <v>113</v>
      </c>
      <c r="B11" s="172">
        <f>SUM(B8:B10)</f>
        <v>0</v>
      </c>
      <c r="C11" s="172">
        <f>SUM(C8:C10)</f>
        <v>0</v>
      </c>
    </row>
    <row r="12" spans="1:5" x14ac:dyDescent="0.25">
      <c r="A12" s="111"/>
      <c r="D12" s="110"/>
    </row>
    <row r="13" spans="1:5" x14ac:dyDescent="0.25">
      <c r="A13" s="110"/>
      <c r="D13" s="110"/>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77"/>
  <sheetViews>
    <sheetView showGridLines="0" workbookViewId="0">
      <selection activeCell="E65" sqref="E65"/>
    </sheetView>
  </sheetViews>
  <sheetFormatPr baseColWidth="10" defaultRowHeight="15" x14ac:dyDescent="0.25"/>
  <cols>
    <col min="1" max="1" width="38.5703125" style="191" customWidth="1"/>
    <col min="2" max="2" width="34.140625" style="191" customWidth="1"/>
    <col min="3" max="3" width="34.42578125" style="191" bestFit="1" customWidth="1"/>
    <col min="4" max="4" width="18.42578125" style="298" customWidth="1"/>
    <col min="5" max="5" width="18.7109375" style="298" customWidth="1"/>
    <col min="6" max="16384" width="11.42578125" style="191"/>
  </cols>
  <sheetData>
    <row r="1" spans="1:5" x14ac:dyDescent="0.25">
      <c r="A1" s="191" t="str">
        <f>Indice!C1</f>
        <v>RIEDER &amp; CIA. S.A.C.I.</v>
      </c>
      <c r="B1" s="114"/>
      <c r="C1" s="272" t="s">
        <v>115</v>
      </c>
    </row>
    <row r="4" spans="1:5" x14ac:dyDescent="0.25">
      <c r="A4" s="204" t="s">
        <v>266</v>
      </c>
      <c r="B4" s="204"/>
      <c r="C4" s="204"/>
      <c r="D4" s="359"/>
      <c r="E4" s="359"/>
    </row>
    <row r="5" spans="1:5" x14ac:dyDescent="0.25">
      <c r="A5" s="257" t="s">
        <v>257</v>
      </c>
    </row>
    <row r="6" spans="1:5" x14ac:dyDescent="0.25">
      <c r="A6" s="205" t="s">
        <v>767</v>
      </c>
      <c r="B6" s="205"/>
      <c r="C6" s="205"/>
      <c r="D6" s="378"/>
    </row>
    <row r="7" spans="1:5" x14ac:dyDescent="0.25">
      <c r="E7" s="355"/>
    </row>
    <row r="8" spans="1:5" x14ac:dyDescent="0.25">
      <c r="A8" s="86" t="s">
        <v>61</v>
      </c>
      <c r="B8" s="264" t="s">
        <v>144</v>
      </c>
      <c r="C8" s="264" t="s">
        <v>408</v>
      </c>
      <c r="D8" s="426">
        <f>IFERROR(IF(Indice!B6="","2XX2",YEAR(Indice!B6)),"2XX2")</f>
        <v>2025</v>
      </c>
      <c r="E8" s="426">
        <f>IFERROR(YEAR(Indice!B6-365),"2XX1")</f>
        <v>2024</v>
      </c>
    </row>
    <row r="9" spans="1:5" x14ac:dyDescent="0.25">
      <c r="A9" s="191" t="s">
        <v>407</v>
      </c>
      <c r="B9" s="203"/>
      <c r="C9" s="207" t="str">
        <f>IFERROR(VLOOKUP(B9,'Base de Monedas'!A:B,2,0),"")</f>
        <v/>
      </c>
      <c r="D9" s="380"/>
    </row>
    <row r="10" spans="1:5" x14ac:dyDescent="0.25">
      <c r="A10" s="192" t="s">
        <v>98</v>
      </c>
      <c r="B10" s="203"/>
      <c r="C10" s="207" t="str">
        <f>IFERROR(VLOOKUP(B10,'Base de Monedas'!A:B,2,0),"")</f>
        <v/>
      </c>
      <c r="D10" s="297"/>
    </row>
    <row r="11" spans="1:5" s="322" customFormat="1" x14ac:dyDescent="0.25">
      <c r="A11" s="47" t="s">
        <v>1418</v>
      </c>
      <c r="B11" s="569"/>
      <c r="C11" s="207"/>
      <c r="D11" s="451">
        <v>18529398301</v>
      </c>
      <c r="E11" s="451">
        <v>20771769404</v>
      </c>
    </row>
    <row r="12" spans="1:5" s="322" customFormat="1" x14ac:dyDescent="0.25">
      <c r="A12" s="47" t="s">
        <v>1035</v>
      </c>
      <c r="B12" s="569"/>
      <c r="C12" s="207"/>
      <c r="D12" s="451">
        <v>6740453331</v>
      </c>
      <c r="E12" s="451">
        <v>366493174</v>
      </c>
    </row>
    <row r="13" spans="1:5" s="322" customFormat="1" x14ac:dyDescent="0.25">
      <c r="A13" s="47" t="s">
        <v>1305</v>
      </c>
      <c r="B13" s="569"/>
      <c r="C13" s="207"/>
      <c r="D13" s="451">
        <v>2986403591</v>
      </c>
      <c r="E13" s="451">
        <v>7327399487.0200014</v>
      </c>
    </row>
    <row r="14" spans="1:5" s="322" customFormat="1" x14ac:dyDescent="0.25">
      <c r="A14" s="47" t="s">
        <v>1038</v>
      </c>
      <c r="B14" s="569"/>
      <c r="C14" s="207"/>
      <c r="D14" s="451">
        <v>2397644463</v>
      </c>
      <c r="E14" s="451">
        <v>5391518613</v>
      </c>
    </row>
    <row r="15" spans="1:5" s="322" customFormat="1" x14ac:dyDescent="0.25">
      <c r="A15" s="47" t="s">
        <v>1032</v>
      </c>
      <c r="B15" s="569"/>
      <c r="C15" s="207"/>
      <c r="D15" s="451">
        <v>747441399</v>
      </c>
      <c r="E15" s="451">
        <v>722166066</v>
      </c>
    </row>
    <row r="16" spans="1:5" s="322" customFormat="1" x14ac:dyDescent="0.25">
      <c r="A16" s="47" t="s">
        <v>1307</v>
      </c>
      <c r="B16" s="569"/>
      <c r="C16" s="207"/>
      <c r="D16" s="451">
        <v>741044187</v>
      </c>
      <c r="E16" s="451">
        <v>429325383.57999998</v>
      </c>
    </row>
    <row r="17" spans="1:5" s="322" customFormat="1" x14ac:dyDescent="0.25">
      <c r="A17" s="47" t="s">
        <v>1306</v>
      </c>
      <c r="B17" s="569"/>
      <c r="C17" s="207"/>
      <c r="D17" s="451">
        <v>713790497</v>
      </c>
      <c r="E17" s="451">
        <v>2137267337</v>
      </c>
    </row>
    <row r="18" spans="1:5" s="322" customFormat="1" x14ac:dyDescent="0.25">
      <c r="A18" s="47" t="s">
        <v>1132</v>
      </c>
      <c r="B18" s="569"/>
      <c r="C18" s="207"/>
      <c r="D18" s="451">
        <v>590080306</v>
      </c>
      <c r="E18" s="451">
        <v>20127515</v>
      </c>
    </row>
    <row r="19" spans="1:5" s="322" customFormat="1" x14ac:dyDescent="0.25">
      <c r="A19" s="47" t="s">
        <v>1419</v>
      </c>
      <c r="B19" s="569"/>
      <c r="C19" s="207"/>
      <c r="D19" s="451">
        <v>538281174</v>
      </c>
      <c r="E19" s="451">
        <v>428656546</v>
      </c>
    </row>
    <row r="20" spans="1:5" s="322" customFormat="1" x14ac:dyDescent="0.25">
      <c r="A20" s="47" t="s">
        <v>2115</v>
      </c>
      <c r="B20" s="569"/>
      <c r="C20" s="207"/>
      <c r="D20" s="451">
        <v>492122052</v>
      </c>
      <c r="E20" s="451">
        <v>0</v>
      </c>
    </row>
    <row r="21" spans="1:5" s="322" customFormat="1" x14ac:dyDescent="0.25">
      <c r="A21" s="47" t="s">
        <v>1277</v>
      </c>
      <c r="B21" s="569"/>
      <c r="C21" s="207"/>
      <c r="D21" s="451">
        <v>427772386</v>
      </c>
      <c r="E21" s="451">
        <v>242326418</v>
      </c>
    </row>
    <row r="22" spans="1:5" s="322" customFormat="1" x14ac:dyDescent="0.25">
      <c r="A22" s="47" t="s">
        <v>1029</v>
      </c>
      <c r="B22" s="569"/>
      <c r="C22" s="207"/>
      <c r="D22" s="451">
        <v>416029175</v>
      </c>
      <c r="E22" s="451">
        <v>0</v>
      </c>
    </row>
    <row r="23" spans="1:5" s="322" customFormat="1" x14ac:dyDescent="0.25">
      <c r="A23" s="47" t="s">
        <v>1414</v>
      </c>
      <c r="B23" s="569"/>
      <c r="C23" s="207"/>
      <c r="D23" s="451">
        <v>398488798</v>
      </c>
      <c r="E23" s="451">
        <v>802658173</v>
      </c>
    </row>
    <row r="24" spans="1:5" s="322" customFormat="1" x14ac:dyDescent="0.25">
      <c r="A24" s="47" t="s">
        <v>1279</v>
      </c>
      <c r="B24" s="569"/>
      <c r="C24" s="207"/>
      <c r="D24" s="451">
        <v>396259463</v>
      </c>
      <c r="E24" s="451">
        <v>15325902</v>
      </c>
    </row>
    <row r="25" spans="1:5" s="418" customFormat="1" x14ac:dyDescent="0.25">
      <c r="A25" s="47" t="s">
        <v>2114</v>
      </c>
      <c r="B25" s="569"/>
      <c r="C25" s="207"/>
      <c r="D25" s="451">
        <v>126055569</v>
      </c>
      <c r="E25" s="451">
        <v>0</v>
      </c>
    </row>
    <row r="26" spans="1:5" s="418" customFormat="1" x14ac:dyDescent="0.25">
      <c r="A26" s="47" t="s">
        <v>1291</v>
      </c>
      <c r="B26" s="569"/>
      <c r="C26" s="207"/>
      <c r="D26" s="451">
        <v>88687520</v>
      </c>
      <c r="E26" s="451">
        <v>1206880</v>
      </c>
    </row>
    <row r="27" spans="1:5" s="418" customFormat="1" x14ac:dyDescent="0.25">
      <c r="A27" s="47" t="s">
        <v>1280</v>
      </c>
      <c r="B27" s="569"/>
      <c r="C27" s="207"/>
      <c r="D27" s="451">
        <v>73807378</v>
      </c>
      <c r="E27" s="451">
        <v>71311522</v>
      </c>
    </row>
    <row r="28" spans="1:5" s="418" customFormat="1" x14ac:dyDescent="0.25">
      <c r="A28" s="47" t="s">
        <v>1278</v>
      </c>
      <c r="B28" s="569"/>
      <c r="C28" s="207"/>
      <c r="D28" s="451">
        <v>55660085</v>
      </c>
      <c r="E28" s="451">
        <v>25944752</v>
      </c>
    </row>
    <row r="29" spans="1:5" s="418" customFormat="1" x14ac:dyDescent="0.25">
      <c r="A29" s="47" t="s">
        <v>1420</v>
      </c>
      <c r="B29" s="569"/>
      <c r="C29" s="207"/>
      <c r="D29" s="451">
        <v>32005811</v>
      </c>
      <c r="E29" s="451">
        <v>30923509</v>
      </c>
    </row>
    <row r="30" spans="1:5" s="418" customFormat="1" x14ac:dyDescent="0.25">
      <c r="A30" s="47" t="s">
        <v>1421</v>
      </c>
      <c r="B30" s="569"/>
      <c r="C30" s="207"/>
      <c r="D30" s="451">
        <v>29864507</v>
      </c>
      <c r="E30" s="451">
        <v>31796838</v>
      </c>
    </row>
    <row r="31" spans="1:5" s="418" customFormat="1" x14ac:dyDescent="0.25">
      <c r="A31" s="47" t="s">
        <v>2113</v>
      </c>
      <c r="B31" s="569"/>
      <c r="C31" s="207"/>
      <c r="D31" s="451">
        <v>24753108</v>
      </c>
      <c r="E31" s="451">
        <v>0</v>
      </c>
    </row>
    <row r="32" spans="1:5" s="418" customFormat="1" x14ac:dyDescent="0.25">
      <c r="A32" s="47" t="s">
        <v>1030</v>
      </c>
      <c r="B32" s="569"/>
      <c r="C32" s="207"/>
      <c r="D32" s="451">
        <v>24610943</v>
      </c>
      <c r="E32" s="451">
        <v>604709261</v>
      </c>
    </row>
    <row r="33" spans="1:5" s="418" customFormat="1" x14ac:dyDescent="0.25">
      <c r="A33" s="47" t="s">
        <v>1406</v>
      </c>
      <c r="B33" s="569"/>
      <c r="C33" s="207"/>
      <c r="D33" s="451">
        <v>23139323</v>
      </c>
      <c r="E33" s="451">
        <v>116112944.20999998</v>
      </c>
    </row>
    <row r="34" spans="1:5" s="418" customFormat="1" x14ac:dyDescent="0.25">
      <c r="A34" s="47" t="s">
        <v>1310</v>
      </c>
      <c r="B34" s="569"/>
      <c r="C34" s="207"/>
      <c r="D34" s="451">
        <v>19884273</v>
      </c>
      <c r="E34" s="451">
        <v>227289950</v>
      </c>
    </row>
    <row r="35" spans="1:5" s="418" customFormat="1" x14ac:dyDescent="0.25">
      <c r="A35" s="47" t="s">
        <v>1031</v>
      </c>
      <c r="B35" s="569"/>
      <c r="C35" s="207"/>
      <c r="D35" s="451">
        <v>18857829</v>
      </c>
      <c r="E35" s="451">
        <v>342867124</v>
      </c>
    </row>
    <row r="36" spans="1:5" s="418" customFormat="1" x14ac:dyDescent="0.25">
      <c r="A36" s="47" t="s">
        <v>1281</v>
      </c>
      <c r="B36" s="569"/>
      <c r="C36" s="207"/>
      <c r="D36" s="451">
        <v>12839386</v>
      </c>
      <c r="E36" s="451">
        <v>22624000</v>
      </c>
    </row>
    <row r="37" spans="1:5" s="418" customFormat="1" x14ac:dyDescent="0.25">
      <c r="A37" s="47" t="s">
        <v>2111</v>
      </c>
      <c r="B37" s="569"/>
      <c r="C37" s="207"/>
      <c r="D37" s="451">
        <v>12101240</v>
      </c>
      <c r="E37" s="451">
        <v>0</v>
      </c>
    </row>
    <row r="38" spans="1:5" s="418" customFormat="1" x14ac:dyDescent="0.25">
      <c r="A38" s="47" t="s">
        <v>1407</v>
      </c>
      <c r="B38" s="569"/>
      <c r="C38" s="207"/>
      <c r="D38" s="451">
        <v>10517850</v>
      </c>
      <c r="E38" s="451">
        <v>7576340.0599999996</v>
      </c>
    </row>
    <row r="39" spans="1:5" s="418" customFormat="1" x14ac:dyDescent="0.25">
      <c r="A39" s="47" t="s">
        <v>1402</v>
      </c>
      <c r="B39" s="569"/>
      <c r="C39" s="207"/>
      <c r="D39" s="451">
        <v>5895222</v>
      </c>
      <c r="E39" s="451">
        <v>5695870.1600000001</v>
      </c>
    </row>
    <row r="40" spans="1:5" s="418" customFormat="1" x14ac:dyDescent="0.25">
      <c r="A40" s="47" t="s">
        <v>1405</v>
      </c>
      <c r="B40" s="569"/>
      <c r="C40" s="207"/>
      <c r="D40" s="451">
        <v>5103046</v>
      </c>
      <c r="E40" s="451">
        <v>4930481.9499999564</v>
      </c>
    </row>
    <row r="41" spans="1:5" s="418" customFormat="1" x14ac:dyDescent="0.25">
      <c r="A41" s="47" t="s">
        <v>1409</v>
      </c>
      <c r="B41" s="569"/>
      <c r="C41" s="207"/>
      <c r="D41" s="451">
        <v>3911307</v>
      </c>
      <c r="E41" s="451">
        <v>189185983</v>
      </c>
    </row>
    <row r="42" spans="1:5" s="584" customFormat="1" x14ac:dyDescent="0.25">
      <c r="A42" s="47" t="s">
        <v>1417</v>
      </c>
      <c r="B42" s="569"/>
      <c r="C42" s="207"/>
      <c r="D42" s="451">
        <v>1907172</v>
      </c>
      <c r="E42" s="451">
        <v>834859.24000000011</v>
      </c>
    </row>
    <row r="43" spans="1:5" s="584" customFormat="1" x14ac:dyDescent="0.25">
      <c r="A43" s="47" t="s">
        <v>1037</v>
      </c>
      <c r="B43" s="569"/>
      <c r="C43" s="207"/>
      <c r="D43" s="451">
        <v>1643374</v>
      </c>
      <c r="E43" s="451">
        <v>0</v>
      </c>
    </row>
    <row r="44" spans="1:5" s="584" customFormat="1" x14ac:dyDescent="0.25">
      <c r="A44" s="47" t="s">
        <v>1404</v>
      </c>
      <c r="B44" s="569"/>
      <c r="C44" s="207"/>
      <c r="D44" s="451">
        <v>1614253</v>
      </c>
      <c r="E44" s="451">
        <v>1559666.11</v>
      </c>
    </row>
    <row r="45" spans="1:5" s="584" customFormat="1" x14ac:dyDescent="0.25">
      <c r="A45" s="47" t="s">
        <v>2112</v>
      </c>
      <c r="B45" s="569"/>
      <c r="C45" s="207"/>
      <c r="D45" s="451">
        <v>989749</v>
      </c>
      <c r="E45" s="451">
        <v>0</v>
      </c>
    </row>
    <row r="46" spans="1:5" s="584" customFormat="1" x14ac:dyDescent="0.25">
      <c r="A46" s="47" t="s">
        <v>1403</v>
      </c>
      <c r="B46" s="569"/>
      <c r="C46" s="207"/>
      <c r="D46" s="451">
        <v>816768</v>
      </c>
      <c r="E46" s="451">
        <v>789148.66</v>
      </c>
    </row>
    <row r="47" spans="1:5" s="584" customFormat="1" x14ac:dyDescent="0.25">
      <c r="A47" s="47" t="s">
        <v>2082</v>
      </c>
      <c r="B47" s="569"/>
      <c r="C47" s="207"/>
      <c r="D47" s="451">
        <v>283394</v>
      </c>
      <c r="E47" s="451">
        <v>0</v>
      </c>
    </row>
    <row r="48" spans="1:5" s="584" customFormat="1" x14ac:dyDescent="0.25">
      <c r="A48" s="47" t="s">
        <v>1033</v>
      </c>
      <c r="B48" s="569"/>
      <c r="C48" s="207"/>
      <c r="D48" s="451">
        <v>178782</v>
      </c>
      <c r="E48" s="451">
        <v>119135726.03</v>
      </c>
    </row>
    <row r="49" spans="1:5" s="584" customFormat="1" x14ac:dyDescent="0.25">
      <c r="A49" s="47" t="s">
        <v>1401</v>
      </c>
      <c r="B49" s="569"/>
      <c r="C49" s="207"/>
      <c r="D49" s="451">
        <v>0</v>
      </c>
      <c r="E49" s="451">
        <v>61098.299999999996</v>
      </c>
    </row>
    <row r="50" spans="1:5" s="584" customFormat="1" x14ac:dyDescent="0.25">
      <c r="A50" s="47" t="s">
        <v>1413</v>
      </c>
      <c r="B50" s="569"/>
      <c r="C50" s="207"/>
      <c r="D50" s="451">
        <v>0</v>
      </c>
      <c r="E50" s="451">
        <v>108913377</v>
      </c>
    </row>
    <row r="51" spans="1:5" s="584" customFormat="1" x14ac:dyDescent="0.25">
      <c r="A51" s="47" t="s">
        <v>1408</v>
      </c>
      <c r="B51" s="569"/>
      <c r="C51" s="207"/>
      <c r="D51" s="451">
        <v>0</v>
      </c>
      <c r="E51" s="451">
        <v>258454.22</v>
      </c>
    </row>
    <row r="52" spans="1:5" s="584" customFormat="1" x14ac:dyDescent="0.25">
      <c r="A52" s="47" t="s">
        <v>1110</v>
      </c>
      <c r="B52" s="569"/>
      <c r="C52" s="207"/>
      <c r="D52" s="451">
        <v>0</v>
      </c>
      <c r="E52" s="451">
        <v>1024535</v>
      </c>
    </row>
    <row r="53" spans="1:5" s="584" customFormat="1" x14ac:dyDescent="0.25">
      <c r="A53" s="47" t="s">
        <v>1412</v>
      </c>
      <c r="B53" s="569"/>
      <c r="C53" s="207"/>
      <c r="D53" s="451">
        <v>0</v>
      </c>
      <c r="E53" s="451">
        <v>1882267.5599999998</v>
      </c>
    </row>
    <row r="54" spans="1:5" s="584" customFormat="1" x14ac:dyDescent="0.25">
      <c r="A54" s="47" t="s">
        <v>1108</v>
      </c>
      <c r="B54" s="569"/>
      <c r="C54" s="207"/>
      <c r="D54" s="451">
        <v>0</v>
      </c>
      <c r="E54" s="451">
        <v>12008456</v>
      </c>
    </row>
    <row r="55" spans="1:5" s="584" customFormat="1" x14ac:dyDescent="0.25">
      <c r="A55" s="47" t="s">
        <v>1416</v>
      </c>
      <c r="B55" s="569"/>
      <c r="C55" s="207"/>
      <c r="D55" s="451">
        <v>0</v>
      </c>
      <c r="E55" s="451">
        <v>219093978</v>
      </c>
    </row>
    <row r="56" spans="1:5" s="584" customFormat="1" x14ac:dyDescent="0.25">
      <c r="A56" s="47" t="s">
        <v>1040</v>
      </c>
      <c r="B56" s="569"/>
      <c r="C56" s="207"/>
      <c r="D56" s="451">
        <v>0</v>
      </c>
      <c r="E56" s="451">
        <v>62633527</v>
      </c>
    </row>
    <row r="57" spans="1:5" s="584" customFormat="1" x14ac:dyDescent="0.25">
      <c r="A57" s="47" t="s">
        <v>1415</v>
      </c>
      <c r="B57" s="569"/>
      <c r="C57" s="207"/>
      <c r="D57" s="451">
        <v>0</v>
      </c>
      <c r="E57" s="451">
        <v>8485875</v>
      </c>
    </row>
    <row r="58" spans="1:5" s="584" customFormat="1" x14ac:dyDescent="0.25">
      <c r="A58" s="47" t="s">
        <v>1039</v>
      </c>
      <c r="B58" s="569"/>
      <c r="C58" s="207"/>
      <c r="D58" s="451">
        <v>0</v>
      </c>
      <c r="E58" s="451">
        <v>385013578</v>
      </c>
    </row>
    <row r="59" spans="1:5" s="584" customFormat="1" x14ac:dyDescent="0.25">
      <c r="A59" s="47" t="s">
        <v>1411</v>
      </c>
      <c r="B59" s="569"/>
      <c r="C59" s="207"/>
      <c r="D59" s="451">
        <v>0</v>
      </c>
      <c r="E59" s="451">
        <v>442020101.72000003</v>
      </c>
    </row>
    <row r="60" spans="1:5" s="584" customFormat="1" x14ac:dyDescent="0.25">
      <c r="A60" s="47" t="s">
        <v>1290</v>
      </c>
      <c r="B60" s="569"/>
      <c r="C60" s="207"/>
      <c r="D60" s="451">
        <v>0</v>
      </c>
      <c r="E60" s="451">
        <v>917386.27999999991</v>
      </c>
    </row>
    <row r="61" spans="1:5" s="584" customFormat="1" x14ac:dyDescent="0.25">
      <c r="A61" s="47" t="s">
        <v>1308</v>
      </c>
      <c r="B61" s="569"/>
      <c r="C61" s="207"/>
      <c r="D61" s="451">
        <v>0</v>
      </c>
      <c r="E61" s="451">
        <v>172933811</v>
      </c>
    </row>
    <row r="62" spans="1:5" s="584" customFormat="1" x14ac:dyDescent="0.25">
      <c r="A62" s="47" t="s">
        <v>1311</v>
      </c>
      <c r="B62" s="569"/>
      <c r="C62" s="207"/>
      <c r="D62" s="451">
        <v>0</v>
      </c>
      <c r="E62" s="451">
        <v>17824863</v>
      </c>
    </row>
    <row r="63" spans="1:5" s="584" customFormat="1" x14ac:dyDescent="0.25">
      <c r="A63" s="47" t="s">
        <v>1410</v>
      </c>
      <c r="B63" s="569"/>
      <c r="C63" s="207"/>
      <c r="D63" s="451">
        <v>0</v>
      </c>
      <c r="E63" s="451">
        <v>279091000</v>
      </c>
    </row>
    <row r="64" spans="1:5" s="322" customFormat="1" x14ac:dyDescent="0.25">
      <c r="A64" s="322" t="s">
        <v>1111</v>
      </c>
      <c r="B64" s="203"/>
      <c r="C64" s="207"/>
      <c r="D64" s="451">
        <v>5197994284</v>
      </c>
      <c r="E64" s="451">
        <v>8093706887</v>
      </c>
    </row>
    <row r="65" spans="1:5" x14ac:dyDescent="0.25">
      <c r="A65" s="192" t="s">
        <v>99</v>
      </c>
      <c r="B65" s="203"/>
      <c r="C65" s="207" t="str">
        <f>IFERROR(VLOOKUP(B65,'Base de Monedas'!A:B,2,0),"")</f>
        <v/>
      </c>
      <c r="D65" s="459">
        <f>10034982131+14938863977</f>
        <v>24973846108</v>
      </c>
      <c r="E65" s="459">
        <v>22983440613</v>
      </c>
    </row>
    <row r="66" spans="1:5" x14ac:dyDescent="0.25">
      <c r="A66" s="206" t="s">
        <v>62</v>
      </c>
      <c r="B66" s="203"/>
      <c r="C66" s="207" t="str">
        <f>IFERROR(VLOOKUP(B66,'Base de Monedas'!A:B,2,0),"")</f>
        <v/>
      </c>
      <c r="D66" s="459"/>
      <c r="E66" s="459"/>
    </row>
    <row r="67" spans="1:5" ht="15.75" thickBot="1" x14ac:dyDescent="0.3">
      <c r="A67" s="8" t="s">
        <v>100</v>
      </c>
      <c r="B67" s="6"/>
      <c r="C67" s="10"/>
      <c r="D67" s="460">
        <f>SUM($D$9:D65)</f>
        <v>66862177404</v>
      </c>
      <c r="E67" s="460">
        <f>SUM($E$9:E65)</f>
        <v>73248838682.100006</v>
      </c>
    </row>
    <row r="68" spans="1:5" ht="15.75" thickTop="1" x14ac:dyDescent="0.25">
      <c r="A68" s="8"/>
      <c r="B68" s="6"/>
      <c r="C68" s="10"/>
      <c r="D68" s="381"/>
      <c r="E68" s="381"/>
    </row>
    <row r="70" spans="1:5" x14ac:dyDescent="0.25">
      <c r="D70" s="355"/>
    </row>
    <row r="71" spans="1:5" x14ac:dyDescent="0.25">
      <c r="A71" s="86" t="s">
        <v>766</v>
      </c>
      <c r="B71" s="264" t="s">
        <v>144</v>
      </c>
      <c r="C71" s="264" t="s">
        <v>408</v>
      </c>
      <c r="D71" s="379">
        <f>IFERROR(YEAR(Indice!B6),"2XX2")</f>
        <v>2025</v>
      </c>
      <c r="E71" s="379">
        <f>IFERROR(YEAR(Indice!B6-365),"2XX1")</f>
        <v>2024</v>
      </c>
    </row>
    <row r="72" spans="1:5" x14ac:dyDescent="0.25">
      <c r="A72" s="191" t="s">
        <v>407</v>
      </c>
      <c r="B72" s="203"/>
      <c r="C72" s="207" t="str">
        <f>IFERROR(VLOOKUP(B72,'Base de Monedas'!A:B,2,0),"")</f>
        <v/>
      </c>
      <c r="D72" s="380"/>
    </row>
    <row r="73" spans="1:5" x14ac:dyDescent="0.25">
      <c r="A73" s="192" t="s">
        <v>98</v>
      </c>
      <c r="B73" s="203"/>
      <c r="C73" s="207" t="str">
        <f>IFERROR(VLOOKUP(B73,'Base de Monedas'!A:B,2,0),"")</f>
        <v/>
      </c>
      <c r="D73" s="297"/>
    </row>
    <row r="74" spans="1:5" x14ac:dyDescent="0.25">
      <c r="A74" s="192" t="s">
        <v>99</v>
      </c>
      <c r="B74" s="203"/>
      <c r="C74" s="207" t="str">
        <f>IFERROR(VLOOKUP(B74,'Base de Monedas'!A:B,2,0),"")</f>
        <v/>
      </c>
      <c r="D74" s="381"/>
      <c r="E74" s="356"/>
    </row>
    <row r="75" spans="1:5" x14ac:dyDescent="0.25">
      <c r="A75" s="206" t="s">
        <v>62</v>
      </c>
      <c r="B75" s="203"/>
      <c r="C75" s="207" t="str">
        <f>IFERROR(VLOOKUP(B75,'Base de Monedas'!A:B,2,0),"")</f>
        <v/>
      </c>
      <c r="D75" s="381"/>
      <c r="E75" s="356"/>
    </row>
    <row r="76" spans="1:5" ht="15.75" thickBot="1" x14ac:dyDescent="0.3">
      <c r="A76" s="8" t="s">
        <v>100</v>
      </c>
      <c r="B76" s="6"/>
      <c r="C76" s="10"/>
      <c r="D76" s="382">
        <f>SUM($D$72:D74)</f>
        <v>0</v>
      </c>
      <c r="E76" s="382">
        <f>SUM($E$72:E74)</f>
        <v>0</v>
      </c>
    </row>
    <row r="77"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1532"/>
  <sheetViews>
    <sheetView showGridLines="0" zoomScale="85" zoomScaleNormal="85" workbookViewId="0">
      <selection activeCell="B52" sqref="B52"/>
    </sheetView>
  </sheetViews>
  <sheetFormatPr baseColWidth="10" defaultRowHeight="15" x14ac:dyDescent="0.25"/>
  <cols>
    <col min="1" max="1" width="45.140625" style="47" customWidth="1"/>
    <col min="2" max="2" width="18.28515625" style="47" customWidth="1"/>
    <col min="3" max="3" width="26.140625" style="47" bestFit="1" customWidth="1"/>
    <col min="4" max="4" width="21.42578125" style="47" bestFit="1" customWidth="1"/>
    <col min="5" max="5" width="20.42578125" style="431" bestFit="1" customWidth="1"/>
    <col min="6" max="6" width="17.28515625" style="47" customWidth="1"/>
    <col min="7" max="7" width="2.7109375" style="47" customWidth="1"/>
    <col min="8" max="8" width="46" style="47" bestFit="1" customWidth="1"/>
    <col min="9" max="9" width="11.42578125" style="47"/>
    <col min="10" max="10" width="26.140625" style="47" bestFit="1" customWidth="1"/>
    <col min="11" max="11" width="21.42578125" style="47" bestFit="1" customWidth="1"/>
    <col min="12" max="12" width="20.42578125" style="431" bestFit="1" customWidth="1"/>
    <col min="13" max="13" width="17.7109375" style="47" customWidth="1"/>
    <col min="14" max="16384" width="11.42578125" style="47"/>
  </cols>
  <sheetData>
    <row r="1" spans="1:13" ht="15" customHeight="1" x14ac:dyDescent="0.25">
      <c r="A1" s="47" t="str">
        <f>Indice!C1</f>
        <v>RIEDER &amp; CIA. S.A.C.I.</v>
      </c>
      <c r="E1" s="554" t="s">
        <v>115</v>
      </c>
      <c r="M1" s="492" t="s">
        <v>115</v>
      </c>
    </row>
    <row r="2" spans="1:13" ht="15" customHeight="1" x14ac:dyDescent="0.25"/>
    <row r="3" spans="1:13" ht="15" customHeight="1" x14ac:dyDescent="0.25"/>
    <row r="4" spans="1:13" ht="15" customHeight="1" x14ac:dyDescent="0.25">
      <c r="A4" s="432" t="s">
        <v>267</v>
      </c>
      <c r="B4" s="432"/>
      <c r="C4" s="432"/>
      <c r="D4" s="432"/>
      <c r="E4" s="555"/>
      <c r="F4" s="432"/>
      <c r="G4" s="432"/>
      <c r="H4" s="432"/>
      <c r="I4" s="432"/>
      <c r="J4" s="432"/>
      <c r="K4" s="432"/>
      <c r="L4" s="555"/>
      <c r="M4" s="432"/>
    </row>
    <row r="5" spans="1:13" ht="15" customHeight="1" x14ac:dyDescent="0.25"/>
    <row r="6" spans="1:13" ht="15" customHeight="1" x14ac:dyDescent="0.25">
      <c r="A6" s="47" t="s">
        <v>788</v>
      </c>
    </row>
    <row r="7" spans="1:13" ht="15" customHeight="1" x14ac:dyDescent="0.25"/>
    <row r="8" spans="1:13" ht="15" customHeight="1" x14ac:dyDescent="0.25"/>
    <row r="9" spans="1:13" ht="15" customHeight="1" x14ac:dyDescent="0.25">
      <c r="A9" s="319" t="s">
        <v>61</v>
      </c>
      <c r="C9" s="556"/>
      <c r="D9" s="556"/>
      <c r="E9" s="557"/>
      <c r="J9" s="556"/>
      <c r="K9" s="556"/>
      <c r="L9" s="557"/>
      <c r="M9" s="556"/>
    </row>
    <row r="10" spans="1:13" ht="15" customHeight="1" x14ac:dyDescent="0.25">
      <c r="A10" s="558"/>
      <c r="B10" s="559"/>
      <c r="C10" s="559"/>
      <c r="D10" s="560">
        <f>IFERROR(IF(Indice!B6="","2XX2",YEAR(Indice!B6)),"2XX2")</f>
        <v>2025</v>
      </c>
      <c r="E10" s="561"/>
      <c r="F10" s="559"/>
      <c r="I10" s="559"/>
      <c r="J10" s="559"/>
      <c r="K10" s="560">
        <f>IFERROR(YEAR(Indice!B6-365),"2XX1")</f>
        <v>2024</v>
      </c>
      <c r="L10" s="561"/>
      <c r="M10" s="559"/>
    </row>
    <row r="11" spans="1:13" ht="15" customHeight="1" x14ac:dyDescent="0.25">
      <c r="A11" s="318" t="s">
        <v>773</v>
      </c>
      <c r="B11" s="562" t="s">
        <v>102</v>
      </c>
      <c r="C11" s="563" t="s">
        <v>770</v>
      </c>
      <c r="D11" s="563" t="s">
        <v>268</v>
      </c>
      <c r="E11" s="564" t="s">
        <v>777</v>
      </c>
      <c r="F11" s="562" t="s">
        <v>104</v>
      </c>
      <c r="I11" s="562" t="s">
        <v>102</v>
      </c>
      <c r="J11" s="563" t="s">
        <v>770</v>
      </c>
      <c r="K11" s="563" t="s">
        <v>268</v>
      </c>
      <c r="L11" s="564" t="s">
        <v>777</v>
      </c>
      <c r="M11" s="562" t="s">
        <v>104</v>
      </c>
    </row>
    <row r="12" spans="1:13" ht="15" customHeight="1" x14ac:dyDescent="0.25">
      <c r="A12" s="47" t="s">
        <v>769</v>
      </c>
      <c r="C12" s="430"/>
      <c r="D12" s="47" t="str">
        <f>IFERROR(VLOOKUP(C12,'Base de Monedas'!A:B,2,0),"")</f>
        <v/>
      </c>
      <c r="J12" s="430"/>
      <c r="K12" s="47" t="str">
        <f>IFERROR(VLOOKUP(J12,'Base de Monedas'!A:B,2,0),"")</f>
        <v/>
      </c>
    </row>
    <row r="13" spans="1:13" ht="15" customHeight="1" x14ac:dyDescent="0.25">
      <c r="A13" s="616" t="s">
        <v>947</v>
      </c>
      <c r="B13" s="626" t="s">
        <v>1628</v>
      </c>
      <c r="C13" s="320" t="s">
        <v>365</v>
      </c>
      <c r="D13" s="320" t="s">
        <v>952</v>
      </c>
      <c r="E13" s="618">
        <v>75087203</v>
      </c>
      <c r="F13" s="616" t="s">
        <v>1210</v>
      </c>
      <c r="H13" s="616" t="s">
        <v>943</v>
      </c>
      <c r="I13" s="617" t="s">
        <v>1422</v>
      </c>
      <c r="J13" s="320" t="s">
        <v>365</v>
      </c>
      <c r="K13" s="320" t="s">
        <v>952</v>
      </c>
      <c r="L13" s="618">
        <v>866006324</v>
      </c>
      <c r="M13" s="616" t="s">
        <v>944</v>
      </c>
    </row>
    <row r="14" spans="1:13" ht="15" customHeight="1" x14ac:dyDescent="0.25">
      <c r="A14" s="616" t="s">
        <v>947</v>
      </c>
      <c r="B14" s="627" t="s">
        <v>1629</v>
      </c>
      <c r="C14" s="320" t="s">
        <v>365</v>
      </c>
      <c r="D14" s="320" t="s">
        <v>952</v>
      </c>
      <c r="E14" s="618">
        <v>75087203</v>
      </c>
      <c r="F14" s="616" t="s">
        <v>1210</v>
      </c>
      <c r="H14" s="616" t="s">
        <v>943</v>
      </c>
      <c r="I14" s="619" t="s">
        <v>1423</v>
      </c>
      <c r="J14" s="320" t="s">
        <v>365</v>
      </c>
      <c r="K14" s="320" t="s">
        <v>952</v>
      </c>
      <c r="L14" s="618">
        <v>866006324</v>
      </c>
      <c r="M14" s="616" t="s">
        <v>944</v>
      </c>
    </row>
    <row r="15" spans="1:13" ht="15" customHeight="1" x14ac:dyDescent="0.25">
      <c r="A15" s="616" t="s">
        <v>947</v>
      </c>
      <c r="B15" s="627" t="s">
        <v>1630</v>
      </c>
      <c r="C15" s="320" t="s">
        <v>365</v>
      </c>
      <c r="D15" s="320" t="s">
        <v>952</v>
      </c>
      <c r="E15" s="618">
        <v>75087203</v>
      </c>
      <c r="F15" s="616" t="s">
        <v>1210</v>
      </c>
      <c r="H15" s="616" t="s">
        <v>943</v>
      </c>
      <c r="I15" s="619" t="s">
        <v>948</v>
      </c>
      <c r="J15" s="320" t="s">
        <v>365</v>
      </c>
      <c r="K15" s="320" t="s">
        <v>952</v>
      </c>
      <c r="L15" s="618">
        <v>866006324</v>
      </c>
      <c r="M15" s="616" t="s">
        <v>944</v>
      </c>
    </row>
    <row r="16" spans="1:13" ht="15" customHeight="1" x14ac:dyDescent="0.25">
      <c r="A16" s="616" t="s">
        <v>947</v>
      </c>
      <c r="B16" s="627" t="s">
        <v>1631</v>
      </c>
      <c r="C16" s="320" t="s">
        <v>365</v>
      </c>
      <c r="D16" s="320" t="s">
        <v>952</v>
      </c>
      <c r="E16" s="618">
        <v>75087203</v>
      </c>
      <c r="F16" s="616" t="s">
        <v>1210</v>
      </c>
      <c r="H16" s="616" t="s">
        <v>943</v>
      </c>
      <c r="I16" s="619" t="s">
        <v>1424</v>
      </c>
      <c r="J16" s="320" t="s">
        <v>365</v>
      </c>
      <c r="K16" s="320" t="s">
        <v>952</v>
      </c>
      <c r="L16" s="618">
        <v>866006324</v>
      </c>
      <c r="M16" s="616" t="s">
        <v>944</v>
      </c>
    </row>
    <row r="17" spans="1:13" ht="15" customHeight="1" x14ac:dyDescent="0.25">
      <c r="A17" s="616" t="s">
        <v>947</v>
      </c>
      <c r="B17" s="627" t="s">
        <v>1632</v>
      </c>
      <c r="C17" s="320" t="s">
        <v>365</v>
      </c>
      <c r="D17" s="320" t="s">
        <v>952</v>
      </c>
      <c r="E17" s="618">
        <v>75087203</v>
      </c>
      <c r="F17" s="616" t="s">
        <v>1210</v>
      </c>
      <c r="H17" s="616" t="s">
        <v>943</v>
      </c>
      <c r="I17" s="619" t="s">
        <v>1425</v>
      </c>
      <c r="J17" s="320" t="s">
        <v>365</v>
      </c>
      <c r="K17" s="320" t="s">
        <v>952</v>
      </c>
      <c r="L17" s="618">
        <v>866006324</v>
      </c>
      <c r="M17" s="616" t="s">
        <v>944</v>
      </c>
    </row>
    <row r="18" spans="1:13" ht="15" customHeight="1" x14ac:dyDescent="0.25">
      <c r="A18" s="616" t="s">
        <v>947</v>
      </c>
      <c r="B18" s="627" t="s">
        <v>1633</v>
      </c>
      <c r="C18" s="320" t="s">
        <v>365</v>
      </c>
      <c r="D18" s="320" t="s">
        <v>952</v>
      </c>
      <c r="E18" s="618">
        <v>75087203</v>
      </c>
      <c r="F18" s="616" t="s">
        <v>1210</v>
      </c>
      <c r="H18" s="616" t="s">
        <v>947</v>
      </c>
      <c r="I18" s="619" t="s">
        <v>1426</v>
      </c>
      <c r="J18" s="320" t="s">
        <v>365</v>
      </c>
      <c r="K18" s="320" t="s">
        <v>952</v>
      </c>
      <c r="L18" s="618">
        <v>75087203</v>
      </c>
      <c r="M18" s="616" t="s">
        <v>1210</v>
      </c>
    </row>
    <row r="19" spans="1:13" ht="15" customHeight="1" x14ac:dyDescent="0.25">
      <c r="A19" s="488" t="s">
        <v>947</v>
      </c>
      <c r="B19" s="488" t="s">
        <v>1634</v>
      </c>
      <c r="C19" s="489" t="s">
        <v>365</v>
      </c>
      <c r="D19" s="489" t="s">
        <v>952</v>
      </c>
      <c r="E19" s="490">
        <v>75087203</v>
      </c>
      <c r="F19" s="488" t="s">
        <v>1210</v>
      </c>
      <c r="H19" s="488" t="s">
        <v>947</v>
      </c>
      <c r="I19" s="488" t="s">
        <v>1427</v>
      </c>
      <c r="J19" s="489" t="s">
        <v>365</v>
      </c>
      <c r="K19" s="489" t="s">
        <v>952</v>
      </c>
      <c r="L19" s="490">
        <v>75087203</v>
      </c>
      <c r="M19" s="488" t="s">
        <v>1210</v>
      </c>
    </row>
    <row r="20" spans="1:13" ht="15" customHeight="1" x14ac:dyDescent="0.25">
      <c r="A20" s="488" t="s">
        <v>947</v>
      </c>
      <c r="B20" s="488" t="s">
        <v>1635</v>
      </c>
      <c r="C20" s="489" t="s">
        <v>365</v>
      </c>
      <c r="D20" s="489" t="s">
        <v>952</v>
      </c>
      <c r="E20" s="490">
        <v>75087203</v>
      </c>
      <c r="F20" s="488" t="s">
        <v>1210</v>
      </c>
      <c r="H20" s="488" t="s">
        <v>947</v>
      </c>
      <c r="I20" s="488" t="s">
        <v>1428</v>
      </c>
      <c r="J20" s="489" t="s">
        <v>365</v>
      </c>
      <c r="K20" s="489" t="s">
        <v>952</v>
      </c>
      <c r="L20" s="490">
        <v>75087203</v>
      </c>
      <c r="M20" s="488" t="s">
        <v>1210</v>
      </c>
    </row>
    <row r="21" spans="1:13" ht="15" customHeight="1" x14ac:dyDescent="0.25">
      <c r="A21" s="488" t="s">
        <v>947</v>
      </c>
      <c r="B21" s="488" t="s">
        <v>1636</v>
      </c>
      <c r="C21" s="489" t="s">
        <v>365</v>
      </c>
      <c r="D21" s="489" t="s">
        <v>952</v>
      </c>
      <c r="E21" s="490">
        <v>75087203</v>
      </c>
      <c r="F21" s="488" t="s">
        <v>1210</v>
      </c>
      <c r="H21" s="488" t="s">
        <v>947</v>
      </c>
      <c r="I21" s="488" t="s">
        <v>1429</v>
      </c>
      <c r="J21" s="489" t="s">
        <v>365</v>
      </c>
      <c r="K21" s="489" t="s">
        <v>952</v>
      </c>
      <c r="L21" s="490">
        <v>75087203</v>
      </c>
      <c r="M21" s="488" t="s">
        <v>1210</v>
      </c>
    </row>
    <row r="22" spans="1:13" ht="15" customHeight="1" x14ac:dyDescent="0.25">
      <c r="A22" s="488" t="s">
        <v>947</v>
      </c>
      <c r="B22" s="488" t="s">
        <v>1637</v>
      </c>
      <c r="C22" s="489" t="s">
        <v>365</v>
      </c>
      <c r="D22" s="489" t="s">
        <v>952</v>
      </c>
      <c r="E22" s="490">
        <v>75087203</v>
      </c>
      <c r="F22" s="488" t="s">
        <v>1210</v>
      </c>
      <c r="H22" s="488" t="s">
        <v>947</v>
      </c>
      <c r="I22" s="488" t="s">
        <v>1430</v>
      </c>
      <c r="J22" s="489" t="s">
        <v>365</v>
      </c>
      <c r="K22" s="489" t="s">
        <v>952</v>
      </c>
      <c r="L22" s="490">
        <v>75087203</v>
      </c>
      <c r="M22" s="488" t="s">
        <v>1210</v>
      </c>
    </row>
    <row r="23" spans="1:13" ht="15" customHeight="1" x14ac:dyDescent="0.25">
      <c r="A23" s="488" t="s">
        <v>947</v>
      </c>
      <c r="B23" s="488" t="s">
        <v>1638</v>
      </c>
      <c r="C23" s="489" t="s">
        <v>365</v>
      </c>
      <c r="D23" s="489" t="s">
        <v>952</v>
      </c>
      <c r="E23" s="490">
        <v>75087203</v>
      </c>
      <c r="F23" s="488" t="s">
        <v>1210</v>
      </c>
      <c r="H23" s="488" t="s">
        <v>947</v>
      </c>
      <c r="I23" s="488" t="s">
        <v>1213</v>
      </c>
      <c r="J23" s="489" t="s">
        <v>365</v>
      </c>
      <c r="K23" s="489" t="s">
        <v>952</v>
      </c>
      <c r="L23" s="490">
        <v>75087203</v>
      </c>
      <c r="M23" s="488" t="s">
        <v>1210</v>
      </c>
    </row>
    <row r="24" spans="1:13" ht="15" customHeight="1" x14ac:dyDescent="0.25">
      <c r="A24" s="488" t="s">
        <v>947</v>
      </c>
      <c r="B24" s="488" t="s">
        <v>1639</v>
      </c>
      <c r="C24" s="489" t="s">
        <v>365</v>
      </c>
      <c r="D24" s="489" t="s">
        <v>952</v>
      </c>
      <c r="E24" s="490">
        <v>75087203</v>
      </c>
      <c r="F24" s="488" t="s">
        <v>1210</v>
      </c>
      <c r="H24" s="488" t="s">
        <v>947</v>
      </c>
      <c r="I24" s="488" t="s">
        <v>1431</v>
      </c>
      <c r="J24" s="489" t="s">
        <v>365</v>
      </c>
      <c r="K24" s="489" t="s">
        <v>952</v>
      </c>
      <c r="L24" s="490">
        <v>75087203</v>
      </c>
      <c r="M24" s="488" t="s">
        <v>1210</v>
      </c>
    </row>
    <row r="25" spans="1:13" ht="15" customHeight="1" x14ac:dyDescent="0.25">
      <c r="A25" s="488" t="s">
        <v>947</v>
      </c>
      <c r="B25" s="488" t="s">
        <v>1705</v>
      </c>
      <c r="C25" s="489" t="s">
        <v>365</v>
      </c>
      <c r="D25" s="489" t="s">
        <v>952</v>
      </c>
      <c r="E25" s="490">
        <v>35814579</v>
      </c>
      <c r="F25" s="488" t="s">
        <v>1210</v>
      </c>
      <c r="H25" s="488" t="s">
        <v>947</v>
      </c>
      <c r="I25" s="488" t="s">
        <v>1432</v>
      </c>
      <c r="J25" s="489" t="s">
        <v>365</v>
      </c>
      <c r="K25" s="489" t="s">
        <v>952</v>
      </c>
      <c r="L25" s="490">
        <v>75087203</v>
      </c>
      <c r="M25" s="488" t="s">
        <v>1210</v>
      </c>
    </row>
    <row r="26" spans="1:13" ht="15" customHeight="1" x14ac:dyDescent="0.25">
      <c r="A26" s="488" t="s">
        <v>947</v>
      </c>
      <c r="B26" s="488" t="s">
        <v>1706</v>
      </c>
      <c r="C26" s="489" t="s">
        <v>365</v>
      </c>
      <c r="D26" s="489" t="s">
        <v>952</v>
      </c>
      <c r="E26" s="490">
        <v>35814579</v>
      </c>
      <c r="F26" s="488" t="s">
        <v>1210</v>
      </c>
      <c r="H26" s="488" t="s">
        <v>947</v>
      </c>
      <c r="I26" s="488" t="s">
        <v>1433</v>
      </c>
      <c r="J26" s="489" t="s">
        <v>365</v>
      </c>
      <c r="K26" s="489" t="s">
        <v>952</v>
      </c>
      <c r="L26" s="490">
        <v>75087203</v>
      </c>
      <c r="M26" s="488" t="s">
        <v>1210</v>
      </c>
    </row>
    <row r="27" spans="1:13" ht="15" customHeight="1" x14ac:dyDescent="0.25">
      <c r="A27" s="488" t="s">
        <v>947</v>
      </c>
      <c r="B27" s="488" t="s">
        <v>1707</v>
      </c>
      <c r="C27" s="489" t="s">
        <v>365</v>
      </c>
      <c r="D27" s="489" t="s">
        <v>952</v>
      </c>
      <c r="E27" s="490">
        <v>35814579</v>
      </c>
      <c r="F27" s="488" t="s">
        <v>1210</v>
      </c>
      <c r="H27" s="488" t="s">
        <v>947</v>
      </c>
      <c r="I27" s="488" t="s">
        <v>1434</v>
      </c>
      <c r="J27" s="489" t="s">
        <v>365</v>
      </c>
      <c r="K27" s="489" t="s">
        <v>952</v>
      </c>
      <c r="L27" s="490">
        <v>75087203</v>
      </c>
      <c r="M27" s="488" t="s">
        <v>1210</v>
      </c>
    </row>
    <row r="28" spans="1:13" ht="15" customHeight="1" x14ac:dyDescent="0.25">
      <c r="A28" s="488" t="s">
        <v>947</v>
      </c>
      <c r="B28" s="488" t="s">
        <v>1708</v>
      </c>
      <c r="C28" s="489" t="s">
        <v>365</v>
      </c>
      <c r="D28" s="489" t="s">
        <v>952</v>
      </c>
      <c r="E28" s="490">
        <v>35814579</v>
      </c>
      <c r="F28" s="488" t="s">
        <v>1210</v>
      </c>
      <c r="H28" s="488" t="s">
        <v>947</v>
      </c>
      <c r="I28" s="488" t="s">
        <v>1435</v>
      </c>
      <c r="J28" s="489" t="s">
        <v>365</v>
      </c>
      <c r="K28" s="489" t="s">
        <v>952</v>
      </c>
      <c r="L28" s="490">
        <v>75087203</v>
      </c>
      <c r="M28" s="488" t="s">
        <v>1210</v>
      </c>
    </row>
    <row r="29" spans="1:13" ht="15" customHeight="1" x14ac:dyDescent="0.25">
      <c r="A29" s="488" t="s">
        <v>947</v>
      </c>
      <c r="B29" s="488" t="s">
        <v>1709</v>
      </c>
      <c r="C29" s="489" t="s">
        <v>365</v>
      </c>
      <c r="D29" s="489" t="s">
        <v>952</v>
      </c>
      <c r="E29" s="490">
        <v>35814579</v>
      </c>
      <c r="F29" s="488" t="s">
        <v>1210</v>
      </c>
      <c r="H29" s="488" t="s">
        <v>947</v>
      </c>
      <c r="I29" s="488" t="s">
        <v>1436</v>
      </c>
      <c r="J29" s="489" t="s">
        <v>365</v>
      </c>
      <c r="K29" s="489" t="s">
        <v>952</v>
      </c>
      <c r="L29" s="490">
        <v>75087203</v>
      </c>
      <c r="M29" s="488" t="s">
        <v>1210</v>
      </c>
    </row>
    <row r="30" spans="1:13" ht="15" customHeight="1" x14ac:dyDescent="0.25">
      <c r="A30" s="488" t="s">
        <v>947</v>
      </c>
      <c r="B30" s="488" t="s">
        <v>1710</v>
      </c>
      <c r="C30" s="489" t="s">
        <v>365</v>
      </c>
      <c r="D30" s="489" t="s">
        <v>952</v>
      </c>
      <c r="E30" s="490">
        <v>35814579</v>
      </c>
      <c r="F30" s="488" t="s">
        <v>1210</v>
      </c>
      <c r="H30" s="488" t="s">
        <v>947</v>
      </c>
      <c r="I30" s="488" t="s">
        <v>1437</v>
      </c>
      <c r="J30" s="489" t="s">
        <v>365</v>
      </c>
      <c r="K30" s="489" t="s">
        <v>952</v>
      </c>
      <c r="L30" s="490">
        <v>75087203</v>
      </c>
      <c r="M30" s="488" t="s">
        <v>1210</v>
      </c>
    </row>
    <row r="31" spans="1:13" ht="15" customHeight="1" x14ac:dyDescent="0.25">
      <c r="A31" s="488" t="s">
        <v>947</v>
      </c>
      <c r="B31" s="488" t="s">
        <v>1711</v>
      </c>
      <c r="C31" s="489" t="s">
        <v>365</v>
      </c>
      <c r="D31" s="489" t="s">
        <v>952</v>
      </c>
      <c r="E31" s="490">
        <v>35814579</v>
      </c>
      <c r="F31" s="488" t="s">
        <v>1210</v>
      </c>
      <c r="H31" s="488" t="s">
        <v>947</v>
      </c>
      <c r="I31" s="488" t="s">
        <v>1438</v>
      </c>
      <c r="J31" s="489" t="s">
        <v>365</v>
      </c>
      <c r="K31" s="489" t="s">
        <v>952</v>
      </c>
      <c r="L31" s="490">
        <v>75087203</v>
      </c>
      <c r="M31" s="488" t="s">
        <v>1210</v>
      </c>
    </row>
    <row r="32" spans="1:13" ht="15" customHeight="1" x14ac:dyDescent="0.25">
      <c r="A32" s="488" t="s">
        <v>947</v>
      </c>
      <c r="B32" s="488" t="s">
        <v>1712</v>
      </c>
      <c r="C32" s="489" t="s">
        <v>365</v>
      </c>
      <c r="D32" s="489" t="s">
        <v>952</v>
      </c>
      <c r="E32" s="490">
        <v>35814579</v>
      </c>
      <c r="F32" s="488" t="s">
        <v>1210</v>
      </c>
      <c r="H32" s="488" t="s">
        <v>947</v>
      </c>
      <c r="I32" s="488" t="s">
        <v>1439</v>
      </c>
      <c r="J32" s="489" t="s">
        <v>365</v>
      </c>
      <c r="K32" s="489" t="s">
        <v>952</v>
      </c>
      <c r="L32" s="490">
        <v>35814579</v>
      </c>
      <c r="M32" s="488" t="s">
        <v>1210</v>
      </c>
    </row>
    <row r="33" spans="1:13" ht="15" customHeight="1" x14ac:dyDescent="0.25">
      <c r="A33" s="488" t="s">
        <v>947</v>
      </c>
      <c r="B33" s="488" t="s">
        <v>1713</v>
      </c>
      <c r="C33" s="489" t="s">
        <v>365</v>
      </c>
      <c r="D33" s="489" t="s">
        <v>952</v>
      </c>
      <c r="E33" s="490">
        <v>35814579</v>
      </c>
      <c r="F33" s="488" t="s">
        <v>1210</v>
      </c>
      <c r="H33" s="488" t="s">
        <v>947</v>
      </c>
      <c r="I33" s="488" t="s">
        <v>1440</v>
      </c>
      <c r="J33" s="489" t="s">
        <v>365</v>
      </c>
      <c r="K33" s="489" t="s">
        <v>952</v>
      </c>
      <c r="L33" s="490">
        <v>35814579</v>
      </c>
      <c r="M33" s="488" t="s">
        <v>1210</v>
      </c>
    </row>
    <row r="34" spans="1:13" ht="15" customHeight="1" x14ac:dyDescent="0.25">
      <c r="A34" s="488" t="s">
        <v>947</v>
      </c>
      <c r="B34" s="488" t="s">
        <v>1714</v>
      </c>
      <c r="C34" s="489" t="s">
        <v>365</v>
      </c>
      <c r="D34" s="489" t="s">
        <v>952</v>
      </c>
      <c r="E34" s="490">
        <v>35814579</v>
      </c>
      <c r="F34" s="488" t="s">
        <v>1210</v>
      </c>
      <c r="H34" s="488" t="s">
        <v>947</v>
      </c>
      <c r="I34" s="488" t="s">
        <v>1441</v>
      </c>
      <c r="J34" s="489" t="s">
        <v>365</v>
      </c>
      <c r="K34" s="489" t="s">
        <v>952</v>
      </c>
      <c r="L34" s="490">
        <v>35814579</v>
      </c>
      <c r="M34" s="488" t="s">
        <v>1210</v>
      </c>
    </row>
    <row r="35" spans="1:13" ht="15" customHeight="1" x14ac:dyDescent="0.25">
      <c r="A35" s="488" t="s">
        <v>947</v>
      </c>
      <c r="B35" s="488" t="s">
        <v>1715</v>
      </c>
      <c r="C35" s="489" t="s">
        <v>365</v>
      </c>
      <c r="D35" s="489" t="s">
        <v>952</v>
      </c>
      <c r="E35" s="490">
        <v>35814579</v>
      </c>
      <c r="F35" s="488" t="s">
        <v>1210</v>
      </c>
      <c r="H35" s="488" t="s">
        <v>947</v>
      </c>
      <c r="I35" s="488" t="s">
        <v>1442</v>
      </c>
      <c r="J35" s="489" t="s">
        <v>365</v>
      </c>
      <c r="K35" s="489" t="s">
        <v>952</v>
      </c>
      <c r="L35" s="490">
        <v>35814579</v>
      </c>
      <c r="M35" s="488" t="s">
        <v>1210</v>
      </c>
    </row>
    <row r="36" spans="1:13" ht="15" customHeight="1" x14ac:dyDescent="0.25">
      <c r="A36" s="488" t="s">
        <v>947</v>
      </c>
      <c r="B36" s="488" t="s">
        <v>1716</v>
      </c>
      <c r="C36" s="489" t="s">
        <v>365</v>
      </c>
      <c r="D36" s="489" t="s">
        <v>952</v>
      </c>
      <c r="E36" s="490">
        <v>35814579</v>
      </c>
      <c r="F36" s="488" t="s">
        <v>1210</v>
      </c>
      <c r="H36" s="488" t="s">
        <v>947</v>
      </c>
      <c r="I36" s="488" t="s">
        <v>1443</v>
      </c>
      <c r="J36" s="489" t="s">
        <v>365</v>
      </c>
      <c r="K36" s="489" t="s">
        <v>952</v>
      </c>
      <c r="L36" s="490">
        <v>35814579</v>
      </c>
      <c r="M36" s="488" t="s">
        <v>1210</v>
      </c>
    </row>
    <row r="37" spans="1:13" ht="15" customHeight="1" x14ac:dyDescent="0.25">
      <c r="A37" s="488" t="s">
        <v>1211</v>
      </c>
      <c r="B37" s="488" t="s">
        <v>1456</v>
      </c>
      <c r="C37" s="489" t="s">
        <v>365</v>
      </c>
      <c r="D37" s="489" t="s">
        <v>952</v>
      </c>
      <c r="E37" s="490">
        <v>187590640</v>
      </c>
      <c r="F37" s="488" t="s">
        <v>945</v>
      </c>
      <c r="H37" s="488" t="s">
        <v>947</v>
      </c>
      <c r="I37" s="488" t="s">
        <v>1229</v>
      </c>
      <c r="J37" s="489" t="s">
        <v>365</v>
      </c>
      <c r="K37" s="489" t="s">
        <v>952</v>
      </c>
      <c r="L37" s="490">
        <v>35814579</v>
      </c>
      <c r="M37" s="488" t="s">
        <v>1210</v>
      </c>
    </row>
    <row r="38" spans="1:13" ht="15" customHeight="1" x14ac:dyDescent="0.25">
      <c r="A38" s="488" t="s">
        <v>1211</v>
      </c>
      <c r="B38" s="488" t="s">
        <v>1457</v>
      </c>
      <c r="C38" s="489" t="s">
        <v>365</v>
      </c>
      <c r="D38" s="489" t="s">
        <v>952</v>
      </c>
      <c r="E38" s="490">
        <v>175084212</v>
      </c>
      <c r="F38" s="488" t="s">
        <v>945</v>
      </c>
      <c r="H38" s="488" t="s">
        <v>947</v>
      </c>
      <c r="I38" s="488" t="s">
        <v>1230</v>
      </c>
      <c r="J38" s="489" t="s">
        <v>365</v>
      </c>
      <c r="K38" s="489" t="s">
        <v>952</v>
      </c>
      <c r="L38" s="490">
        <v>35814579</v>
      </c>
      <c r="M38" s="488" t="s">
        <v>1210</v>
      </c>
    </row>
    <row r="39" spans="1:13" ht="15" customHeight="1" x14ac:dyDescent="0.25">
      <c r="A39" s="488" t="s">
        <v>1211</v>
      </c>
      <c r="B39" s="488" t="s">
        <v>1781</v>
      </c>
      <c r="C39" s="489" t="s">
        <v>365</v>
      </c>
      <c r="D39" s="489" t="s">
        <v>952</v>
      </c>
      <c r="E39" s="490">
        <v>172656649</v>
      </c>
      <c r="F39" s="488" t="s">
        <v>945</v>
      </c>
      <c r="H39" s="488" t="s">
        <v>947</v>
      </c>
      <c r="I39" s="488" t="s">
        <v>1231</v>
      </c>
      <c r="J39" s="489" t="s">
        <v>365</v>
      </c>
      <c r="K39" s="489" t="s">
        <v>952</v>
      </c>
      <c r="L39" s="490">
        <v>35814579</v>
      </c>
      <c r="M39" s="488" t="s">
        <v>1210</v>
      </c>
    </row>
    <row r="40" spans="1:13" ht="15" customHeight="1" x14ac:dyDescent="0.25">
      <c r="A40" s="488" t="s">
        <v>1211</v>
      </c>
      <c r="B40" s="488" t="s">
        <v>1782</v>
      </c>
      <c r="C40" s="489" t="s">
        <v>365</v>
      </c>
      <c r="D40" s="489" t="s">
        <v>952</v>
      </c>
      <c r="E40" s="490">
        <v>189563527</v>
      </c>
      <c r="F40" s="488" t="s">
        <v>945</v>
      </c>
      <c r="H40" s="488" t="s">
        <v>947</v>
      </c>
      <c r="I40" s="488" t="s">
        <v>1444</v>
      </c>
      <c r="J40" s="489" t="s">
        <v>365</v>
      </c>
      <c r="K40" s="489" t="s">
        <v>952</v>
      </c>
      <c r="L40" s="490">
        <v>35814579</v>
      </c>
      <c r="M40" s="488" t="s">
        <v>1210</v>
      </c>
    </row>
    <row r="41" spans="1:13" ht="15" customHeight="1" x14ac:dyDescent="0.25">
      <c r="A41" s="488" t="s">
        <v>1211</v>
      </c>
      <c r="B41" s="488" t="s">
        <v>1783</v>
      </c>
      <c r="C41" s="489" t="s">
        <v>365</v>
      </c>
      <c r="D41" s="489" t="s">
        <v>952</v>
      </c>
      <c r="E41" s="490">
        <v>182613833</v>
      </c>
      <c r="F41" s="488" t="s">
        <v>945</v>
      </c>
      <c r="H41" s="488" t="s">
        <v>947</v>
      </c>
      <c r="I41" s="488" t="s">
        <v>1445</v>
      </c>
      <c r="J41" s="489" t="s">
        <v>365</v>
      </c>
      <c r="K41" s="489" t="s">
        <v>952</v>
      </c>
      <c r="L41" s="490">
        <v>35814579</v>
      </c>
      <c r="M41" s="488" t="s">
        <v>1210</v>
      </c>
    </row>
    <row r="42" spans="1:13" ht="15" customHeight="1" x14ac:dyDescent="0.25">
      <c r="A42" s="488" t="s">
        <v>1211</v>
      </c>
      <c r="B42" s="488" t="s">
        <v>1117</v>
      </c>
      <c r="C42" s="489" t="s">
        <v>365</v>
      </c>
      <c r="D42" s="489" t="s">
        <v>952</v>
      </c>
      <c r="E42" s="490">
        <v>185172928</v>
      </c>
      <c r="F42" s="488" t="s">
        <v>945</v>
      </c>
      <c r="H42" s="488" t="s">
        <v>947</v>
      </c>
      <c r="I42" s="488" t="s">
        <v>1446</v>
      </c>
      <c r="J42" s="489" t="s">
        <v>365</v>
      </c>
      <c r="K42" s="489" t="s">
        <v>952</v>
      </c>
      <c r="L42" s="490">
        <v>35814579</v>
      </c>
      <c r="M42" s="488" t="s">
        <v>1210</v>
      </c>
    </row>
    <row r="43" spans="1:13" ht="15" customHeight="1" x14ac:dyDescent="0.25">
      <c r="A43" s="488" t="s">
        <v>1211</v>
      </c>
      <c r="B43" s="488" t="s">
        <v>1784</v>
      </c>
      <c r="C43" s="489" t="s">
        <v>365</v>
      </c>
      <c r="D43" s="489" t="s">
        <v>952</v>
      </c>
      <c r="E43" s="490">
        <v>192319023</v>
      </c>
      <c r="F43" s="488" t="s">
        <v>945</v>
      </c>
      <c r="H43" s="488" t="s">
        <v>947</v>
      </c>
      <c r="I43" s="488" t="s">
        <v>1447</v>
      </c>
      <c r="J43" s="489" t="s">
        <v>365</v>
      </c>
      <c r="K43" s="489" t="s">
        <v>952</v>
      </c>
      <c r="L43" s="490">
        <v>35814579</v>
      </c>
      <c r="M43" s="488" t="s">
        <v>1210</v>
      </c>
    </row>
    <row r="44" spans="1:13" ht="15" customHeight="1" x14ac:dyDescent="0.25">
      <c r="A44" s="488" t="s">
        <v>1211</v>
      </c>
      <c r="B44" s="488" t="s">
        <v>1248</v>
      </c>
      <c r="C44" s="489" t="s">
        <v>365</v>
      </c>
      <c r="D44" s="489" t="s">
        <v>952</v>
      </c>
      <c r="E44" s="490">
        <v>194927185</v>
      </c>
      <c r="F44" s="488" t="s">
        <v>945</v>
      </c>
      <c r="H44" s="488" t="s">
        <v>947</v>
      </c>
      <c r="I44" s="488" t="s">
        <v>1448</v>
      </c>
      <c r="J44" s="489" t="s">
        <v>365</v>
      </c>
      <c r="K44" s="489" t="s">
        <v>952</v>
      </c>
      <c r="L44" s="490">
        <v>35814579</v>
      </c>
      <c r="M44" s="488" t="s">
        <v>1210</v>
      </c>
    </row>
    <row r="45" spans="1:13" ht="15" customHeight="1" x14ac:dyDescent="0.25">
      <c r="A45" s="488" t="s">
        <v>1211</v>
      </c>
      <c r="B45" s="488" t="s">
        <v>1785</v>
      </c>
      <c r="C45" s="489" t="s">
        <v>365</v>
      </c>
      <c r="D45" s="489" t="s">
        <v>952</v>
      </c>
      <c r="E45" s="490">
        <v>193194638</v>
      </c>
      <c r="F45" s="488" t="s">
        <v>945</v>
      </c>
      <c r="H45" s="488" t="s">
        <v>947</v>
      </c>
      <c r="I45" s="488" t="s">
        <v>1449</v>
      </c>
      <c r="J45" s="489" t="s">
        <v>365</v>
      </c>
      <c r="K45" s="489" t="s">
        <v>952</v>
      </c>
      <c r="L45" s="490">
        <v>35814579</v>
      </c>
      <c r="M45" s="488" t="s">
        <v>1210</v>
      </c>
    </row>
    <row r="46" spans="1:13" ht="15" customHeight="1" x14ac:dyDescent="0.25">
      <c r="A46" s="488" t="s">
        <v>1211</v>
      </c>
      <c r="B46" s="488" t="s">
        <v>1786</v>
      </c>
      <c r="C46" s="489" t="s">
        <v>365</v>
      </c>
      <c r="D46" s="489" t="s">
        <v>952</v>
      </c>
      <c r="E46" s="490">
        <v>195902009</v>
      </c>
      <c r="F46" s="488" t="s">
        <v>945</v>
      </c>
      <c r="H46" s="488" t="s">
        <v>1211</v>
      </c>
      <c r="I46" s="488" t="s">
        <v>1121</v>
      </c>
      <c r="J46" s="489" t="s">
        <v>365</v>
      </c>
      <c r="K46" s="489" t="s">
        <v>952</v>
      </c>
      <c r="L46" s="490">
        <v>2600000000</v>
      </c>
      <c r="M46" s="488" t="s">
        <v>945</v>
      </c>
    </row>
    <row r="47" spans="1:13" ht="15" customHeight="1" x14ac:dyDescent="0.25">
      <c r="A47" s="488" t="s">
        <v>1211</v>
      </c>
      <c r="B47" s="488" t="s">
        <v>1787</v>
      </c>
      <c r="C47" s="489" t="s">
        <v>365</v>
      </c>
      <c r="D47" s="489" t="s">
        <v>952</v>
      </c>
      <c r="E47" s="490">
        <v>211247884</v>
      </c>
      <c r="F47" s="488" t="s">
        <v>945</v>
      </c>
      <c r="H47" s="488" t="s">
        <v>1211</v>
      </c>
      <c r="I47" s="488" t="s">
        <v>1450</v>
      </c>
      <c r="J47" s="489" t="s">
        <v>365</v>
      </c>
      <c r="K47" s="489" t="s">
        <v>952</v>
      </c>
      <c r="L47" s="490">
        <v>142259872</v>
      </c>
      <c r="M47" s="488" t="s">
        <v>945</v>
      </c>
    </row>
    <row r="48" spans="1:13" ht="15" customHeight="1" x14ac:dyDescent="0.25">
      <c r="A48" s="488" t="s">
        <v>1211</v>
      </c>
      <c r="B48" s="488" t="s">
        <v>1788</v>
      </c>
      <c r="C48" s="489" t="s">
        <v>365</v>
      </c>
      <c r="D48" s="489" t="s">
        <v>952</v>
      </c>
      <c r="E48" s="490">
        <v>197502993</v>
      </c>
      <c r="F48" s="488" t="s">
        <v>945</v>
      </c>
      <c r="H48" s="488" t="s">
        <v>1211</v>
      </c>
      <c r="I48" s="488" t="s">
        <v>1451</v>
      </c>
      <c r="J48" s="489" t="s">
        <v>365</v>
      </c>
      <c r="K48" s="489" t="s">
        <v>952</v>
      </c>
      <c r="L48" s="490">
        <v>166141277</v>
      </c>
      <c r="M48" s="488" t="s">
        <v>945</v>
      </c>
    </row>
    <row r="49" spans="1:13" ht="15" customHeight="1" x14ac:dyDescent="0.25">
      <c r="A49" s="488" t="s">
        <v>1211</v>
      </c>
      <c r="B49" s="488" t="s">
        <v>1789</v>
      </c>
      <c r="C49" s="489" t="s">
        <v>365</v>
      </c>
      <c r="D49" s="489" t="s">
        <v>952</v>
      </c>
      <c r="E49" s="490">
        <v>212406252</v>
      </c>
      <c r="F49" s="488" t="s">
        <v>945</v>
      </c>
      <c r="H49" s="488" t="s">
        <v>1211</v>
      </c>
      <c r="I49" s="488" t="s">
        <v>1452</v>
      </c>
      <c r="J49" s="489" t="s">
        <v>365</v>
      </c>
      <c r="K49" s="489" t="s">
        <v>952</v>
      </c>
      <c r="L49" s="490">
        <v>157697179</v>
      </c>
      <c r="M49" s="488" t="s">
        <v>945</v>
      </c>
    </row>
    <row r="50" spans="1:13" ht="15" customHeight="1" x14ac:dyDescent="0.25">
      <c r="A50" s="488" t="s">
        <v>1211</v>
      </c>
      <c r="B50" s="488" t="s">
        <v>1790</v>
      </c>
      <c r="C50" s="489" t="s">
        <v>365</v>
      </c>
      <c r="D50" s="489" t="s">
        <v>952</v>
      </c>
      <c r="E50" s="490">
        <v>207352030</v>
      </c>
      <c r="F50" s="488" t="s">
        <v>945</v>
      </c>
      <c r="H50" s="488" t="s">
        <v>1211</v>
      </c>
      <c r="I50" s="488" t="s">
        <v>1453</v>
      </c>
      <c r="J50" s="489" t="s">
        <v>365</v>
      </c>
      <c r="K50" s="489" t="s">
        <v>952</v>
      </c>
      <c r="L50" s="490">
        <v>170533059</v>
      </c>
      <c r="M50" s="488" t="s">
        <v>945</v>
      </c>
    </row>
    <row r="51" spans="1:13" ht="15" customHeight="1" x14ac:dyDescent="0.25">
      <c r="A51" s="488" t="s">
        <v>1211</v>
      </c>
      <c r="B51" s="488" t="s">
        <v>1459</v>
      </c>
      <c r="C51" s="489" t="s">
        <v>365</v>
      </c>
      <c r="D51" s="489" t="s">
        <v>952</v>
      </c>
      <c r="E51" s="490">
        <v>150757841</v>
      </c>
      <c r="F51" s="488" t="s">
        <v>1210</v>
      </c>
      <c r="H51" s="488" t="s">
        <v>1211</v>
      </c>
      <c r="I51" s="488" t="s">
        <v>1454</v>
      </c>
      <c r="J51" s="489" t="s">
        <v>365</v>
      </c>
      <c r="K51" s="489" t="s">
        <v>952</v>
      </c>
      <c r="L51" s="490">
        <v>183246258</v>
      </c>
      <c r="M51" s="488" t="s">
        <v>945</v>
      </c>
    </row>
    <row r="52" spans="1:13" ht="15" customHeight="1" x14ac:dyDescent="0.25">
      <c r="A52" s="488" t="s">
        <v>1211</v>
      </c>
      <c r="B52" s="488" t="s">
        <v>1460</v>
      </c>
      <c r="C52" s="489" t="s">
        <v>365</v>
      </c>
      <c r="D52" s="489" t="s">
        <v>952</v>
      </c>
      <c r="E52" s="490">
        <v>152529761</v>
      </c>
      <c r="F52" s="488" t="s">
        <v>1210</v>
      </c>
      <c r="H52" s="488" t="s">
        <v>1211</v>
      </c>
      <c r="I52" s="488" t="s">
        <v>1455</v>
      </c>
      <c r="J52" s="489" t="s">
        <v>365</v>
      </c>
      <c r="K52" s="489" t="s">
        <v>952</v>
      </c>
      <c r="L52" s="490">
        <v>159978664</v>
      </c>
      <c r="M52" s="488" t="s">
        <v>945</v>
      </c>
    </row>
    <row r="53" spans="1:13" ht="15" customHeight="1" x14ac:dyDescent="0.25">
      <c r="A53" s="488" t="s">
        <v>1211</v>
      </c>
      <c r="B53" s="488" t="s">
        <v>1781</v>
      </c>
      <c r="C53" s="489" t="s">
        <v>365</v>
      </c>
      <c r="D53" s="489" t="s">
        <v>952</v>
      </c>
      <c r="E53" s="490">
        <v>150780661</v>
      </c>
      <c r="F53" s="488" t="s">
        <v>1210</v>
      </c>
      <c r="H53" s="488" t="s">
        <v>1211</v>
      </c>
      <c r="I53" s="488" t="s">
        <v>1456</v>
      </c>
      <c r="J53" s="489" t="s">
        <v>365</v>
      </c>
      <c r="K53" s="489" t="s">
        <v>952</v>
      </c>
      <c r="L53" s="490">
        <v>187590640</v>
      </c>
      <c r="M53" s="488" t="s">
        <v>945</v>
      </c>
    </row>
    <row r="54" spans="1:13" ht="15" customHeight="1" x14ac:dyDescent="0.25">
      <c r="A54" s="488" t="s">
        <v>1211</v>
      </c>
      <c r="B54" s="488" t="s">
        <v>1819</v>
      </c>
      <c r="C54" s="489" t="s">
        <v>365</v>
      </c>
      <c r="D54" s="489" t="s">
        <v>952</v>
      </c>
      <c r="E54" s="490">
        <v>156094699</v>
      </c>
      <c r="F54" s="488" t="s">
        <v>1210</v>
      </c>
      <c r="H54" s="488" t="s">
        <v>1211</v>
      </c>
      <c r="I54" s="488" t="s">
        <v>1457</v>
      </c>
      <c r="J54" s="489" t="s">
        <v>365</v>
      </c>
      <c r="K54" s="489" t="s">
        <v>952</v>
      </c>
      <c r="L54" s="490">
        <v>175084212</v>
      </c>
      <c r="M54" s="488" t="s">
        <v>945</v>
      </c>
    </row>
    <row r="55" spans="1:13" ht="15" customHeight="1" x14ac:dyDescent="0.25">
      <c r="A55" s="488" t="s">
        <v>1211</v>
      </c>
      <c r="B55" s="488" t="s">
        <v>1783</v>
      </c>
      <c r="C55" s="489" t="s">
        <v>365</v>
      </c>
      <c r="D55" s="489" t="s">
        <v>952</v>
      </c>
      <c r="E55" s="490">
        <v>157929346</v>
      </c>
      <c r="F55" s="488" t="s">
        <v>1210</v>
      </c>
      <c r="H55" s="488" t="s">
        <v>1211</v>
      </c>
      <c r="I55" s="488" t="s">
        <v>1450</v>
      </c>
      <c r="J55" s="489" t="s">
        <v>365</v>
      </c>
      <c r="K55" s="489" t="s">
        <v>952</v>
      </c>
      <c r="L55" s="490">
        <v>168445005</v>
      </c>
      <c r="M55" s="488" t="s">
        <v>1210</v>
      </c>
    </row>
    <row r="56" spans="1:13" ht="15" customHeight="1" x14ac:dyDescent="0.25">
      <c r="A56" s="488" t="s">
        <v>1211</v>
      </c>
      <c r="B56" s="488" t="s">
        <v>1117</v>
      </c>
      <c r="C56" s="489" t="s">
        <v>365</v>
      </c>
      <c r="D56" s="489" t="s">
        <v>952</v>
      </c>
      <c r="E56" s="490">
        <v>156425810</v>
      </c>
      <c r="F56" s="488" t="s">
        <v>1210</v>
      </c>
      <c r="H56" s="488" t="s">
        <v>1211</v>
      </c>
      <c r="I56" s="488" t="s">
        <v>1451</v>
      </c>
      <c r="J56" s="489" t="s">
        <v>365</v>
      </c>
      <c r="K56" s="489" t="s">
        <v>952</v>
      </c>
      <c r="L56" s="490">
        <v>196722197</v>
      </c>
      <c r="M56" s="488" t="s">
        <v>1210</v>
      </c>
    </row>
    <row r="57" spans="1:13" ht="15" customHeight="1" x14ac:dyDescent="0.25">
      <c r="A57" s="488" t="s">
        <v>1211</v>
      </c>
      <c r="B57" s="488" t="s">
        <v>1784</v>
      </c>
      <c r="C57" s="489" t="s">
        <v>365</v>
      </c>
      <c r="D57" s="489" t="s">
        <v>952</v>
      </c>
      <c r="E57" s="490">
        <v>161624095</v>
      </c>
      <c r="F57" s="488" t="s">
        <v>1210</v>
      </c>
      <c r="H57" s="488" t="s">
        <v>1211</v>
      </c>
      <c r="I57" s="488" t="s">
        <v>1452</v>
      </c>
      <c r="J57" s="489" t="s">
        <v>365</v>
      </c>
      <c r="K57" s="489" t="s">
        <v>952</v>
      </c>
      <c r="L57" s="490">
        <v>186723829</v>
      </c>
      <c r="M57" s="488" t="s">
        <v>1210</v>
      </c>
    </row>
    <row r="58" spans="1:13" ht="15" customHeight="1" x14ac:dyDescent="0.25">
      <c r="A58" s="488" t="s">
        <v>1211</v>
      </c>
      <c r="B58" s="488" t="s">
        <v>1248</v>
      </c>
      <c r="C58" s="489" t="s">
        <v>365</v>
      </c>
      <c r="D58" s="489" t="s">
        <v>952</v>
      </c>
      <c r="E58" s="490">
        <v>163523731</v>
      </c>
      <c r="F58" s="488" t="s">
        <v>1210</v>
      </c>
      <c r="H58" s="488" t="s">
        <v>1211</v>
      </c>
      <c r="I58" s="488" t="s">
        <v>1453</v>
      </c>
      <c r="J58" s="489" t="s">
        <v>365</v>
      </c>
      <c r="K58" s="489" t="s">
        <v>952</v>
      </c>
      <c r="L58" s="490">
        <v>201922354</v>
      </c>
      <c r="M58" s="488" t="s">
        <v>1210</v>
      </c>
    </row>
    <row r="59" spans="1:13" ht="15" customHeight="1" x14ac:dyDescent="0.25">
      <c r="A59" s="488" t="s">
        <v>1211</v>
      </c>
      <c r="B59" s="488" t="s">
        <v>1785</v>
      </c>
      <c r="C59" s="489" t="s">
        <v>365</v>
      </c>
      <c r="D59" s="489" t="s">
        <v>952</v>
      </c>
      <c r="E59" s="490">
        <v>162274621</v>
      </c>
      <c r="F59" s="488" t="s">
        <v>1210</v>
      </c>
      <c r="H59" s="488" t="s">
        <v>1211</v>
      </c>
      <c r="I59" s="488" t="s">
        <v>1454</v>
      </c>
      <c r="J59" s="489" t="s">
        <v>365</v>
      </c>
      <c r="K59" s="489" t="s">
        <v>952</v>
      </c>
      <c r="L59" s="490">
        <v>216975618</v>
      </c>
      <c r="M59" s="488" t="s">
        <v>1210</v>
      </c>
    </row>
    <row r="60" spans="1:13" ht="15" customHeight="1" x14ac:dyDescent="0.25">
      <c r="A60" s="488" t="s">
        <v>1211</v>
      </c>
      <c r="B60" s="488" t="s">
        <v>1820</v>
      </c>
      <c r="C60" s="489" t="s">
        <v>365</v>
      </c>
      <c r="D60" s="489" t="s">
        <v>952</v>
      </c>
      <c r="E60" s="490">
        <v>167352979</v>
      </c>
      <c r="F60" s="488" t="s">
        <v>1210</v>
      </c>
      <c r="H60" s="488" t="s">
        <v>1211</v>
      </c>
      <c r="I60" s="488" t="s">
        <v>1455</v>
      </c>
      <c r="J60" s="489" t="s">
        <v>365</v>
      </c>
      <c r="K60" s="489" t="s">
        <v>952</v>
      </c>
      <c r="L60" s="490">
        <v>189425258</v>
      </c>
      <c r="M60" s="488" t="s">
        <v>1210</v>
      </c>
    </row>
    <row r="61" spans="1:13" ht="15" customHeight="1" x14ac:dyDescent="0.25">
      <c r="A61" s="488" t="s">
        <v>1211</v>
      </c>
      <c r="B61" s="488" t="s">
        <v>1821</v>
      </c>
      <c r="C61" s="489" t="s">
        <v>365</v>
      </c>
      <c r="D61" s="489" t="s">
        <v>952</v>
      </c>
      <c r="E61" s="490">
        <v>169319949</v>
      </c>
      <c r="F61" s="488" t="s">
        <v>1210</v>
      </c>
      <c r="H61" s="488" t="s">
        <v>1211</v>
      </c>
      <c r="I61" s="488" t="s">
        <v>1456</v>
      </c>
      <c r="J61" s="489" t="s">
        <v>365</v>
      </c>
      <c r="K61" s="489" t="s">
        <v>952</v>
      </c>
      <c r="L61" s="490">
        <v>222119651</v>
      </c>
      <c r="M61" s="488" t="s">
        <v>1210</v>
      </c>
    </row>
    <row r="62" spans="1:13" ht="15" customHeight="1" x14ac:dyDescent="0.25">
      <c r="A62" s="488" t="s">
        <v>1211</v>
      </c>
      <c r="B62" s="488" t="s">
        <v>1788</v>
      </c>
      <c r="C62" s="489" t="s">
        <v>365</v>
      </c>
      <c r="D62" s="489" t="s">
        <v>952</v>
      </c>
      <c r="E62" s="490">
        <v>168334442</v>
      </c>
      <c r="F62" s="488" t="s">
        <v>1210</v>
      </c>
      <c r="H62" s="488" t="s">
        <v>1211</v>
      </c>
      <c r="I62" s="488" t="s">
        <v>1457</v>
      </c>
      <c r="J62" s="489" t="s">
        <v>365</v>
      </c>
      <c r="K62" s="489" t="s">
        <v>952</v>
      </c>
      <c r="L62" s="490">
        <v>207311219</v>
      </c>
      <c r="M62" s="488" t="s">
        <v>1210</v>
      </c>
    </row>
    <row r="63" spans="1:13" ht="15" customHeight="1" x14ac:dyDescent="0.25">
      <c r="A63" s="488" t="s">
        <v>1211</v>
      </c>
      <c r="B63" s="488" t="s">
        <v>1822</v>
      </c>
      <c r="C63" s="489" t="s">
        <v>365</v>
      </c>
      <c r="D63" s="489" t="s">
        <v>952</v>
      </c>
      <c r="E63" s="490">
        <v>173288545</v>
      </c>
      <c r="F63" s="488" t="s">
        <v>1210</v>
      </c>
      <c r="H63" s="488" t="s">
        <v>1211</v>
      </c>
      <c r="I63" s="488" t="s">
        <v>1458</v>
      </c>
      <c r="J63" s="489" t="s">
        <v>365</v>
      </c>
      <c r="K63" s="489" t="s">
        <v>952</v>
      </c>
      <c r="L63" s="490">
        <v>211000000</v>
      </c>
      <c r="M63" s="488" t="s">
        <v>1210</v>
      </c>
    </row>
    <row r="64" spans="1:13" ht="15" customHeight="1" x14ac:dyDescent="0.25">
      <c r="A64" s="488" t="s">
        <v>1211</v>
      </c>
      <c r="B64" s="488" t="s">
        <v>1790</v>
      </c>
      <c r="C64" s="489" t="s">
        <v>365</v>
      </c>
      <c r="D64" s="489" t="s">
        <v>952</v>
      </c>
      <c r="E64" s="490">
        <v>175325278</v>
      </c>
      <c r="F64" s="488" t="s">
        <v>1210</v>
      </c>
      <c r="H64" s="488" t="s">
        <v>1211</v>
      </c>
      <c r="I64" s="488" t="s">
        <v>1455</v>
      </c>
      <c r="J64" s="489" t="s">
        <v>365</v>
      </c>
      <c r="K64" s="489" t="s">
        <v>952</v>
      </c>
      <c r="L64" s="490">
        <v>145332083</v>
      </c>
      <c r="M64" s="488" t="s">
        <v>1210</v>
      </c>
    </row>
    <row r="65" spans="1:13" ht="15" customHeight="1" x14ac:dyDescent="0.25">
      <c r="A65" s="488" t="s">
        <v>1468</v>
      </c>
      <c r="B65" s="488" t="s">
        <v>1848</v>
      </c>
      <c r="C65" s="489" t="s">
        <v>365</v>
      </c>
      <c r="D65" s="489" t="s">
        <v>952</v>
      </c>
      <c r="E65" s="490">
        <v>65909158</v>
      </c>
      <c r="F65" s="488" t="s">
        <v>1470</v>
      </c>
      <c r="H65" s="488" t="s">
        <v>1211</v>
      </c>
      <c r="I65" s="488" t="s">
        <v>1459</v>
      </c>
      <c r="J65" s="489" t="s">
        <v>365</v>
      </c>
      <c r="K65" s="489" t="s">
        <v>952</v>
      </c>
      <c r="L65" s="490">
        <v>150757841</v>
      </c>
      <c r="M65" s="488" t="s">
        <v>1210</v>
      </c>
    </row>
    <row r="66" spans="1:13" ht="15" customHeight="1" x14ac:dyDescent="0.25">
      <c r="A66" s="488" t="s">
        <v>1468</v>
      </c>
      <c r="B66" s="488" t="s">
        <v>1849</v>
      </c>
      <c r="C66" s="489" t="s">
        <v>365</v>
      </c>
      <c r="D66" s="489" t="s">
        <v>952</v>
      </c>
      <c r="E66" s="490">
        <v>65909158</v>
      </c>
      <c r="F66" s="488" t="s">
        <v>1470</v>
      </c>
      <c r="H66" s="488" t="s">
        <v>1211</v>
      </c>
      <c r="I66" s="488" t="s">
        <v>1460</v>
      </c>
      <c r="J66" s="489" t="s">
        <v>365</v>
      </c>
      <c r="K66" s="489" t="s">
        <v>952</v>
      </c>
      <c r="L66" s="490">
        <v>152529761</v>
      </c>
      <c r="M66" s="488" t="s">
        <v>1210</v>
      </c>
    </row>
    <row r="67" spans="1:13" ht="15" customHeight="1" x14ac:dyDescent="0.25">
      <c r="A67" s="488" t="s">
        <v>1468</v>
      </c>
      <c r="B67" s="488" t="s">
        <v>1850</v>
      </c>
      <c r="C67" s="489" t="s">
        <v>365</v>
      </c>
      <c r="D67" s="489" t="s">
        <v>952</v>
      </c>
      <c r="E67" s="490">
        <v>65909158</v>
      </c>
      <c r="F67" s="488" t="s">
        <v>1470</v>
      </c>
      <c r="H67" s="488" t="s">
        <v>1312</v>
      </c>
      <c r="I67" s="488" t="s">
        <v>1426</v>
      </c>
      <c r="J67" s="489" t="s">
        <v>365</v>
      </c>
      <c r="K67" s="489" t="s">
        <v>952</v>
      </c>
      <c r="L67" s="490">
        <v>41002712</v>
      </c>
      <c r="M67" s="488" t="s">
        <v>945</v>
      </c>
    </row>
    <row r="68" spans="1:13" ht="15" customHeight="1" x14ac:dyDescent="0.25">
      <c r="A68" s="488" t="s">
        <v>1468</v>
      </c>
      <c r="B68" s="488" t="s">
        <v>1127</v>
      </c>
      <c r="C68" s="489" t="s">
        <v>365</v>
      </c>
      <c r="D68" s="489" t="s">
        <v>952</v>
      </c>
      <c r="E68" s="490">
        <v>65909158</v>
      </c>
      <c r="F68" s="488" t="s">
        <v>1470</v>
      </c>
      <c r="H68" s="488" t="s">
        <v>1312</v>
      </c>
      <c r="I68" s="488" t="s">
        <v>1461</v>
      </c>
      <c r="J68" s="489" t="s">
        <v>365</v>
      </c>
      <c r="K68" s="489" t="s">
        <v>952</v>
      </c>
      <c r="L68" s="490">
        <v>41536627</v>
      </c>
      <c r="M68" s="488" t="s">
        <v>945</v>
      </c>
    </row>
    <row r="69" spans="1:13" ht="15" customHeight="1" x14ac:dyDescent="0.25">
      <c r="A69" s="488" t="s">
        <v>1468</v>
      </c>
      <c r="B69" s="488" t="s">
        <v>1128</v>
      </c>
      <c r="C69" s="489" t="s">
        <v>365</v>
      </c>
      <c r="D69" s="489" t="s">
        <v>952</v>
      </c>
      <c r="E69" s="490">
        <v>65909158</v>
      </c>
      <c r="F69" s="488" t="s">
        <v>1470</v>
      </c>
      <c r="H69" s="488" t="s">
        <v>1312</v>
      </c>
      <c r="I69" s="488" t="s">
        <v>1428</v>
      </c>
      <c r="J69" s="489" t="s">
        <v>365</v>
      </c>
      <c r="K69" s="489" t="s">
        <v>952</v>
      </c>
      <c r="L69" s="490">
        <v>42076793</v>
      </c>
      <c r="M69" s="488" t="s">
        <v>945</v>
      </c>
    </row>
    <row r="70" spans="1:13" ht="15" customHeight="1" x14ac:dyDescent="0.25">
      <c r="A70" s="488" t="s">
        <v>1468</v>
      </c>
      <c r="B70" s="488" t="s">
        <v>1130</v>
      </c>
      <c r="C70" s="489" t="s">
        <v>365</v>
      </c>
      <c r="D70" s="489" t="s">
        <v>952</v>
      </c>
      <c r="E70" s="490">
        <v>65909158</v>
      </c>
      <c r="F70" s="488" t="s">
        <v>1470</v>
      </c>
      <c r="H70" s="488" t="s">
        <v>1312</v>
      </c>
      <c r="I70" s="488" t="s">
        <v>1462</v>
      </c>
      <c r="J70" s="489" t="s">
        <v>365</v>
      </c>
      <c r="K70" s="489" t="s">
        <v>952</v>
      </c>
      <c r="L70" s="490">
        <v>42623284</v>
      </c>
      <c r="M70" s="488" t="s">
        <v>945</v>
      </c>
    </row>
    <row r="71" spans="1:13" ht="15" customHeight="1" x14ac:dyDescent="0.25">
      <c r="A71" s="488" t="s">
        <v>1468</v>
      </c>
      <c r="B71" s="488" t="s">
        <v>1851</v>
      </c>
      <c r="C71" s="489" t="s">
        <v>365</v>
      </c>
      <c r="D71" s="489" t="s">
        <v>952</v>
      </c>
      <c r="E71" s="490">
        <v>65909158</v>
      </c>
      <c r="F71" s="488" t="s">
        <v>1470</v>
      </c>
      <c r="H71" s="488" t="s">
        <v>1312</v>
      </c>
      <c r="I71" s="488" t="s">
        <v>1443</v>
      </c>
      <c r="J71" s="489" t="s">
        <v>365</v>
      </c>
      <c r="K71" s="489" t="s">
        <v>952</v>
      </c>
      <c r="L71" s="490">
        <v>43176172</v>
      </c>
      <c r="M71" s="488" t="s">
        <v>945</v>
      </c>
    </row>
    <row r="72" spans="1:13" ht="15" customHeight="1" x14ac:dyDescent="0.25">
      <c r="A72" s="488" t="s">
        <v>1468</v>
      </c>
      <c r="B72" s="488" t="s">
        <v>1852</v>
      </c>
      <c r="C72" s="489" t="s">
        <v>365</v>
      </c>
      <c r="D72" s="489" t="s">
        <v>952</v>
      </c>
      <c r="E72" s="490">
        <v>65909158</v>
      </c>
      <c r="F72" s="488" t="s">
        <v>1470</v>
      </c>
      <c r="H72" s="488" t="s">
        <v>1312</v>
      </c>
      <c r="I72" s="488" t="s">
        <v>1247</v>
      </c>
      <c r="J72" s="489" t="s">
        <v>365</v>
      </c>
      <c r="K72" s="489" t="s">
        <v>952</v>
      </c>
      <c r="L72" s="490">
        <v>43735533</v>
      </c>
      <c r="M72" s="488" t="s">
        <v>945</v>
      </c>
    </row>
    <row r="73" spans="1:13" ht="15" customHeight="1" x14ac:dyDescent="0.25">
      <c r="A73" s="488" t="s">
        <v>1468</v>
      </c>
      <c r="B73" s="488" t="s">
        <v>1853</v>
      </c>
      <c r="C73" s="489" t="s">
        <v>365</v>
      </c>
      <c r="D73" s="489" t="s">
        <v>952</v>
      </c>
      <c r="E73" s="490">
        <v>65909158</v>
      </c>
      <c r="F73" s="488" t="s">
        <v>1470</v>
      </c>
      <c r="H73" s="488" t="s">
        <v>1312</v>
      </c>
      <c r="I73" s="488" t="s">
        <v>1463</v>
      </c>
      <c r="J73" s="489" t="s">
        <v>365</v>
      </c>
      <c r="K73" s="489" t="s">
        <v>952</v>
      </c>
      <c r="L73" s="490">
        <v>44301442</v>
      </c>
      <c r="M73" s="488" t="s">
        <v>945</v>
      </c>
    </row>
    <row r="74" spans="1:13" ht="15" customHeight="1" x14ac:dyDescent="0.25">
      <c r="A74" s="488" t="s">
        <v>1468</v>
      </c>
      <c r="B74" s="488" t="s">
        <v>1854</v>
      </c>
      <c r="C74" s="489" t="s">
        <v>365</v>
      </c>
      <c r="D74" s="489" t="s">
        <v>952</v>
      </c>
      <c r="E74" s="490">
        <v>65909158</v>
      </c>
      <c r="F74" s="488" t="s">
        <v>1470</v>
      </c>
      <c r="H74" s="488" t="s">
        <v>1312</v>
      </c>
      <c r="I74" s="488" t="s">
        <v>1231</v>
      </c>
      <c r="J74" s="489" t="s">
        <v>365</v>
      </c>
      <c r="K74" s="489" t="s">
        <v>952</v>
      </c>
      <c r="L74" s="490">
        <v>44873976</v>
      </c>
      <c r="M74" s="488" t="s">
        <v>945</v>
      </c>
    </row>
    <row r="75" spans="1:13" ht="15" customHeight="1" x14ac:dyDescent="0.25">
      <c r="A75" s="488" t="s">
        <v>1468</v>
      </c>
      <c r="B75" s="488" t="s">
        <v>1855</v>
      </c>
      <c r="C75" s="489" t="s">
        <v>365</v>
      </c>
      <c r="D75" s="489" t="s">
        <v>952</v>
      </c>
      <c r="E75" s="490">
        <v>65909158</v>
      </c>
      <c r="F75" s="488" t="s">
        <v>1470</v>
      </c>
      <c r="H75" s="488" t="s">
        <v>1312</v>
      </c>
      <c r="I75" s="488" t="s">
        <v>1464</v>
      </c>
      <c r="J75" s="489" t="s">
        <v>365</v>
      </c>
      <c r="K75" s="489" t="s">
        <v>952</v>
      </c>
      <c r="L75" s="490">
        <v>45433519</v>
      </c>
      <c r="M75" s="488" t="s">
        <v>945</v>
      </c>
    </row>
    <row r="76" spans="1:13" ht="15" customHeight="1" x14ac:dyDescent="0.25">
      <c r="A76" s="488" t="s">
        <v>1468</v>
      </c>
      <c r="B76" s="488" t="s">
        <v>1856</v>
      </c>
      <c r="C76" s="489" t="s">
        <v>365</v>
      </c>
      <c r="D76" s="489" t="s">
        <v>952</v>
      </c>
      <c r="E76" s="490">
        <v>65909158</v>
      </c>
      <c r="F76" s="488" t="s">
        <v>1470</v>
      </c>
      <c r="H76" s="488" t="s">
        <v>1465</v>
      </c>
      <c r="I76" s="488" t="s">
        <v>1466</v>
      </c>
      <c r="J76" s="489" t="s">
        <v>365</v>
      </c>
      <c r="K76" s="489" t="s">
        <v>952</v>
      </c>
      <c r="L76" s="490">
        <v>3480409644</v>
      </c>
      <c r="M76" s="488" t="s">
        <v>945</v>
      </c>
    </row>
    <row r="77" spans="1:13" ht="15" customHeight="1" x14ac:dyDescent="0.25">
      <c r="A77" s="488" t="s">
        <v>1488</v>
      </c>
      <c r="B77" s="488" t="s">
        <v>2116</v>
      </c>
      <c r="C77" s="489" t="s">
        <v>365</v>
      </c>
      <c r="D77" s="489" t="s">
        <v>952</v>
      </c>
      <c r="E77" s="490">
        <v>3747013699</v>
      </c>
      <c r="F77" s="488" t="s">
        <v>1470</v>
      </c>
      <c r="H77" s="488" t="s">
        <v>1465</v>
      </c>
      <c r="I77" s="488" t="s">
        <v>1467</v>
      </c>
      <c r="J77" s="489" t="s">
        <v>365</v>
      </c>
      <c r="K77" s="489" t="s">
        <v>952</v>
      </c>
      <c r="L77" s="490">
        <v>7453377884</v>
      </c>
      <c r="M77" s="488" t="s">
        <v>945</v>
      </c>
    </row>
    <row r="78" spans="1:13" ht="15" customHeight="1" x14ac:dyDescent="0.25">
      <c r="A78" s="488" t="s">
        <v>1488</v>
      </c>
      <c r="B78" s="488" t="s">
        <v>1943</v>
      </c>
      <c r="C78" s="489" t="s">
        <v>365</v>
      </c>
      <c r="D78" s="489" t="s">
        <v>952</v>
      </c>
      <c r="E78" s="490">
        <v>2020000000</v>
      </c>
      <c r="F78" s="488" t="s">
        <v>945</v>
      </c>
      <c r="H78" s="488" t="s">
        <v>1468</v>
      </c>
      <c r="I78" s="488" t="s">
        <v>1469</v>
      </c>
      <c r="J78" s="489" t="s">
        <v>365</v>
      </c>
      <c r="K78" s="489" t="s">
        <v>952</v>
      </c>
      <c r="L78" s="490">
        <v>65909158</v>
      </c>
      <c r="M78" s="488" t="s">
        <v>1470</v>
      </c>
    </row>
    <row r="79" spans="1:13" ht="15" customHeight="1" x14ac:dyDescent="0.25">
      <c r="A79" s="488" t="s">
        <v>946</v>
      </c>
      <c r="B79" s="488" t="s">
        <v>1460</v>
      </c>
      <c r="C79" s="489" t="s">
        <v>364</v>
      </c>
      <c r="D79" s="489" t="s">
        <v>551</v>
      </c>
      <c r="E79" s="490">
        <v>930204.05</v>
      </c>
      <c r="F79" s="488" t="s">
        <v>944</v>
      </c>
      <c r="H79" s="488" t="s">
        <v>1468</v>
      </c>
      <c r="I79" s="488" t="s">
        <v>1471</v>
      </c>
      <c r="J79" s="489" t="s">
        <v>365</v>
      </c>
      <c r="K79" s="489" t="s">
        <v>952</v>
      </c>
      <c r="L79" s="490">
        <v>65909158</v>
      </c>
      <c r="M79" s="488" t="s">
        <v>1470</v>
      </c>
    </row>
    <row r="80" spans="1:13" ht="15" customHeight="1" x14ac:dyDescent="0.25">
      <c r="A80" s="488" t="s">
        <v>946</v>
      </c>
      <c r="B80" s="488" t="s">
        <v>1990</v>
      </c>
      <c r="C80" s="489" t="s">
        <v>364</v>
      </c>
      <c r="D80" s="489" t="s">
        <v>551</v>
      </c>
      <c r="E80" s="490">
        <v>921928.63</v>
      </c>
      <c r="F80" s="488" t="s">
        <v>944</v>
      </c>
      <c r="H80" s="488" t="s">
        <v>1468</v>
      </c>
      <c r="I80" s="488" t="s">
        <v>1472</v>
      </c>
      <c r="J80" s="489" t="s">
        <v>365</v>
      </c>
      <c r="K80" s="489" t="s">
        <v>952</v>
      </c>
      <c r="L80" s="490">
        <v>65909158</v>
      </c>
      <c r="M80" s="488" t="s">
        <v>1470</v>
      </c>
    </row>
    <row r="81" spans="1:13" ht="15" customHeight="1" x14ac:dyDescent="0.25">
      <c r="A81" s="488" t="s">
        <v>946</v>
      </c>
      <c r="B81" s="488" t="s">
        <v>1819</v>
      </c>
      <c r="C81" s="489" t="s">
        <v>364</v>
      </c>
      <c r="D81" s="489" t="s">
        <v>551</v>
      </c>
      <c r="E81" s="490">
        <v>913497.07000000007</v>
      </c>
      <c r="F81" s="488" t="s">
        <v>944</v>
      </c>
      <c r="H81" s="488" t="s">
        <v>1468</v>
      </c>
      <c r="I81" s="488" t="s">
        <v>1473</v>
      </c>
      <c r="J81" s="489" t="s">
        <v>365</v>
      </c>
      <c r="K81" s="489" t="s">
        <v>952</v>
      </c>
      <c r="L81" s="490">
        <v>65909158</v>
      </c>
      <c r="M81" s="488" t="s">
        <v>1470</v>
      </c>
    </row>
    <row r="82" spans="1:13" ht="15" customHeight="1" x14ac:dyDescent="0.25">
      <c r="A82" s="488" t="s">
        <v>946</v>
      </c>
      <c r="B82" s="488" t="s">
        <v>1991</v>
      </c>
      <c r="C82" s="489" t="s">
        <v>364</v>
      </c>
      <c r="D82" s="489" t="s">
        <v>551</v>
      </c>
      <c r="E82" s="490">
        <v>904987.44000000006</v>
      </c>
      <c r="F82" s="488" t="s">
        <v>944</v>
      </c>
      <c r="H82" s="488" t="s">
        <v>1468</v>
      </c>
      <c r="I82" s="488" t="s">
        <v>1115</v>
      </c>
      <c r="J82" s="489" t="s">
        <v>365</v>
      </c>
      <c r="K82" s="489" t="s">
        <v>952</v>
      </c>
      <c r="L82" s="490">
        <v>65909158</v>
      </c>
      <c r="M82" s="488" t="s">
        <v>1470</v>
      </c>
    </row>
    <row r="83" spans="1:13" ht="15" customHeight="1" x14ac:dyDescent="0.25">
      <c r="A83" s="488" t="s">
        <v>946</v>
      </c>
      <c r="B83" s="488" t="s">
        <v>1117</v>
      </c>
      <c r="C83" s="489" t="s">
        <v>364</v>
      </c>
      <c r="D83" s="489" t="s">
        <v>551</v>
      </c>
      <c r="E83" s="490">
        <v>896790.09000000008</v>
      </c>
      <c r="F83" s="488" t="s">
        <v>944</v>
      </c>
      <c r="H83" s="488" t="s">
        <v>1468</v>
      </c>
      <c r="I83" s="488" t="s">
        <v>1116</v>
      </c>
      <c r="J83" s="489" t="s">
        <v>365</v>
      </c>
      <c r="K83" s="489" t="s">
        <v>952</v>
      </c>
      <c r="L83" s="490">
        <v>65909158</v>
      </c>
      <c r="M83" s="488" t="s">
        <v>1470</v>
      </c>
    </row>
    <row r="84" spans="1:13" ht="15" customHeight="1" x14ac:dyDescent="0.25">
      <c r="A84" s="488" t="s">
        <v>946</v>
      </c>
      <c r="B84" s="488" t="s">
        <v>1118</v>
      </c>
      <c r="C84" s="489" t="s">
        <v>364</v>
      </c>
      <c r="D84" s="489" t="s">
        <v>551</v>
      </c>
      <c r="E84" s="490">
        <v>888280.46</v>
      </c>
      <c r="F84" s="488" t="s">
        <v>944</v>
      </c>
      <c r="H84" s="488" t="s">
        <v>1468</v>
      </c>
      <c r="I84" s="488" t="s">
        <v>1474</v>
      </c>
      <c r="J84" s="489" t="s">
        <v>365</v>
      </c>
      <c r="K84" s="489" t="s">
        <v>952</v>
      </c>
      <c r="L84" s="490">
        <v>65909158</v>
      </c>
      <c r="M84" s="488" t="s">
        <v>1470</v>
      </c>
    </row>
    <row r="85" spans="1:13" ht="15" customHeight="1" x14ac:dyDescent="0.25">
      <c r="A85" s="488" t="s">
        <v>946</v>
      </c>
      <c r="B85" s="488" t="s">
        <v>1119</v>
      </c>
      <c r="C85" s="489" t="s">
        <v>364</v>
      </c>
      <c r="D85" s="489" t="s">
        <v>551</v>
      </c>
      <c r="E85" s="490">
        <v>2420170</v>
      </c>
      <c r="F85" s="488" t="s">
        <v>944</v>
      </c>
      <c r="H85" s="488" t="s">
        <v>1468</v>
      </c>
      <c r="I85" s="488" t="s">
        <v>1475</v>
      </c>
      <c r="J85" s="489" t="s">
        <v>365</v>
      </c>
      <c r="K85" s="489" t="s">
        <v>952</v>
      </c>
      <c r="L85" s="490">
        <v>65909158</v>
      </c>
      <c r="M85" s="488" t="s">
        <v>1470</v>
      </c>
    </row>
    <row r="86" spans="1:13" ht="15" customHeight="1" x14ac:dyDescent="0.25">
      <c r="A86" s="488" t="s">
        <v>946</v>
      </c>
      <c r="B86" s="488" t="s">
        <v>1992</v>
      </c>
      <c r="C86" s="489" t="s">
        <v>364</v>
      </c>
      <c r="D86" s="489" t="s">
        <v>551</v>
      </c>
      <c r="E86" s="490">
        <v>871573.48</v>
      </c>
      <c r="F86" s="488" t="s">
        <v>944</v>
      </c>
      <c r="H86" s="488" t="s">
        <v>1468</v>
      </c>
      <c r="I86" s="488" t="s">
        <v>1476</v>
      </c>
      <c r="J86" s="489" t="s">
        <v>365</v>
      </c>
      <c r="K86" s="489" t="s">
        <v>952</v>
      </c>
      <c r="L86" s="490">
        <v>65909158</v>
      </c>
      <c r="M86" s="488" t="s">
        <v>1470</v>
      </c>
    </row>
    <row r="87" spans="1:13" ht="15" customHeight="1" x14ac:dyDescent="0.25">
      <c r="A87" s="488" t="s">
        <v>946</v>
      </c>
      <c r="B87" s="488" t="s">
        <v>1993</v>
      </c>
      <c r="C87" s="489" t="s">
        <v>364</v>
      </c>
      <c r="D87" s="489" t="s">
        <v>551</v>
      </c>
      <c r="E87" s="490">
        <v>863063.85</v>
      </c>
      <c r="F87" s="488" t="s">
        <v>944</v>
      </c>
      <c r="H87" s="488" t="s">
        <v>1468</v>
      </c>
      <c r="I87" s="488" t="s">
        <v>1477</v>
      </c>
      <c r="J87" s="489" t="s">
        <v>365</v>
      </c>
      <c r="K87" s="489" t="s">
        <v>952</v>
      </c>
      <c r="L87" s="490">
        <v>65909158</v>
      </c>
      <c r="M87" s="488" t="s">
        <v>1470</v>
      </c>
    </row>
    <row r="88" spans="1:13" ht="15" customHeight="1" x14ac:dyDescent="0.25">
      <c r="A88" s="488" t="s">
        <v>946</v>
      </c>
      <c r="B88" s="488" t="s">
        <v>1821</v>
      </c>
      <c r="C88" s="489" t="s">
        <v>364</v>
      </c>
      <c r="D88" s="489" t="s">
        <v>551</v>
      </c>
      <c r="E88" s="490">
        <v>855412.99</v>
      </c>
      <c r="F88" s="488" t="s">
        <v>944</v>
      </c>
      <c r="H88" s="488" t="s">
        <v>1468</v>
      </c>
      <c r="I88" s="488" t="s">
        <v>1456</v>
      </c>
      <c r="J88" s="489" t="s">
        <v>365</v>
      </c>
      <c r="K88" s="489" t="s">
        <v>952</v>
      </c>
      <c r="L88" s="490">
        <v>65909158</v>
      </c>
      <c r="M88" s="488" t="s">
        <v>1470</v>
      </c>
    </row>
    <row r="89" spans="1:13" ht="15" customHeight="1" x14ac:dyDescent="0.25">
      <c r="A89" s="488" t="s">
        <v>946</v>
      </c>
      <c r="B89" s="488" t="s">
        <v>1788</v>
      </c>
      <c r="C89" s="489" t="s">
        <v>364</v>
      </c>
      <c r="D89" s="489" t="s">
        <v>551</v>
      </c>
      <c r="E89" s="490">
        <v>846903.36</v>
      </c>
      <c r="F89" s="488" t="s">
        <v>944</v>
      </c>
      <c r="H89" s="488" t="s">
        <v>1468</v>
      </c>
      <c r="I89" s="488" t="s">
        <v>1478</v>
      </c>
      <c r="J89" s="489" t="s">
        <v>365</v>
      </c>
      <c r="K89" s="489" t="s">
        <v>952</v>
      </c>
      <c r="L89" s="490">
        <v>65909158</v>
      </c>
      <c r="M89" s="488" t="s">
        <v>1470</v>
      </c>
    </row>
    <row r="90" spans="1:13" ht="15" customHeight="1" x14ac:dyDescent="0.25">
      <c r="A90" s="488" t="s">
        <v>946</v>
      </c>
      <c r="B90" s="488" t="s">
        <v>1556</v>
      </c>
      <c r="C90" s="489" t="s">
        <v>364</v>
      </c>
      <c r="D90" s="489" t="s">
        <v>551</v>
      </c>
      <c r="E90" s="490">
        <v>2172453.8899999997</v>
      </c>
      <c r="F90" s="488" t="s">
        <v>944</v>
      </c>
      <c r="H90" s="488" t="s">
        <v>943</v>
      </c>
      <c r="I90" s="488" t="s">
        <v>1472</v>
      </c>
      <c r="J90" s="489" t="s">
        <v>364</v>
      </c>
      <c r="K90" s="489" t="s">
        <v>551</v>
      </c>
      <c r="L90" s="490">
        <v>11318648650</v>
      </c>
      <c r="M90" s="488" t="s">
        <v>944</v>
      </c>
    </row>
    <row r="91" spans="1:13" ht="15" customHeight="1" x14ac:dyDescent="0.25">
      <c r="A91" s="488" t="s">
        <v>946</v>
      </c>
      <c r="B91" s="488" t="s">
        <v>1994</v>
      </c>
      <c r="C91" s="489" t="s">
        <v>364</v>
      </c>
      <c r="D91" s="489" t="s">
        <v>551</v>
      </c>
      <c r="E91" s="490">
        <v>2147861.84</v>
      </c>
      <c r="F91" s="488" t="s">
        <v>944</v>
      </c>
      <c r="H91" s="488" t="s">
        <v>1211</v>
      </c>
      <c r="I91" s="488" t="s">
        <v>1479</v>
      </c>
      <c r="J91" s="489" t="s">
        <v>364</v>
      </c>
      <c r="K91" s="489" t="s">
        <v>551</v>
      </c>
      <c r="L91" s="490">
        <v>8055924000</v>
      </c>
      <c r="M91" s="488" t="s">
        <v>1212</v>
      </c>
    </row>
    <row r="92" spans="1:13" ht="15" customHeight="1" x14ac:dyDescent="0.25">
      <c r="A92" s="488" t="s">
        <v>946</v>
      </c>
      <c r="B92" s="488" t="s">
        <v>1996</v>
      </c>
      <c r="C92" s="489" t="s">
        <v>364</v>
      </c>
      <c r="D92" s="489" t="s">
        <v>551</v>
      </c>
      <c r="E92" s="490">
        <v>2122489.09</v>
      </c>
      <c r="F92" s="488" t="s">
        <v>944</v>
      </c>
      <c r="H92" s="488" t="s">
        <v>1211</v>
      </c>
      <c r="I92" s="488" t="s">
        <v>1450</v>
      </c>
      <c r="J92" s="489" t="s">
        <v>364</v>
      </c>
      <c r="K92" s="489" t="s">
        <v>551</v>
      </c>
      <c r="L92" s="490">
        <v>93732561.49000001</v>
      </c>
      <c r="M92" s="488" t="s">
        <v>1210</v>
      </c>
    </row>
    <row r="93" spans="1:13" ht="15" customHeight="1" x14ac:dyDescent="0.25">
      <c r="A93" s="488" t="s">
        <v>946</v>
      </c>
      <c r="B93" s="488" t="s">
        <v>1998</v>
      </c>
      <c r="C93" s="489" t="s">
        <v>364</v>
      </c>
      <c r="D93" s="489" t="s">
        <v>551</v>
      </c>
      <c r="E93" s="490">
        <v>2097038.27</v>
      </c>
      <c r="F93" s="488" t="s">
        <v>944</v>
      </c>
      <c r="H93" s="488" t="s">
        <v>1211</v>
      </c>
      <c r="I93" s="488" t="s">
        <v>1451</v>
      </c>
      <c r="J93" s="489" t="s">
        <v>364</v>
      </c>
      <c r="K93" s="489" t="s">
        <v>551</v>
      </c>
      <c r="L93" s="490">
        <v>103206569.49000001</v>
      </c>
      <c r="M93" s="488" t="s">
        <v>1210</v>
      </c>
    </row>
    <row r="94" spans="1:13" ht="15" customHeight="1" x14ac:dyDescent="0.25">
      <c r="A94" s="488" t="s">
        <v>946</v>
      </c>
      <c r="B94" s="488" t="s">
        <v>1126</v>
      </c>
      <c r="C94" s="489" t="s">
        <v>364</v>
      </c>
      <c r="D94" s="489" t="s">
        <v>551</v>
      </c>
      <c r="E94" s="490">
        <v>2072446.2199999997</v>
      </c>
      <c r="F94" s="488" t="s">
        <v>944</v>
      </c>
      <c r="H94" s="488" t="s">
        <v>1211</v>
      </c>
      <c r="I94" s="488" t="s">
        <v>1452</v>
      </c>
      <c r="J94" s="489" t="s">
        <v>364</v>
      </c>
      <c r="K94" s="489" t="s">
        <v>551</v>
      </c>
      <c r="L94" s="490">
        <v>100017615.38</v>
      </c>
      <c r="M94" s="488" t="s">
        <v>1210</v>
      </c>
    </row>
    <row r="95" spans="1:13" ht="15" customHeight="1" x14ac:dyDescent="0.25">
      <c r="A95" s="488" t="s">
        <v>946</v>
      </c>
      <c r="B95" s="488" t="s">
        <v>1128</v>
      </c>
      <c r="C95" s="489" t="s">
        <v>364</v>
      </c>
      <c r="D95" s="489" t="s">
        <v>551</v>
      </c>
      <c r="E95" s="490">
        <v>2047073.4699999997</v>
      </c>
      <c r="F95" s="488" t="s">
        <v>944</v>
      </c>
      <c r="H95" s="488" t="s">
        <v>1211</v>
      </c>
      <c r="I95" s="488" t="s">
        <v>1453</v>
      </c>
      <c r="J95" s="489" t="s">
        <v>364</v>
      </c>
      <c r="K95" s="489" t="s">
        <v>551</v>
      </c>
      <c r="L95" s="490">
        <v>105134032.27999999</v>
      </c>
      <c r="M95" s="488" t="s">
        <v>1210</v>
      </c>
    </row>
    <row r="96" spans="1:13" ht="15" customHeight="1" x14ac:dyDescent="0.25">
      <c r="A96" s="488" t="s">
        <v>946</v>
      </c>
      <c r="B96" s="488" t="s">
        <v>1130</v>
      </c>
      <c r="C96" s="489" t="s">
        <v>364</v>
      </c>
      <c r="D96" s="489" t="s">
        <v>551</v>
      </c>
      <c r="E96" s="490">
        <v>2022481.42</v>
      </c>
      <c r="F96" s="488" t="s">
        <v>944</v>
      </c>
      <c r="H96" s="488" t="s">
        <v>1211</v>
      </c>
      <c r="I96" s="488" t="s">
        <v>1454</v>
      </c>
      <c r="J96" s="489" t="s">
        <v>364</v>
      </c>
      <c r="K96" s="489" t="s">
        <v>551</v>
      </c>
      <c r="L96" s="490">
        <v>110169135.64</v>
      </c>
      <c r="M96" s="488" t="s">
        <v>1210</v>
      </c>
    </row>
    <row r="97" spans="1:13" ht="15" customHeight="1" x14ac:dyDescent="0.25">
      <c r="A97" s="488" t="s">
        <v>946</v>
      </c>
      <c r="B97" s="488" t="s">
        <v>1999</v>
      </c>
      <c r="C97" s="489" t="s">
        <v>364</v>
      </c>
      <c r="D97" s="489" t="s">
        <v>551</v>
      </c>
      <c r="E97" s="490">
        <v>1997108.67</v>
      </c>
      <c r="F97" s="488" t="s">
        <v>944</v>
      </c>
      <c r="H97" s="488" t="s">
        <v>1211</v>
      </c>
      <c r="I97" s="488" t="s">
        <v>1455</v>
      </c>
      <c r="J97" s="489" t="s">
        <v>364</v>
      </c>
      <c r="K97" s="489" t="s">
        <v>551</v>
      </c>
      <c r="L97" s="490">
        <v>101223363.93000001</v>
      </c>
      <c r="M97" s="488" t="s">
        <v>1210</v>
      </c>
    </row>
    <row r="98" spans="1:13" ht="15" customHeight="1" x14ac:dyDescent="0.25">
      <c r="A98" s="488" t="s">
        <v>946</v>
      </c>
      <c r="B98" s="488" t="s">
        <v>2001</v>
      </c>
      <c r="C98" s="489" t="s">
        <v>364</v>
      </c>
      <c r="D98" s="489" t="s">
        <v>551</v>
      </c>
      <c r="E98" s="490">
        <v>1971657.85</v>
      </c>
      <c r="F98" s="488" t="s">
        <v>944</v>
      </c>
      <c r="H98" s="488" t="s">
        <v>1211</v>
      </c>
      <c r="I98" s="488" t="s">
        <v>1456</v>
      </c>
      <c r="J98" s="489" t="s">
        <v>364</v>
      </c>
      <c r="K98" s="489" t="s">
        <v>551</v>
      </c>
      <c r="L98" s="490">
        <v>112040403.08</v>
      </c>
      <c r="M98" s="488" t="s">
        <v>1210</v>
      </c>
    </row>
    <row r="99" spans="1:13" ht="15" customHeight="1" x14ac:dyDescent="0.25">
      <c r="A99" s="488" t="s">
        <v>946</v>
      </c>
      <c r="B99" s="488" t="s">
        <v>1853</v>
      </c>
      <c r="C99" s="489" t="s">
        <v>364</v>
      </c>
      <c r="D99" s="489" t="s">
        <v>551</v>
      </c>
      <c r="E99" s="490">
        <v>1948705.27</v>
      </c>
      <c r="F99" s="488" t="s">
        <v>944</v>
      </c>
      <c r="H99" s="488" t="s">
        <v>1211</v>
      </c>
      <c r="I99" s="488" t="s">
        <v>1457</v>
      </c>
      <c r="J99" s="489" t="s">
        <v>364</v>
      </c>
      <c r="K99" s="489" t="s">
        <v>551</v>
      </c>
      <c r="L99" s="490">
        <v>107281826.10000001</v>
      </c>
      <c r="M99" s="488" t="s">
        <v>1210</v>
      </c>
    </row>
    <row r="100" spans="1:13" ht="15" customHeight="1" x14ac:dyDescent="0.25">
      <c r="A100" s="488" t="s">
        <v>946</v>
      </c>
      <c r="B100" s="488" t="s">
        <v>2004</v>
      </c>
      <c r="C100" s="489" t="s">
        <v>364</v>
      </c>
      <c r="D100" s="489" t="s">
        <v>551</v>
      </c>
      <c r="E100" s="490">
        <v>1923332.52</v>
      </c>
      <c r="F100" s="488" t="s">
        <v>944</v>
      </c>
      <c r="H100" s="488" t="s">
        <v>1480</v>
      </c>
      <c r="I100" s="488" t="s">
        <v>1469</v>
      </c>
      <c r="J100" s="489" t="s">
        <v>364</v>
      </c>
      <c r="K100" s="489" t="s">
        <v>551</v>
      </c>
      <c r="L100" s="490">
        <v>56572500000</v>
      </c>
      <c r="M100" s="488" t="s">
        <v>945</v>
      </c>
    </row>
    <row r="101" spans="1:13" ht="15" customHeight="1" x14ac:dyDescent="0.25">
      <c r="A101" s="488" t="s">
        <v>946</v>
      </c>
      <c r="B101" s="488" t="s">
        <v>2007</v>
      </c>
      <c r="C101" s="489" t="s">
        <v>364</v>
      </c>
      <c r="D101" s="489" t="s">
        <v>551</v>
      </c>
      <c r="E101" s="490">
        <v>63109445.899999999</v>
      </c>
      <c r="F101" s="488" t="s">
        <v>944</v>
      </c>
      <c r="H101" s="488" t="s">
        <v>1480</v>
      </c>
      <c r="I101" s="488" t="s">
        <v>1481</v>
      </c>
      <c r="J101" s="489" t="s">
        <v>364</v>
      </c>
      <c r="K101" s="489" t="s">
        <v>551</v>
      </c>
      <c r="L101" s="490">
        <v>15086000000</v>
      </c>
      <c r="M101" s="488" t="s">
        <v>945</v>
      </c>
    </row>
    <row r="102" spans="1:13" ht="15" customHeight="1" x14ac:dyDescent="0.25">
      <c r="A102" s="488" t="s">
        <v>946</v>
      </c>
      <c r="B102" s="488" t="s">
        <v>1559</v>
      </c>
      <c r="C102" s="489" t="s">
        <v>364</v>
      </c>
      <c r="D102" s="489" t="s">
        <v>551</v>
      </c>
      <c r="E102" s="490">
        <v>55441332.43</v>
      </c>
      <c r="F102" s="488" t="s">
        <v>944</v>
      </c>
      <c r="H102" s="488" t="s">
        <v>1482</v>
      </c>
      <c r="I102" s="488" t="s">
        <v>1483</v>
      </c>
      <c r="J102" s="489" t="s">
        <v>364</v>
      </c>
      <c r="K102" s="489" t="s">
        <v>551</v>
      </c>
      <c r="L102" s="490">
        <v>251937105.16000003</v>
      </c>
      <c r="M102" s="488" t="s">
        <v>944</v>
      </c>
    </row>
    <row r="103" spans="1:13" ht="15" customHeight="1" x14ac:dyDescent="0.25">
      <c r="A103" s="488" t="s">
        <v>946</v>
      </c>
      <c r="B103" s="488" t="s">
        <v>1250</v>
      </c>
      <c r="C103" s="489" t="s">
        <v>364</v>
      </c>
      <c r="D103" s="489" t="s">
        <v>551</v>
      </c>
      <c r="E103" s="490">
        <v>52329696.439999998</v>
      </c>
      <c r="F103" s="488" t="s">
        <v>944</v>
      </c>
      <c r="H103" s="488" t="s">
        <v>1482</v>
      </c>
      <c r="I103" s="488" t="s">
        <v>1484</v>
      </c>
      <c r="J103" s="489" t="s">
        <v>364</v>
      </c>
      <c r="K103" s="489" t="s">
        <v>551</v>
      </c>
      <c r="L103" s="490">
        <v>142807696.63999999</v>
      </c>
      <c r="M103" s="488" t="s">
        <v>944</v>
      </c>
    </row>
    <row r="104" spans="1:13" ht="15" customHeight="1" x14ac:dyDescent="0.25">
      <c r="A104" s="488" t="s">
        <v>946</v>
      </c>
      <c r="B104" s="488" t="s">
        <v>1556</v>
      </c>
      <c r="C104" s="489" t="s">
        <v>364</v>
      </c>
      <c r="D104" s="489" t="s">
        <v>551</v>
      </c>
      <c r="E104" s="490">
        <v>1713792.6400000001</v>
      </c>
      <c r="F104" s="488" t="s">
        <v>944</v>
      </c>
      <c r="H104" s="488" t="s">
        <v>1482</v>
      </c>
      <c r="I104" s="488" t="s">
        <v>1485</v>
      </c>
      <c r="J104" s="489" t="s">
        <v>364</v>
      </c>
      <c r="K104" s="489" t="s">
        <v>551</v>
      </c>
      <c r="L104" s="490">
        <v>566049349</v>
      </c>
      <c r="M104" s="488" t="s">
        <v>944</v>
      </c>
    </row>
    <row r="105" spans="1:13" ht="15" customHeight="1" x14ac:dyDescent="0.25">
      <c r="A105" s="488" t="s">
        <v>946</v>
      </c>
      <c r="B105" s="488" t="s">
        <v>1578</v>
      </c>
      <c r="C105" s="489" t="s">
        <v>364</v>
      </c>
      <c r="D105" s="489" t="s">
        <v>551</v>
      </c>
      <c r="E105" s="490">
        <v>6941750.1899999995</v>
      </c>
      <c r="F105" s="488" t="s">
        <v>944</v>
      </c>
      <c r="H105" s="488" t="s">
        <v>1482</v>
      </c>
      <c r="I105" s="488" t="s">
        <v>1458</v>
      </c>
      <c r="J105" s="489" t="s">
        <v>364</v>
      </c>
      <c r="K105" s="489" t="s">
        <v>551</v>
      </c>
      <c r="L105" s="490">
        <v>160498143.67999998</v>
      </c>
      <c r="M105" s="488" t="s">
        <v>944</v>
      </c>
    </row>
    <row r="106" spans="1:13" ht="15" customHeight="1" x14ac:dyDescent="0.25">
      <c r="A106" s="488" t="s">
        <v>946</v>
      </c>
      <c r="B106" s="488" t="s">
        <v>2008</v>
      </c>
      <c r="C106" s="489" t="s">
        <v>364</v>
      </c>
      <c r="D106" s="489" t="s">
        <v>551</v>
      </c>
      <c r="E106" s="490">
        <v>2371063.9699999997</v>
      </c>
      <c r="F106" s="488" t="s">
        <v>944</v>
      </c>
      <c r="H106" s="488" t="s">
        <v>1482</v>
      </c>
      <c r="I106" s="488" t="s">
        <v>1486</v>
      </c>
      <c r="J106" s="489" t="s">
        <v>364</v>
      </c>
      <c r="K106" s="489" t="s">
        <v>551</v>
      </c>
      <c r="L106" s="490">
        <v>262425797.51999998</v>
      </c>
      <c r="M106" s="488" t="s">
        <v>944</v>
      </c>
    </row>
    <row r="107" spans="1:13" ht="15" customHeight="1" x14ac:dyDescent="0.25">
      <c r="A107" s="488" t="s">
        <v>946</v>
      </c>
      <c r="B107" s="488" t="s">
        <v>1994</v>
      </c>
      <c r="C107" s="489" t="s">
        <v>364</v>
      </c>
      <c r="D107" s="489" t="s">
        <v>551</v>
      </c>
      <c r="E107" s="490">
        <v>1698256.71</v>
      </c>
      <c r="F107" s="488" t="s">
        <v>944</v>
      </c>
      <c r="H107" s="488" t="s">
        <v>1482</v>
      </c>
      <c r="I107" s="488" t="s">
        <v>1487</v>
      </c>
      <c r="J107" s="489" t="s">
        <v>364</v>
      </c>
      <c r="K107" s="489" t="s">
        <v>551</v>
      </c>
      <c r="L107" s="490">
        <v>77106356.319999993</v>
      </c>
      <c r="M107" s="488" t="s">
        <v>944</v>
      </c>
    </row>
    <row r="108" spans="1:13" ht="15" customHeight="1" x14ac:dyDescent="0.25">
      <c r="A108" s="488" t="s">
        <v>946</v>
      </c>
      <c r="B108" s="488" t="s">
        <v>2009</v>
      </c>
      <c r="C108" s="489" t="s">
        <v>364</v>
      </c>
      <c r="D108" s="489" t="s">
        <v>551</v>
      </c>
      <c r="E108" s="490">
        <v>3640872.52</v>
      </c>
      <c r="F108" s="488" t="s">
        <v>944</v>
      </c>
      <c r="H108" s="488" t="s">
        <v>1488</v>
      </c>
      <c r="I108" s="488" t="s">
        <v>1489</v>
      </c>
      <c r="J108" s="489" t="s">
        <v>364</v>
      </c>
      <c r="K108" s="489" t="s">
        <v>551</v>
      </c>
      <c r="L108" s="490">
        <v>145642205.17999998</v>
      </c>
      <c r="M108" s="488" t="s">
        <v>944</v>
      </c>
    </row>
    <row r="109" spans="1:13" ht="15" customHeight="1" x14ac:dyDescent="0.25">
      <c r="A109" s="488" t="s">
        <v>946</v>
      </c>
      <c r="B109" s="488" t="s">
        <v>2010</v>
      </c>
      <c r="C109" s="489" t="s">
        <v>364</v>
      </c>
      <c r="D109" s="489" t="s">
        <v>551</v>
      </c>
      <c r="E109" s="490">
        <v>2348657.88</v>
      </c>
      <c r="F109" s="488" t="s">
        <v>944</v>
      </c>
      <c r="H109" s="488" t="s">
        <v>1488</v>
      </c>
      <c r="I109" s="488" t="s">
        <v>1490</v>
      </c>
      <c r="J109" s="489" t="s">
        <v>364</v>
      </c>
      <c r="K109" s="489" t="s">
        <v>551</v>
      </c>
      <c r="L109" s="490">
        <v>209160148.72</v>
      </c>
      <c r="M109" s="488" t="s">
        <v>944</v>
      </c>
    </row>
    <row r="110" spans="1:13" ht="15" customHeight="1" x14ac:dyDescent="0.25">
      <c r="A110" s="488" t="s">
        <v>946</v>
      </c>
      <c r="B110" s="488" t="s">
        <v>1996</v>
      </c>
      <c r="C110" s="489" t="s">
        <v>364</v>
      </c>
      <c r="D110" s="489" t="s">
        <v>551</v>
      </c>
      <c r="E110" s="490">
        <v>1682174.29</v>
      </c>
      <c r="F110" s="488" t="s">
        <v>944</v>
      </c>
      <c r="H110" s="488" t="s">
        <v>1488</v>
      </c>
      <c r="I110" s="488" t="s">
        <v>1491</v>
      </c>
      <c r="J110" s="489" t="s">
        <v>364</v>
      </c>
      <c r="K110" s="489" t="s">
        <v>551</v>
      </c>
      <c r="L110" s="490">
        <v>144441057.86000001</v>
      </c>
      <c r="M110" s="488" t="s">
        <v>944</v>
      </c>
    </row>
    <row r="111" spans="1:13" ht="15" customHeight="1" x14ac:dyDescent="0.25">
      <c r="A111" s="488" t="s">
        <v>946</v>
      </c>
      <c r="B111" s="488" t="s">
        <v>2011</v>
      </c>
      <c r="C111" s="489" t="s">
        <v>364</v>
      </c>
      <c r="D111" s="489" t="s">
        <v>551</v>
      </c>
      <c r="E111" s="490">
        <v>3606287.5100000002</v>
      </c>
      <c r="F111" s="488" t="s">
        <v>944</v>
      </c>
      <c r="H111" s="488" t="s">
        <v>1488</v>
      </c>
      <c r="I111" s="488" t="s">
        <v>1492</v>
      </c>
      <c r="J111" s="489" t="s">
        <v>364</v>
      </c>
      <c r="K111" s="489" t="s">
        <v>551</v>
      </c>
      <c r="L111" s="490">
        <v>143278530.70000002</v>
      </c>
      <c r="M111" s="488" t="s">
        <v>944</v>
      </c>
    </row>
    <row r="112" spans="1:13" ht="15" customHeight="1" x14ac:dyDescent="0.25">
      <c r="A112" s="488" t="s">
        <v>946</v>
      </c>
      <c r="B112" s="488" t="s">
        <v>2012</v>
      </c>
      <c r="C112" s="489" t="s">
        <v>364</v>
      </c>
      <c r="D112" s="489" t="s">
        <v>551</v>
      </c>
      <c r="E112" s="490">
        <v>2326329.8600000003</v>
      </c>
      <c r="F112" s="488" t="s">
        <v>944</v>
      </c>
      <c r="H112" s="488" t="s">
        <v>1488</v>
      </c>
      <c r="I112" s="488" t="s">
        <v>1493</v>
      </c>
      <c r="J112" s="489" t="s">
        <v>364</v>
      </c>
      <c r="K112" s="489" t="s">
        <v>551</v>
      </c>
      <c r="L112" s="490">
        <v>142077232.51999998</v>
      </c>
      <c r="M112" s="488" t="s">
        <v>944</v>
      </c>
    </row>
    <row r="113" spans="1:13" ht="15" customHeight="1" x14ac:dyDescent="0.25">
      <c r="A113" s="488" t="s">
        <v>946</v>
      </c>
      <c r="B113" s="488" t="s">
        <v>1998</v>
      </c>
      <c r="C113" s="489" t="s">
        <v>364</v>
      </c>
      <c r="D113" s="489" t="s">
        <v>551</v>
      </c>
      <c r="E113" s="490">
        <v>1666169.94</v>
      </c>
      <c r="F113" s="488" t="s">
        <v>944</v>
      </c>
      <c r="H113" s="488" t="s">
        <v>1488</v>
      </c>
      <c r="I113" s="488" t="s">
        <v>1494</v>
      </c>
      <c r="J113" s="489" t="s">
        <v>364</v>
      </c>
      <c r="K113" s="489" t="s">
        <v>551</v>
      </c>
      <c r="L113" s="490">
        <v>140862507.79999998</v>
      </c>
      <c r="M113" s="488" t="s">
        <v>944</v>
      </c>
    </row>
    <row r="114" spans="1:13" ht="15" customHeight="1" x14ac:dyDescent="0.25">
      <c r="A114" s="488" t="s">
        <v>946</v>
      </c>
      <c r="B114" s="488" t="s">
        <v>2013</v>
      </c>
      <c r="C114" s="489" t="s">
        <v>364</v>
      </c>
      <c r="D114" s="489" t="s">
        <v>551</v>
      </c>
      <c r="E114" s="490">
        <v>3571780.57</v>
      </c>
      <c r="F114" s="488" t="s">
        <v>944</v>
      </c>
      <c r="H114" s="488" t="s">
        <v>1488</v>
      </c>
      <c r="I114" s="488" t="s">
        <v>1114</v>
      </c>
      <c r="J114" s="489" t="s">
        <v>364</v>
      </c>
      <c r="K114" s="489" t="s">
        <v>551</v>
      </c>
      <c r="L114" s="490">
        <v>139700131.5</v>
      </c>
      <c r="M114" s="488" t="s">
        <v>944</v>
      </c>
    </row>
    <row r="115" spans="1:13" ht="15" customHeight="1" x14ac:dyDescent="0.25">
      <c r="A115" s="488" t="s">
        <v>946</v>
      </c>
      <c r="B115" s="488" t="s">
        <v>2014</v>
      </c>
      <c r="C115" s="489" t="s">
        <v>364</v>
      </c>
      <c r="D115" s="489" t="s">
        <v>551</v>
      </c>
      <c r="E115" s="490">
        <v>61649614.969999999</v>
      </c>
      <c r="F115" s="488" t="s">
        <v>944</v>
      </c>
      <c r="H115" s="488" t="s">
        <v>1488</v>
      </c>
      <c r="I115" s="488" t="s">
        <v>1267</v>
      </c>
      <c r="J115" s="489" t="s">
        <v>364</v>
      </c>
      <c r="K115" s="489" t="s">
        <v>551</v>
      </c>
      <c r="L115" s="490">
        <v>53499481.800000004</v>
      </c>
      <c r="M115" s="488" t="s">
        <v>944</v>
      </c>
    </row>
    <row r="116" spans="1:13" ht="15" customHeight="1" x14ac:dyDescent="0.25">
      <c r="A116" s="488" t="s">
        <v>946</v>
      </c>
      <c r="B116" s="488" t="s">
        <v>1631</v>
      </c>
      <c r="C116" s="489" t="s">
        <v>364</v>
      </c>
      <c r="D116" s="489" t="s">
        <v>551</v>
      </c>
      <c r="E116" s="490">
        <v>54905616.089999996</v>
      </c>
      <c r="F116" s="488" t="s">
        <v>944</v>
      </c>
      <c r="H116" s="488" t="s">
        <v>1488</v>
      </c>
      <c r="I116" s="488" t="s">
        <v>1115</v>
      </c>
      <c r="J116" s="489" t="s">
        <v>364</v>
      </c>
      <c r="K116" s="489" t="s">
        <v>551</v>
      </c>
      <c r="L116" s="490">
        <v>138498984.17999998</v>
      </c>
      <c r="M116" s="488" t="s">
        <v>944</v>
      </c>
    </row>
    <row r="117" spans="1:13" ht="15" customHeight="1" x14ac:dyDescent="0.25">
      <c r="A117" s="488" t="s">
        <v>946</v>
      </c>
      <c r="B117" s="488" t="s">
        <v>1255</v>
      </c>
      <c r="C117" s="489" t="s">
        <v>364</v>
      </c>
      <c r="D117" s="489" t="s">
        <v>551</v>
      </c>
      <c r="E117" s="490">
        <v>2304626.4</v>
      </c>
      <c r="F117" s="488" t="s">
        <v>944</v>
      </c>
      <c r="H117" s="488" t="s">
        <v>1488</v>
      </c>
      <c r="I117" s="488" t="s">
        <v>1268</v>
      </c>
      <c r="J117" s="489" t="s">
        <v>364</v>
      </c>
      <c r="K117" s="489" t="s">
        <v>551</v>
      </c>
      <c r="L117" s="490">
        <v>109391376.91000001</v>
      </c>
      <c r="M117" s="488" t="s">
        <v>944</v>
      </c>
    </row>
    <row r="118" spans="1:13" ht="15" customHeight="1" x14ac:dyDescent="0.25">
      <c r="A118" s="488" t="s">
        <v>946</v>
      </c>
      <c r="B118" s="488" t="s">
        <v>1126</v>
      </c>
      <c r="C118" s="489" t="s">
        <v>364</v>
      </c>
      <c r="D118" s="489" t="s">
        <v>551</v>
      </c>
      <c r="E118" s="490">
        <v>1650634.01</v>
      </c>
      <c r="F118" s="488" t="s">
        <v>944</v>
      </c>
      <c r="H118" s="488" t="s">
        <v>1488</v>
      </c>
      <c r="I118" s="488" t="s">
        <v>1116</v>
      </c>
      <c r="J118" s="489" t="s">
        <v>364</v>
      </c>
      <c r="K118" s="489" t="s">
        <v>551</v>
      </c>
      <c r="L118" s="490">
        <v>137336607.88</v>
      </c>
      <c r="M118" s="488" t="s">
        <v>944</v>
      </c>
    </row>
    <row r="119" spans="1:13" ht="15" customHeight="1" x14ac:dyDescent="0.25">
      <c r="A119" s="488" t="s">
        <v>946</v>
      </c>
      <c r="B119" s="488" t="s">
        <v>1256</v>
      </c>
      <c r="C119" s="489" t="s">
        <v>364</v>
      </c>
      <c r="D119" s="489" t="s">
        <v>551</v>
      </c>
      <c r="E119" s="490">
        <v>3538288.54</v>
      </c>
      <c r="F119" s="488" t="s">
        <v>944</v>
      </c>
      <c r="H119" s="488" t="s">
        <v>1488</v>
      </c>
      <c r="I119" s="488" t="s">
        <v>1452</v>
      </c>
      <c r="J119" s="489" t="s">
        <v>364</v>
      </c>
      <c r="K119" s="489" t="s">
        <v>551</v>
      </c>
      <c r="L119" s="490">
        <v>136135611.41999999</v>
      </c>
      <c r="M119" s="488" t="s">
        <v>944</v>
      </c>
    </row>
    <row r="120" spans="1:13" ht="15" customHeight="1" x14ac:dyDescent="0.25">
      <c r="A120" s="488" t="s">
        <v>946</v>
      </c>
      <c r="B120" s="488" t="s">
        <v>1257</v>
      </c>
      <c r="C120" s="489" t="s">
        <v>364</v>
      </c>
      <c r="D120" s="489" t="s">
        <v>551</v>
      </c>
      <c r="E120" s="490">
        <v>2282298.38</v>
      </c>
      <c r="F120" s="488" t="s">
        <v>944</v>
      </c>
      <c r="H120" s="488" t="s">
        <v>1488</v>
      </c>
      <c r="I120" s="488" t="s">
        <v>1495</v>
      </c>
      <c r="J120" s="489" t="s">
        <v>364</v>
      </c>
      <c r="K120" s="489" t="s">
        <v>551</v>
      </c>
      <c r="L120" s="490">
        <v>134934464.09999999</v>
      </c>
      <c r="M120" s="488" t="s">
        <v>944</v>
      </c>
    </row>
    <row r="121" spans="1:13" ht="15" customHeight="1" x14ac:dyDescent="0.25">
      <c r="A121" s="488" t="s">
        <v>946</v>
      </c>
      <c r="B121" s="488" t="s">
        <v>1128</v>
      </c>
      <c r="C121" s="489" t="s">
        <v>364</v>
      </c>
      <c r="D121" s="489" t="s">
        <v>551</v>
      </c>
      <c r="E121" s="490">
        <v>1634551.59</v>
      </c>
      <c r="F121" s="488" t="s">
        <v>944</v>
      </c>
      <c r="H121" s="488" t="s">
        <v>1488</v>
      </c>
      <c r="I121" s="488" t="s">
        <v>1476</v>
      </c>
      <c r="J121" s="489" t="s">
        <v>364</v>
      </c>
      <c r="K121" s="489" t="s">
        <v>551</v>
      </c>
      <c r="L121" s="490">
        <v>133849478.98</v>
      </c>
      <c r="M121" s="488" t="s">
        <v>944</v>
      </c>
    </row>
    <row r="122" spans="1:13" ht="15" customHeight="1" x14ac:dyDescent="0.25">
      <c r="A122" s="488" t="s">
        <v>946</v>
      </c>
      <c r="B122" s="488" t="s">
        <v>1258</v>
      </c>
      <c r="C122" s="489" t="s">
        <v>364</v>
      </c>
      <c r="D122" s="489" t="s">
        <v>551</v>
      </c>
      <c r="E122" s="490">
        <v>3503781.6</v>
      </c>
      <c r="F122" s="488" t="s">
        <v>944</v>
      </c>
      <c r="H122" s="488" t="s">
        <v>1488</v>
      </c>
      <c r="I122" s="488" t="s">
        <v>1496</v>
      </c>
      <c r="J122" s="489" t="s">
        <v>364</v>
      </c>
      <c r="K122" s="489" t="s">
        <v>551</v>
      </c>
      <c r="L122" s="490">
        <v>132648482.52</v>
      </c>
      <c r="M122" s="488" t="s">
        <v>944</v>
      </c>
    </row>
    <row r="123" spans="1:13" ht="15" customHeight="1" x14ac:dyDescent="0.25">
      <c r="A123" s="488" t="s">
        <v>946</v>
      </c>
      <c r="B123" s="488" t="s">
        <v>1259</v>
      </c>
      <c r="C123" s="489" t="s">
        <v>364</v>
      </c>
      <c r="D123" s="489" t="s">
        <v>551</v>
      </c>
      <c r="E123" s="490">
        <v>2260594.92</v>
      </c>
      <c r="F123" s="488" t="s">
        <v>944</v>
      </c>
      <c r="H123" s="488" t="s">
        <v>1488</v>
      </c>
      <c r="I123" s="488" t="s">
        <v>1497</v>
      </c>
      <c r="J123" s="489" t="s">
        <v>364</v>
      </c>
      <c r="K123" s="489" t="s">
        <v>551</v>
      </c>
      <c r="L123" s="490">
        <v>209514745.15000001</v>
      </c>
      <c r="M123" s="488" t="s">
        <v>944</v>
      </c>
    </row>
    <row r="124" spans="1:13" ht="15" customHeight="1" x14ac:dyDescent="0.25">
      <c r="A124" s="488" t="s">
        <v>946</v>
      </c>
      <c r="B124" s="488" t="s">
        <v>1130</v>
      </c>
      <c r="C124" s="489" t="s">
        <v>364</v>
      </c>
      <c r="D124" s="489" t="s">
        <v>551</v>
      </c>
      <c r="E124" s="490">
        <v>1619015.66</v>
      </c>
      <c r="F124" s="488" t="s">
        <v>944</v>
      </c>
      <c r="H124" s="488" t="s">
        <v>1488</v>
      </c>
      <c r="I124" s="488" t="s">
        <v>1498</v>
      </c>
      <c r="J124" s="489" t="s">
        <v>364</v>
      </c>
      <c r="K124" s="489" t="s">
        <v>551</v>
      </c>
      <c r="L124" s="490">
        <v>188794048.72</v>
      </c>
      <c r="M124" s="488" t="s">
        <v>944</v>
      </c>
    </row>
    <row r="125" spans="1:13" ht="15" customHeight="1" x14ac:dyDescent="0.25">
      <c r="A125" s="488" t="s">
        <v>946</v>
      </c>
      <c r="B125" s="488" t="s">
        <v>1260</v>
      </c>
      <c r="C125" s="489" t="s">
        <v>364</v>
      </c>
      <c r="D125" s="489" t="s">
        <v>551</v>
      </c>
      <c r="E125" s="490">
        <v>3470289.57</v>
      </c>
      <c r="F125" s="488" t="s">
        <v>944</v>
      </c>
      <c r="H125" s="488" t="s">
        <v>1488</v>
      </c>
      <c r="I125" s="488" t="s">
        <v>1499</v>
      </c>
      <c r="J125" s="489" t="s">
        <v>364</v>
      </c>
      <c r="K125" s="489" t="s">
        <v>551</v>
      </c>
      <c r="L125" s="490">
        <v>8920728.9500000011</v>
      </c>
      <c r="M125" s="488" t="s">
        <v>944</v>
      </c>
    </row>
    <row r="126" spans="1:13" ht="15" customHeight="1" x14ac:dyDescent="0.25">
      <c r="A126" s="488" t="s">
        <v>946</v>
      </c>
      <c r="B126" s="488" t="s">
        <v>2015</v>
      </c>
      <c r="C126" s="489" t="s">
        <v>364</v>
      </c>
      <c r="D126" s="489" t="s">
        <v>551</v>
      </c>
      <c r="E126" s="490">
        <v>2238266.9</v>
      </c>
      <c r="F126" s="488" t="s">
        <v>944</v>
      </c>
      <c r="H126" s="488" t="s">
        <v>1488</v>
      </c>
      <c r="I126" s="488" t="s">
        <v>1500</v>
      </c>
      <c r="J126" s="489" t="s">
        <v>364</v>
      </c>
      <c r="K126" s="489" t="s">
        <v>551</v>
      </c>
      <c r="L126" s="490">
        <v>37134792.439999998</v>
      </c>
      <c r="M126" s="488" t="s">
        <v>944</v>
      </c>
    </row>
    <row r="127" spans="1:13" ht="15" customHeight="1" x14ac:dyDescent="0.25">
      <c r="A127" s="488" t="s">
        <v>946</v>
      </c>
      <c r="B127" s="488" t="s">
        <v>1999</v>
      </c>
      <c r="C127" s="489" t="s">
        <v>364</v>
      </c>
      <c r="D127" s="489" t="s">
        <v>551</v>
      </c>
      <c r="E127" s="490">
        <v>1602933.24</v>
      </c>
      <c r="F127" s="488" t="s">
        <v>944</v>
      </c>
      <c r="H127" s="488" t="s">
        <v>1488</v>
      </c>
      <c r="I127" s="488" t="s">
        <v>1501</v>
      </c>
      <c r="J127" s="489" t="s">
        <v>364</v>
      </c>
      <c r="K127" s="489" t="s">
        <v>551</v>
      </c>
      <c r="L127" s="490">
        <v>8847637.2800000012</v>
      </c>
      <c r="M127" s="488" t="s">
        <v>944</v>
      </c>
    </row>
    <row r="128" spans="1:13" ht="15" customHeight="1" x14ac:dyDescent="0.25">
      <c r="A128" s="488" t="s">
        <v>946</v>
      </c>
      <c r="B128" s="488" t="s">
        <v>2016</v>
      </c>
      <c r="C128" s="489" t="s">
        <v>364</v>
      </c>
      <c r="D128" s="489" t="s">
        <v>551</v>
      </c>
      <c r="E128" s="490">
        <v>3435782.63</v>
      </c>
      <c r="F128" s="488" t="s">
        <v>944</v>
      </c>
      <c r="H128" s="488" t="s">
        <v>1488</v>
      </c>
      <c r="I128" s="488" t="s">
        <v>1502</v>
      </c>
      <c r="J128" s="489" t="s">
        <v>364</v>
      </c>
      <c r="K128" s="489" t="s">
        <v>551</v>
      </c>
      <c r="L128" s="490">
        <v>36830507.82</v>
      </c>
      <c r="M128" s="488" t="s">
        <v>944</v>
      </c>
    </row>
    <row r="129" spans="1:13" ht="15" customHeight="1" x14ac:dyDescent="0.25">
      <c r="A129" s="488" t="s">
        <v>946</v>
      </c>
      <c r="B129" s="488" t="s">
        <v>2001</v>
      </c>
      <c r="C129" s="489" t="s">
        <v>364</v>
      </c>
      <c r="D129" s="489" t="s">
        <v>551</v>
      </c>
      <c r="E129" s="490">
        <v>1586928.8900000001</v>
      </c>
      <c r="F129" s="488" t="s">
        <v>944</v>
      </c>
      <c r="H129" s="488" t="s">
        <v>1488</v>
      </c>
      <c r="I129" s="488" t="s">
        <v>1503</v>
      </c>
      <c r="J129" s="489" t="s">
        <v>364</v>
      </c>
      <c r="K129" s="489" t="s">
        <v>551</v>
      </c>
      <c r="L129" s="490">
        <v>8776959.3699999992</v>
      </c>
      <c r="M129" s="488" t="s">
        <v>944</v>
      </c>
    </row>
    <row r="130" spans="1:13" ht="15" customHeight="1" x14ac:dyDescent="0.25">
      <c r="A130" s="488" t="s">
        <v>946</v>
      </c>
      <c r="B130" s="488" t="s">
        <v>2017</v>
      </c>
      <c r="C130" s="489" t="s">
        <v>364</v>
      </c>
      <c r="D130" s="489" t="s">
        <v>551</v>
      </c>
      <c r="E130" s="490">
        <v>3401197.62</v>
      </c>
      <c r="F130" s="488" t="s">
        <v>944</v>
      </c>
      <c r="H130" s="488" t="s">
        <v>1488</v>
      </c>
      <c r="I130" s="488" t="s">
        <v>1504</v>
      </c>
      <c r="J130" s="489" t="s">
        <v>364</v>
      </c>
      <c r="K130" s="489" t="s">
        <v>551</v>
      </c>
      <c r="L130" s="490">
        <v>36536104.530000001</v>
      </c>
      <c r="M130" s="488" t="s">
        <v>944</v>
      </c>
    </row>
    <row r="131" spans="1:13" ht="15" customHeight="1" x14ac:dyDescent="0.25">
      <c r="A131" s="488" t="s">
        <v>946</v>
      </c>
      <c r="B131" s="488" t="s">
        <v>1853</v>
      </c>
      <c r="C131" s="489" t="s">
        <v>364</v>
      </c>
      <c r="D131" s="489" t="s">
        <v>551</v>
      </c>
      <c r="E131" s="490">
        <v>1572407.8699999999</v>
      </c>
      <c r="F131" s="488" t="s">
        <v>944</v>
      </c>
      <c r="H131" s="488" t="s">
        <v>1488</v>
      </c>
      <c r="I131" s="488" t="s">
        <v>1505</v>
      </c>
      <c r="J131" s="489" t="s">
        <v>364</v>
      </c>
      <c r="K131" s="489" t="s">
        <v>551</v>
      </c>
      <c r="L131" s="490">
        <v>8703943.1300000008</v>
      </c>
      <c r="M131" s="488" t="s">
        <v>944</v>
      </c>
    </row>
    <row r="132" spans="1:13" ht="15" customHeight="1" x14ac:dyDescent="0.25">
      <c r="A132" s="488" t="s">
        <v>946</v>
      </c>
      <c r="B132" s="488" t="s">
        <v>2018</v>
      </c>
      <c r="C132" s="489" t="s">
        <v>364</v>
      </c>
      <c r="D132" s="489" t="s">
        <v>551</v>
      </c>
      <c r="E132" s="490">
        <v>3369969.62</v>
      </c>
      <c r="F132" s="488" t="s">
        <v>944</v>
      </c>
      <c r="H132" s="488" t="s">
        <v>1488</v>
      </c>
      <c r="I132" s="488" t="s">
        <v>1506</v>
      </c>
      <c r="J132" s="489" t="s">
        <v>364</v>
      </c>
      <c r="K132" s="489" t="s">
        <v>551</v>
      </c>
      <c r="L132" s="490">
        <v>36231819.909999996</v>
      </c>
      <c r="M132" s="488" t="s">
        <v>944</v>
      </c>
    </row>
    <row r="133" spans="1:13" ht="15" customHeight="1" x14ac:dyDescent="0.25">
      <c r="A133" s="488" t="s">
        <v>946</v>
      </c>
      <c r="B133" s="488" t="s">
        <v>1714</v>
      </c>
      <c r="C133" s="489" t="s">
        <v>364</v>
      </c>
      <c r="D133" s="489" t="s">
        <v>551</v>
      </c>
      <c r="E133" s="490">
        <v>51780473.989999995</v>
      </c>
      <c r="F133" s="488" t="s">
        <v>944</v>
      </c>
      <c r="H133" s="488" t="s">
        <v>1488</v>
      </c>
      <c r="I133" s="488" t="s">
        <v>1507</v>
      </c>
      <c r="J133" s="489" t="s">
        <v>364</v>
      </c>
      <c r="K133" s="489" t="s">
        <v>551</v>
      </c>
      <c r="L133" s="490">
        <v>8630851.4600000009</v>
      </c>
      <c r="M133" s="488" t="s">
        <v>944</v>
      </c>
    </row>
    <row r="134" spans="1:13" ht="15" customHeight="1" x14ac:dyDescent="0.25">
      <c r="A134" s="488" t="s">
        <v>946</v>
      </c>
      <c r="B134" s="488" t="s">
        <v>2004</v>
      </c>
      <c r="C134" s="489" t="s">
        <v>364</v>
      </c>
      <c r="D134" s="489" t="s">
        <v>551</v>
      </c>
      <c r="E134" s="490">
        <v>1556325.45</v>
      </c>
      <c r="F134" s="488" t="s">
        <v>944</v>
      </c>
      <c r="H134" s="488" t="s">
        <v>1488</v>
      </c>
      <c r="I134" s="488" t="s">
        <v>1508</v>
      </c>
      <c r="J134" s="489" t="s">
        <v>364</v>
      </c>
      <c r="K134" s="489" t="s">
        <v>551</v>
      </c>
      <c r="L134" s="490">
        <v>35927535.289999999</v>
      </c>
      <c r="M134" s="488" t="s">
        <v>944</v>
      </c>
    </row>
    <row r="135" spans="1:13" ht="15" customHeight="1" x14ac:dyDescent="0.25">
      <c r="A135" s="488" t="s">
        <v>946</v>
      </c>
      <c r="B135" s="488" t="s">
        <v>2019</v>
      </c>
      <c r="C135" s="489" t="s">
        <v>364</v>
      </c>
      <c r="D135" s="489" t="s">
        <v>551</v>
      </c>
      <c r="E135" s="490">
        <v>3335462.68</v>
      </c>
      <c r="F135" s="488" t="s">
        <v>944</v>
      </c>
      <c r="H135" s="488" t="s">
        <v>1488</v>
      </c>
      <c r="I135" s="488" t="s">
        <v>1509</v>
      </c>
      <c r="J135" s="489" t="s">
        <v>364</v>
      </c>
      <c r="K135" s="489" t="s">
        <v>551</v>
      </c>
      <c r="L135" s="490">
        <v>8560173.5499999989</v>
      </c>
      <c r="M135" s="488" t="s">
        <v>944</v>
      </c>
    </row>
    <row r="136" spans="1:13" ht="15" customHeight="1" x14ac:dyDescent="0.25">
      <c r="A136" s="488" t="s">
        <v>946</v>
      </c>
      <c r="B136" s="488" t="s">
        <v>2020</v>
      </c>
      <c r="C136" s="489" t="s">
        <v>364</v>
      </c>
      <c r="D136" s="489" t="s">
        <v>551</v>
      </c>
      <c r="E136" s="490">
        <v>1540789.52</v>
      </c>
      <c r="F136" s="488" t="s">
        <v>944</v>
      </c>
      <c r="H136" s="488" t="s">
        <v>1488</v>
      </c>
      <c r="I136" s="488" t="s">
        <v>1510</v>
      </c>
      <c r="J136" s="489" t="s">
        <v>364</v>
      </c>
      <c r="K136" s="489" t="s">
        <v>551</v>
      </c>
      <c r="L136" s="490">
        <v>35633132</v>
      </c>
      <c r="M136" s="488" t="s">
        <v>944</v>
      </c>
    </row>
    <row r="137" spans="1:13" ht="15" customHeight="1" x14ac:dyDescent="0.25">
      <c r="A137" s="488" t="s">
        <v>946</v>
      </c>
      <c r="B137" s="488" t="s">
        <v>2021</v>
      </c>
      <c r="C137" s="489" t="s">
        <v>364</v>
      </c>
      <c r="D137" s="489" t="s">
        <v>551</v>
      </c>
      <c r="E137" s="490">
        <v>3302048.7199999997</v>
      </c>
      <c r="F137" s="488" t="s">
        <v>944</v>
      </c>
      <c r="H137" s="488" t="s">
        <v>1488</v>
      </c>
      <c r="I137" s="488" t="s">
        <v>1511</v>
      </c>
      <c r="J137" s="489" t="s">
        <v>364</v>
      </c>
      <c r="K137" s="489" t="s">
        <v>551</v>
      </c>
      <c r="L137" s="490">
        <v>8487157.3100000005</v>
      </c>
      <c r="M137" s="488" t="s">
        <v>944</v>
      </c>
    </row>
    <row r="138" spans="1:13" ht="15" customHeight="1" x14ac:dyDescent="0.25">
      <c r="A138" s="488" t="s">
        <v>946</v>
      </c>
      <c r="B138" s="488" t="s">
        <v>2022</v>
      </c>
      <c r="C138" s="489" t="s">
        <v>364</v>
      </c>
      <c r="D138" s="489" t="s">
        <v>551</v>
      </c>
      <c r="E138" s="490">
        <v>1524785.17</v>
      </c>
      <c r="F138" s="488" t="s">
        <v>944</v>
      </c>
      <c r="H138" s="488" t="s">
        <v>1488</v>
      </c>
      <c r="I138" s="488" t="s">
        <v>1512</v>
      </c>
      <c r="J138" s="489" t="s">
        <v>364</v>
      </c>
      <c r="K138" s="489" t="s">
        <v>551</v>
      </c>
      <c r="L138" s="490">
        <v>35328847.379999995</v>
      </c>
      <c r="M138" s="488" t="s">
        <v>944</v>
      </c>
    </row>
    <row r="139" spans="1:13" ht="15" customHeight="1" x14ac:dyDescent="0.25">
      <c r="A139" s="488" t="s">
        <v>946</v>
      </c>
      <c r="B139" s="488" t="s">
        <v>1460</v>
      </c>
      <c r="C139" s="489" t="s">
        <v>364</v>
      </c>
      <c r="D139" s="489" t="s">
        <v>551</v>
      </c>
      <c r="E139" s="490">
        <v>10202734.09</v>
      </c>
      <c r="F139" s="488" t="s">
        <v>944</v>
      </c>
      <c r="H139" s="488" t="s">
        <v>1488</v>
      </c>
      <c r="I139" s="488" t="s">
        <v>1513</v>
      </c>
      <c r="J139" s="489" t="s">
        <v>364</v>
      </c>
      <c r="K139" s="489" t="s">
        <v>551</v>
      </c>
      <c r="L139" s="490">
        <v>8416403.9699999988</v>
      </c>
      <c r="M139" s="488" t="s">
        <v>944</v>
      </c>
    </row>
    <row r="140" spans="1:13" ht="15" customHeight="1" x14ac:dyDescent="0.25">
      <c r="A140" s="488" t="s">
        <v>946</v>
      </c>
      <c r="B140" s="488" t="s">
        <v>1559</v>
      </c>
      <c r="C140" s="489" t="s">
        <v>364</v>
      </c>
      <c r="D140" s="489" t="s">
        <v>551</v>
      </c>
      <c r="E140" s="490">
        <v>1608476.21</v>
      </c>
      <c r="F140" s="488" t="s">
        <v>944</v>
      </c>
      <c r="H140" s="488" t="s">
        <v>1488</v>
      </c>
      <c r="I140" s="488" t="s">
        <v>1514</v>
      </c>
      <c r="J140" s="489" t="s">
        <v>364</v>
      </c>
      <c r="K140" s="489" t="s">
        <v>551</v>
      </c>
      <c r="L140" s="490">
        <v>35034444.090000004</v>
      </c>
      <c r="M140" s="488" t="s">
        <v>944</v>
      </c>
    </row>
    <row r="141" spans="1:13" ht="15" customHeight="1" x14ac:dyDescent="0.25">
      <c r="A141" s="488" t="s">
        <v>946</v>
      </c>
      <c r="B141" s="488" t="s">
        <v>1990</v>
      </c>
      <c r="C141" s="489" t="s">
        <v>364</v>
      </c>
      <c r="D141" s="489" t="s">
        <v>551</v>
      </c>
      <c r="E141" s="490">
        <v>10110377.279999999</v>
      </c>
      <c r="F141" s="488" t="s">
        <v>944</v>
      </c>
      <c r="H141" s="488" t="s">
        <v>1488</v>
      </c>
      <c r="I141" s="488" t="s">
        <v>1515</v>
      </c>
      <c r="J141" s="489" t="s">
        <v>364</v>
      </c>
      <c r="K141" s="489" t="s">
        <v>551</v>
      </c>
      <c r="L141" s="490">
        <v>8343387.7299999995</v>
      </c>
      <c r="M141" s="488" t="s">
        <v>944</v>
      </c>
    </row>
    <row r="142" spans="1:13" ht="15" customHeight="1" x14ac:dyDescent="0.25">
      <c r="A142" s="488" t="s">
        <v>946</v>
      </c>
      <c r="B142" s="488" t="s">
        <v>2036</v>
      </c>
      <c r="C142" s="489" t="s">
        <v>364</v>
      </c>
      <c r="D142" s="489" t="s">
        <v>551</v>
      </c>
      <c r="E142" s="490">
        <v>1593799.05</v>
      </c>
      <c r="F142" s="488" t="s">
        <v>944</v>
      </c>
      <c r="H142" s="488" t="s">
        <v>1488</v>
      </c>
      <c r="I142" s="488" t="s">
        <v>1433</v>
      </c>
      <c r="J142" s="489" t="s">
        <v>364</v>
      </c>
      <c r="K142" s="489" t="s">
        <v>551</v>
      </c>
      <c r="L142" s="490">
        <v>34730159.469999999</v>
      </c>
      <c r="M142" s="488" t="s">
        <v>944</v>
      </c>
    </row>
    <row r="143" spans="1:13" ht="15" customHeight="1" x14ac:dyDescent="0.25">
      <c r="A143" s="488" t="s">
        <v>946</v>
      </c>
      <c r="B143" s="488" t="s">
        <v>2037</v>
      </c>
      <c r="C143" s="489" t="s">
        <v>364</v>
      </c>
      <c r="D143" s="489" t="s">
        <v>551</v>
      </c>
      <c r="E143" s="490">
        <v>2588410.85</v>
      </c>
      <c r="F143" s="488" t="s">
        <v>944</v>
      </c>
      <c r="H143" s="488" t="s">
        <v>1488</v>
      </c>
      <c r="I143" s="488" t="s">
        <v>1516</v>
      </c>
      <c r="J143" s="489" t="s">
        <v>364</v>
      </c>
      <c r="K143" s="489" t="s">
        <v>551</v>
      </c>
      <c r="L143" s="490">
        <v>8270296.0600000005</v>
      </c>
      <c r="M143" s="488" t="s">
        <v>944</v>
      </c>
    </row>
    <row r="144" spans="1:13" ht="15" customHeight="1" x14ac:dyDescent="0.25">
      <c r="A144" s="488" t="s">
        <v>946</v>
      </c>
      <c r="B144" s="488" t="s">
        <v>1819</v>
      </c>
      <c r="C144" s="489" t="s">
        <v>364</v>
      </c>
      <c r="D144" s="489" t="s">
        <v>551</v>
      </c>
      <c r="E144" s="490">
        <v>10014897.67</v>
      </c>
      <c r="F144" s="488" t="s">
        <v>944</v>
      </c>
      <c r="H144" s="488" t="s">
        <v>1488</v>
      </c>
      <c r="I144" s="488" t="s">
        <v>1517</v>
      </c>
      <c r="J144" s="489" t="s">
        <v>364</v>
      </c>
      <c r="K144" s="489" t="s">
        <v>551</v>
      </c>
      <c r="L144" s="490">
        <v>34425874.850000001</v>
      </c>
      <c r="M144" s="488" t="s">
        <v>944</v>
      </c>
    </row>
    <row r="145" spans="1:13" ht="15" customHeight="1" x14ac:dyDescent="0.25">
      <c r="A145" s="488" t="s">
        <v>946</v>
      </c>
      <c r="B145" s="488" t="s">
        <v>2007</v>
      </c>
      <c r="C145" s="489" t="s">
        <v>364</v>
      </c>
      <c r="D145" s="489" t="s">
        <v>551</v>
      </c>
      <c r="E145" s="490">
        <v>1578731.54</v>
      </c>
      <c r="F145" s="488" t="s">
        <v>944</v>
      </c>
      <c r="H145" s="488" t="s">
        <v>1488</v>
      </c>
      <c r="I145" s="488" t="s">
        <v>1518</v>
      </c>
      <c r="J145" s="489" t="s">
        <v>364</v>
      </c>
      <c r="K145" s="489" t="s">
        <v>551</v>
      </c>
      <c r="L145" s="490">
        <v>8204370.2400000002</v>
      </c>
      <c r="M145" s="488" t="s">
        <v>944</v>
      </c>
    </row>
    <row r="146" spans="1:13" ht="15" customHeight="1" x14ac:dyDescent="0.25">
      <c r="A146" s="488" t="s">
        <v>946</v>
      </c>
      <c r="B146" s="488" t="s">
        <v>2038</v>
      </c>
      <c r="C146" s="489" t="s">
        <v>364</v>
      </c>
      <c r="D146" s="489" t="s">
        <v>551</v>
      </c>
      <c r="E146" s="490">
        <v>2563896.87</v>
      </c>
      <c r="F146" s="488" t="s">
        <v>944</v>
      </c>
      <c r="H146" s="488" t="s">
        <v>1488</v>
      </c>
      <c r="I146" s="488" t="s">
        <v>1519</v>
      </c>
      <c r="J146" s="489" t="s">
        <v>364</v>
      </c>
      <c r="K146" s="489" t="s">
        <v>551</v>
      </c>
      <c r="L146" s="490">
        <v>34151083.360000007</v>
      </c>
      <c r="M146" s="488" t="s">
        <v>944</v>
      </c>
    </row>
    <row r="147" spans="1:13" ht="15" customHeight="1" x14ac:dyDescent="0.25">
      <c r="A147" s="488" t="s">
        <v>946</v>
      </c>
      <c r="B147" s="488" t="s">
        <v>1991</v>
      </c>
      <c r="C147" s="489" t="s">
        <v>364</v>
      </c>
      <c r="D147" s="489" t="s">
        <v>551</v>
      </c>
      <c r="E147" s="490">
        <v>9919418.0599999987</v>
      </c>
      <c r="F147" s="488" t="s">
        <v>944</v>
      </c>
      <c r="H147" s="488" t="s">
        <v>1488</v>
      </c>
      <c r="I147" s="488" t="s">
        <v>1520</v>
      </c>
      <c r="J147" s="489" t="s">
        <v>364</v>
      </c>
      <c r="K147" s="489" t="s">
        <v>551</v>
      </c>
      <c r="L147" s="490">
        <v>8131278.5700000003</v>
      </c>
      <c r="M147" s="488" t="s">
        <v>944</v>
      </c>
    </row>
    <row r="148" spans="1:13" ht="15" customHeight="1" x14ac:dyDescent="0.25">
      <c r="A148" s="488" t="s">
        <v>946</v>
      </c>
      <c r="B148" s="488" t="s">
        <v>2014</v>
      </c>
      <c r="C148" s="489" t="s">
        <v>364</v>
      </c>
      <c r="D148" s="489" t="s">
        <v>551</v>
      </c>
      <c r="E148" s="490">
        <v>4103827.6199999996</v>
      </c>
      <c r="F148" s="488" t="s">
        <v>944</v>
      </c>
      <c r="H148" s="488" t="s">
        <v>1488</v>
      </c>
      <c r="I148" s="488" t="s">
        <v>1436</v>
      </c>
      <c r="J148" s="489" t="s">
        <v>364</v>
      </c>
      <c r="K148" s="489" t="s">
        <v>551</v>
      </c>
      <c r="L148" s="490">
        <v>33846798.740000002</v>
      </c>
      <c r="M148" s="488" t="s">
        <v>944</v>
      </c>
    </row>
    <row r="149" spans="1:13" ht="15" customHeight="1" x14ac:dyDescent="0.25">
      <c r="A149" s="488" t="s">
        <v>946</v>
      </c>
      <c r="B149" s="488" t="s">
        <v>1117</v>
      </c>
      <c r="C149" s="489" t="s">
        <v>364</v>
      </c>
      <c r="D149" s="489" t="s">
        <v>551</v>
      </c>
      <c r="E149" s="490">
        <v>9826983.1799999997</v>
      </c>
      <c r="F149" s="488" t="s">
        <v>944</v>
      </c>
      <c r="H149" s="488" t="s">
        <v>1488</v>
      </c>
      <c r="I149" s="488" t="s">
        <v>1521</v>
      </c>
      <c r="J149" s="489" t="s">
        <v>364</v>
      </c>
      <c r="K149" s="489" t="s">
        <v>551</v>
      </c>
      <c r="L149" s="490">
        <v>8060600.6599999992</v>
      </c>
      <c r="M149" s="488" t="s">
        <v>944</v>
      </c>
    </row>
    <row r="150" spans="1:13" ht="15" customHeight="1" x14ac:dyDescent="0.25">
      <c r="A150" s="488" t="s">
        <v>946</v>
      </c>
      <c r="B150" s="488" t="s">
        <v>1270</v>
      </c>
      <c r="C150" s="489" t="s">
        <v>364</v>
      </c>
      <c r="D150" s="489" t="s">
        <v>551</v>
      </c>
      <c r="E150" s="490">
        <v>1548986.8699999999</v>
      </c>
      <c r="F150" s="488" t="s">
        <v>944</v>
      </c>
      <c r="H150" s="488" t="s">
        <v>1488</v>
      </c>
      <c r="I150" s="488" t="s">
        <v>1437</v>
      </c>
      <c r="J150" s="489" t="s">
        <v>364</v>
      </c>
      <c r="K150" s="489" t="s">
        <v>551</v>
      </c>
      <c r="L150" s="490">
        <v>33552395.449999996</v>
      </c>
      <c r="M150" s="488" t="s">
        <v>944</v>
      </c>
    </row>
    <row r="151" spans="1:13" ht="15" customHeight="1" x14ac:dyDescent="0.25">
      <c r="A151" s="488" t="s">
        <v>946</v>
      </c>
      <c r="B151" s="488" t="s">
        <v>1271</v>
      </c>
      <c r="C151" s="489" t="s">
        <v>364</v>
      </c>
      <c r="D151" s="489" t="s">
        <v>551</v>
      </c>
      <c r="E151" s="490">
        <v>2515571.54</v>
      </c>
      <c r="F151" s="488" t="s">
        <v>944</v>
      </c>
      <c r="H151" s="488" t="s">
        <v>1488</v>
      </c>
      <c r="I151" s="488" t="s">
        <v>1522</v>
      </c>
      <c r="J151" s="489" t="s">
        <v>364</v>
      </c>
      <c r="K151" s="489" t="s">
        <v>551</v>
      </c>
      <c r="L151" s="490">
        <v>7987508.9900000002</v>
      </c>
      <c r="M151" s="488" t="s">
        <v>944</v>
      </c>
    </row>
    <row r="152" spans="1:13" ht="15" customHeight="1" x14ac:dyDescent="0.25">
      <c r="A152" s="488" t="s">
        <v>946</v>
      </c>
      <c r="B152" s="488" t="s">
        <v>1118</v>
      </c>
      <c r="C152" s="489" t="s">
        <v>364</v>
      </c>
      <c r="D152" s="489" t="s">
        <v>551</v>
      </c>
      <c r="E152" s="490">
        <v>9731503.5700000003</v>
      </c>
      <c r="F152" s="488" t="s">
        <v>944</v>
      </c>
      <c r="H152" s="488" t="s">
        <v>1488</v>
      </c>
      <c r="I152" s="488" t="s">
        <v>1523</v>
      </c>
      <c r="J152" s="489" t="s">
        <v>364</v>
      </c>
      <c r="K152" s="489" t="s">
        <v>551</v>
      </c>
      <c r="L152" s="490">
        <v>33248110.830000002</v>
      </c>
      <c r="M152" s="488" t="s">
        <v>944</v>
      </c>
    </row>
    <row r="153" spans="1:13" ht="15" customHeight="1" x14ac:dyDescent="0.25">
      <c r="A153" s="488" t="s">
        <v>946</v>
      </c>
      <c r="B153" s="488" t="s">
        <v>1272</v>
      </c>
      <c r="C153" s="489" t="s">
        <v>364</v>
      </c>
      <c r="D153" s="489" t="s">
        <v>551</v>
      </c>
      <c r="E153" s="490">
        <v>4025757.6199999996</v>
      </c>
      <c r="F153" s="488" t="s">
        <v>944</v>
      </c>
      <c r="H153" s="488" t="s">
        <v>1488</v>
      </c>
      <c r="I153" s="488" t="s">
        <v>1524</v>
      </c>
      <c r="J153" s="489" t="s">
        <v>364</v>
      </c>
      <c r="K153" s="489" t="s">
        <v>551</v>
      </c>
      <c r="L153" s="490">
        <v>2742936.52</v>
      </c>
      <c r="M153" s="488" t="s">
        <v>1470</v>
      </c>
    </row>
    <row r="154" spans="1:13" ht="15" customHeight="1" x14ac:dyDescent="0.25">
      <c r="A154" s="488" t="s">
        <v>946</v>
      </c>
      <c r="B154" s="488" t="s">
        <v>1119</v>
      </c>
      <c r="C154" s="489" t="s">
        <v>364</v>
      </c>
      <c r="D154" s="489" t="s">
        <v>551</v>
      </c>
      <c r="E154" s="490">
        <v>9639068.6900000013</v>
      </c>
      <c r="F154" s="488" t="s">
        <v>944</v>
      </c>
      <c r="H154" s="488" t="s">
        <v>1488</v>
      </c>
      <c r="I154" s="488" t="s">
        <v>1525</v>
      </c>
      <c r="J154" s="489" t="s">
        <v>364</v>
      </c>
      <c r="K154" s="489" t="s">
        <v>551</v>
      </c>
      <c r="L154" s="490">
        <v>2742936.52</v>
      </c>
      <c r="M154" s="488" t="s">
        <v>1470</v>
      </c>
    </row>
    <row r="155" spans="1:13" ht="15" customHeight="1" x14ac:dyDescent="0.25">
      <c r="A155" s="488" t="s">
        <v>946</v>
      </c>
      <c r="B155" s="488" t="s">
        <v>1250</v>
      </c>
      <c r="C155" s="489" t="s">
        <v>364</v>
      </c>
      <c r="D155" s="489" t="s">
        <v>551</v>
      </c>
      <c r="E155" s="490">
        <v>1519320.27</v>
      </c>
      <c r="F155" s="488" t="s">
        <v>944</v>
      </c>
      <c r="H155" s="488" t="s">
        <v>1488</v>
      </c>
      <c r="I155" s="488" t="s">
        <v>1526</v>
      </c>
      <c r="J155" s="489" t="s">
        <v>364</v>
      </c>
      <c r="K155" s="489" t="s">
        <v>551</v>
      </c>
      <c r="L155" s="490">
        <v>2742936.52</v>
      </c>
      <c r="M155" s="488" t="s">
        <v>1470</v>
      </c>
    </row>
    <row r="156" spans="1:13" ht="15" customHeight="1" x14ac:dyDescent="0.25">
      <c r="A156" s="488" t="s">
        <v>946</v>
      </c>
      <c r="B156" s="488" t="s">
        <v>1273</v>
      </c>
      <c r="C156" s="489" t="s">
        <v>364</v>
      </c>
      <c r="D156" s="489" t="s">
        <v>551</v>
      </c>
      <c r="E156" s="490">
        <v>2467324.2800000003</v>
      </c>
      <c r="F156" s="488" t="s">
        <v>944</v>
      </c>
      <c r="H156" s="488" t="s">
        <v>1488</v>
      </c>
      <c r="I156" s="488" t="s">
        <v>1527</v>
      </c>
      <c r="J156" s="489" t="s">
        <v>364</v>
      </c>
      <c r="K156" s="489" t="s">
        <v>551</v>
      </c>
      <c r="L156" s="490">
        <v>2742936.52</v>
      </c>
      <c r="M156" s="488" t="s">
        <v>1470</v>
      </c>
    </row>
    <row r="157" spans="1:13" ht="15" customHeight="1" x14ac:dyDescent="0.25">
      <c r="A157" s="488" t="s">
        <v>946</v>
      </c>
      <c r="B157" s="488" t="s">
        <v>1992</v>
      </c>
      <c r="C157" s="489" t="s">
        <v>364</v>
      </c>
      <c r="D157" s="489" t="s">
        <v>551</v>
      </c>
      <c r="E157" s="490">
        <v>9543589.0800000001</v>
      </c>
      <c r="F157" s="488" t="s">
        <v>944</v>
      </c>
      <c r="H157" s="488" t="s">
        <v>1488</v>
      </c>
      <c r="I157" s="488" t="s">
        <v>1528</v>
      </c>
      <c r="J157" s="489" t="s">
        <v>364</v>
      </c>
      <c r="K157" s="489" t="s">
        <v>551</v>
      </c>
      <c r="L157" s="490">
        <v>2742936.52</v>
      </c>
      <c r="M157" s="488" t="s">
        <v>1470</v>
      </c>
    </row>
    <row r="158" spans="1:13" ht="15" customHeight="1" x14ac:dyDescent="0.25">
      <c r="A158" s="488" t="s">
        <v>946</v>
      </c>
      <c r="B158" s="488" t="s">
        <v>2039</v>
      </c>
      <c r="C158" s="489" t="s">
        <v>364</v>
      </c>
      <c r="D158" s="489" t="s">
        <v>551</v>
      </c>
      <c r="E158" s="490">
        <v>1504252.76</v>
      </c>
      <c r="F158" s="488" t="s">
        <v>944</v>
      </c>
      <c r="H158" s="488" t="s">
        <v>1488</v>
      </c>
      <c r="I158" s="488" t="s">
        <v>1529</v>
      </c>
      <c r="J158" s="489" t="s">
        <v>364</v>
      </c>
      <c r="K158" s="489" t="s">
        <v>551</v>
      </c>
      <c r="L158" s="490">
        <v>60344000</v>
      </c>
      <c r="M158" s="488" t="s">
        <v>1470</v>
      </c>
    </row>
    <row r="159" spans="1:13" ht="15" customHeight="1" x14ac:dyDescent="0.25">
      <c r="A159" s="488" t="s">
        <v>946</v>
      </c>
      <c r="B159" s="488" t="s">
        <v>2040</v>
      </c>
      <c r="C159" s="489" t="s">
        <v>364</v>
      </c>
      <c r="D159" s="489" t="s">
        <v>551</v>
      </c>
      <c r="E159" s="490">
        <v>2442810.2999999998</v>
      </c>
      <c r="F159" s="488" t="s">
        <v>944</v>
      </c>
      <c r="H159" s="488" t="s">
        <v>1488</v>
      </c>
      <c r="I159" s="488" t="s">
        <v>1530</v>
      </c>
      <c r="J159" s="489" t="s">
        <v>364</v>
      </c>
      <c r="K159" s="489" t="s">
        <v>551</v>
      </c>
      <c r="L159" s="490">
        <v>60344000</v>
      </c>
      <c r="M159" s="488" t="s">
        <v>1470</v>
      </c>
    </row>
    <row r="160" spans="1:13" ht="15" customHeight="1" x14ac:dyDescent="0.25">
      <c r="A160" s="488" t="s">
        <v>946</v>
      </c>
      <c r="B160" s="488" t="s">
        <v>1993</v>
      </c>
      <c r="C160" s="489" t="s">
        <v>364</v>
      </c>
      <c r="D160" s="489" t="s">
        <v>551</v>
      </c>
      <c r="E160" s="490">
        <v>9448109.4700000007</v>
      </c>
      <c r="F160" s="488" t="s">
        <v>944</v>
      </c>
      <c r="H160" s="488" t="s">
        <v>1488</v>
      </c>
      <c r="I160" s="488" t="s">
        <v>1531</v>
      </c>
      <c r="J160" s="489" t="s">
        <v>364</v>
      </c>
      <c r="K160" s="489" t="s">
        <v>551</v>
      </c>
      <c r="L160" s="490">
        <v>60344000</v>
      </c>
      <c r="M160" s="488" t="s">
        <v>1470</v>
      </c>
    </row>
    <row r="161" spans="1:13" ht="15" customHeight="1" x14ac:dyDescent="0.25">
      <c r="A161" s="488" t="s">
        <v>946</v>
      </c>
      <c r="B161" s="488" t="s">
        <v>2017</v>
      </c>
      <c r="C161" s="489" t="s">
        <v>364</v>
      </c>
      <c r="D161" s="489" t="s">
        <v>551</v>
      </c>
      <c r="E161" s="490">
        <v>3910760.5100000002</v>
      </c>
      <c r="F161" s="488" t="s">
        <v>944</v>
      </c>
      <c r="H161" s="488" t="s">
        <v>1488</v>
      </c>
      <c r="I161" s="488" t="s">
        <v>1532</v>
      </c>
      <c r="J161" s="489" t="s">
        <v>364</v>
      </c>
      <c r="K161" s="489" t="s">
        <v>551</v>
      </c>
      <c r="L161" s="490">
        <v>60344000</v>
      </c>
      <c r="M161" s="488" t="s">
        <v>1470</v>
      </c>
    </row>
    <row r="162" spans="1:13" ht="15" customHeight="1" x14ac:dyDescent="0.25">
      <c r="A162" s="488" t="s">
        <v>946</v>
      </c>
      <c r="B162" s="488" t="s">
        <v>1821</v>
      </c>
      <c r="C162" s="489" t="s">
        <v>364</v>
      </c>
      <c r="D162" s="489" t="s">
        <v>551</v>
      </c>
      <c r="E162" s="490">
        <v>9361920.1900000013</v>
      </c>
      <c r="F162" s="488" t="s">
        <v>944</v>
      </c>
      <c r="H162" s="488" t="s">
        <v>1488</v>
      </c>
      <c r="I162" s="488" t="s">
        <v>1475</v>
      </c>
      <c r="J162" s="489" t="s">
        <v>364</v>
      </c>
      <c r="K162" s="489" t="s">
        <v>551</v>
      </c>
      <c r="L162" s="490">
        <v>60344000</v>
      </c>
      <c r="M162" s="488" t="s">
        <v>1470</v>
      </c>
    </row>
    <row r="163" spans="1:13" ht="15" customHeight="1" x14ac:dyDescent="0.25">
      <c r="A163" s="488" t="s">
        <v>946</v>
      </c>
      <c r="B163" s="488" t="s">
        <v>2041</v>
      </c>
      <c r="C163" s="489" t="s">
        <v>364</v>
      </c>
      <c r="D163" s="489" t="s">
        <v>551</v>
      </c>
      <c r="E163" s="490">
        <v>1475444.9300000002</v>
      </c>
      <c r="F163" s="488" t="s">
        <v>944</v>
      </c>
      <c r="H163" s="488" t="s">
        <v>1488</v>
      </c>
      <c r="I163" s="488" t="s">
        <v>1533</v>
      </c>
      <c r="J163" s="489" t="s">
        <v>364</v>
      </c>
      <c r="K163" s="489" t="s">
        <v>551</v>
      </c>
      <c r="L163" s="490">
        <v>60344000</v>
      </c>
      <c r="M163" s="488" t="s">
        <v>1470</v>
      </c>
    </row>
    <row r="164" spans="1:13" ht="15" customHeight="1" x14ac:dyDescent="0.25">
      <c r="A164" s="488" t="s">
        <v>946</v>
      </c>
      <c r="B164" s="488" t="s">
        <v>2042</v>
      </c>
      <c r="C164" s="489" t="s">
        <v>364</v>
      </c>
      <c r="D164" s="489" t="s">
        <v>551</v>
      </c>
      <c r="E164" s="490">
        <v>1460377.42</v>
      </c>
      <c r="F164" s="488" t="s">
        <v>944</v>
      </c>
      <c r="H164" s="488" t="s">
        <v>1488</v>
      </c>
      <c r="I164" s="488" t="s">
        <v>1534</v>
      </c>
      <c r="J164" s="489" t="s">
        <v>364</v>
      </c>
      <c r="K164" s="489" t="s">
        <v>551</v>
      </c>
      <c r="L164" s="490">
        <v>60344000</v>
      </c>
      <c r="M164" s="488" t="s">
        <v>1470</v>
      </c>
    </row>
    <row r="165" spans="1:13" ht="15" customHeight="1" x14ac:dyDescent="0.25">
      <c r="A165" s="488" t="s">
        <v>946</v>
      </c>
      <c r="B165" s="488" t="s">
        <v>1904</v>
      </c>
      <c r="C165" s="489" t="s">
        <v>364</v>
      </c>
      <c r="D165" s="489" t="s">
        <v>551</v>
      </c>
      <c r="E165" s="490">
        <v>1445778.33</v>
      </c>
      <c r="F165" s="488" t="s">
        <v>944</v>
      </c>
      <c r="H165" s="488" t="s">
        <v>1488</v>
      </c>
      <c r="I165" s="488" t="s">
        <v>1535</v>
      </c>
      <c r="J165" s="489" t="s">
        <v>364</v>
      </c>
      <c r="K165" s="489" t="s">
        <v>551</v>
      </c>
      <c r="L165" s="490">
        <v>60344000</v>
      </c>
      <c r="M165" s="488" t="s">
        <v>1470</v>
      </c>
    </row>
    <row r="166" spans="1:13" ht="15" customHeight="1" x14ac:dyDescent="0.25">
      <c r="A166" s="488" t="s">
        <v>946</v>
      </c>
      <c r="B166" s="488" t="s">
        <v>2043</v>
      </c>
      <c r="C166" s="489" t="s">
        <v>364</v>
      </c>
      <c r="D166" s="489" t="s">
        <v>551</v>
      </c>
      <c r="E166" s="490">
        <v>1430710.8199999998</v>
      </c>
      <c r="F166" s="488" t="s">
        <v>944</v>
      </c>
      <c r="H166" s="488" t="s">
        <v>1488</v>
      </c>
      <c r="I166" s="488" t="s">
        <v>1478</v>
      </c>
      <c r="J166" s="489" t="s">
        <v>364</v>
      </c>
      <c r="K166" s="489" t="s">
        <v>551</v>
      </c>
      <c r="L166" s="490">
        <v>60344000</v>
      </c>
      <c r="M166" s="488" t="s">
        <v>1470</v>
      </c>
    </row>
    <row r="167" spans="1:13" ht="15" customHeight="1" x14ac:dyDescent="0.25">
      <c r="A167" s="488" t="s">
        <v>946</v>
      </c>
      <c r="B167" s="488" t="s">
        <v>1457</v>
      </c>
      <c r="C167" s="489" t="s">
        <v>364</v>
      </c>
      <c r="D167" s="489" t="s">
        <v>551</v>
      </c>
      <c r="E167" s="490">
        <v>205519977.63</v>
      </c>
      <c r="F167" s="488" t="s">
        <v>945</v>
      </c>
      <c r="H167" s="488" t="s">
        <v>946</v>
      </c>
      <c r="I167" s="488" t="s">
        <v>1536</v>
      </c>
      <c r="J167" s="489" t="s">
        <v>364</v>
      </c>
      <c r="K167" s="489" t="s">
        <v>551</v>
      </c>
      <c r="L167" s="490">
        <v>51297227.519999996</v>
      </c>
      <c r="M167" s="488" t="s">
        <v>944</v>
      </c>
    </row>
    <row r="168" spans="1:13" ht="15" customHeight="1" x14ac:dyDescent="0.25">
      <c r="A168" s="488" t="s">
        <v>946</v>
      </c>
      <c r="B168" s="488" t="s">
        <v>2050</v>
      </c>
      <c r="C168" s="489" t="s">
        <v>364</v>
      </c>
      <c r="D168" s="489" t="s">
        <v>551</v>
      </c>
      <c r="E168" s="490">
        <v>207495773.19</v>
      </c>
      <c r="F168" s="488" t="s">
        <v>945</v>
      </c>
      <c r="H168" s="488" t="s">
        <v>946</v>
      </c>
      <c r="I168" s="488" t="s">
        <v>1537</v>
      </c>
      <c r="J168" s="489" t="s">
        <v>364</v>
      </c>
      <c r="K168" s="489" t="s">
        <v>551</v>
      </c>
      <c r="L168" s="490">
        <v>26823662.300000001</v>
      </c>
      <c r="M168" s="488" t="s">
        <v>944</v>
      </c>
    </row>
    <row r="169" spans="1:13" ht="15" customHeight="1" x14ac:dyDescent="0.25">
      <c r="A169" s="488" t="s">
        <v>946</v>
      </c>
      <c r="B169" s="488" t="s">
        <v>1782</v>
      </c>
      <c r="C169" s="489" t="s">
        <v>364</v>
      </c>
      <c r="D169" s="489" t="s">
        <v>551</v>
      </c>
      <c r="E169" s="490">
        <v>209027818.87</v>
      </c>
      <c r="F169" s="488" t="s">
        <v>945</v>
      </c>
      <c r="H169" s="488" t="s">
        <v>946</v>
      </c>
      <c r="I169" s="488" t="s">
        <v>1538</v>
      </c>
      <c r="J169" s="489" t="s">
        <v>364</v>
      </c>
      <c r="K169" s="489" t="s">
        <v>551</v>
      </c>
      <c r="L169" s="490">
        <v>15265825.119999999</v>
      </c>
      <c r="M169" s="488" t="s">
        <v>944</v>
      </c>
    </row>
    <row r="170" spans="1:13" ht="15" customHeight="1" x14ac:dyDescent="0.25">
      <c r="A170" s="488" t="s">
        <v>946</v>
      </c>
      <c r="B170" s="488" t="s">
        <v>1783</v>
      </c>
      <c r="C170" s="489" t="s">
        <v>364</v>
      </c>
      <c r="D170" s="489" t="s">
        <v>551</v>
      </c>
      <c r="E170" s="490">
        <v>210803130.67000002</v>
      </c>
      <c r="F170" s="488" t="s">
        <v>945</v>
      </c>
      <c r="H170" s="488" t="s">
        <v>946</v>
      </c>
      <c r="I170" s="488" t="s">
        <v>1113</v>
      </c>
      <c r="J170" s="489" t="s">
        <v>364</v>
      </c>
      <c r="K170" s="489" t="s">
        <v>551</v>
      </c>
      <c r="L170" s="490">
        <v>114847304.24000001</v>
      </c>
      <c r="M170" s="488" t="s">
        <v>944</v>
      </c>
    </row>
    <row r="171" spans="1:13" ht="15" customHeight="1" x14ac:dyDescent="0.25">
      <c r="A171" s="488" t="s">
        <v>946</v>
      </c>
      <c r="B171" s="488" t="s">
        <v>2051</v>
      </c>
      <c r="C171" s="489" t="s">
        <v>364</v>
      </c>
      <c r="D171" s="489" t="s">
        <v>551</v>
      </c>
      <c r="E171" s="490">
        <v>213082462.39000002</v>
      </c>
      <c r="F171" s="488" t="s">
        <v>945</v>
      </c>
      <c r="H171" s="488" t="s">
        <v>946</v>
      </c>
      <c r="I171" s="488" t="s">
        <v>1497</v>
      </c>
      <c r="J171" s="489" t="s">
        <v>364</v>
      </c>
      <c r="K171" s="489" t="s">
        <v>551</v>
      </c>
      <c r="L171" s="490">
        <v>109112059.62</v>
      </c>
      <c r="M171" s="488" t="s">
        <v>944</v>
      </c>
    </row>
    <row r="172" spans="1:13" ht="15" customHeight="1" x14ac:dyDescent="0.25">
      <c r="A172" s="488" t="s">
        <v>946</v>
      </c>
      <c r="B172" s="488" t="s">
        <v>2014</v>
      </c>
      <c r="C172" s="489" t="s">
        <v>364</v>
      </c>
      <c r="D172" s="489" t="s">
        <v>551</v>
      </c>
      <c r="E172" s="490">
        <v>51808501.119999997</v>
      </c>
      <c r="F172" s="488" t="s">
        <v>944</v>
      </c>
      <c r="H172" s="488" t="s">
        <v>946</v>
      </c>
      <c r="I172" s="488" t="s">
        <v>1501</v>
      </c>
      <c r="J172" s="489" t="s">
        <v>364</v>
      </c>
      <c r="K172" s="489" t="s">
        <v>551</v>
      </c>
      <c r="L172" s="490">
        <v>5132181.7699999996</v>
      </c>
      <c r="M172" s="488" t="s">
        <v>944</v>
      </c>
    </row>
    <row r="173" spans="1:13" ht="15" customHeight="1" x14ac:dyDescent="0.25">
      <c r="A173" s="488" t="s">
        <v>946</v>
      </c>
      <c r="B173" s="488" t="s">
        <v>1270</v>
      </c>
      <c r="C173" s="489" t="s">
        <v>364</v>
      </c>
      <c r="D173" s="489" t="s">
        <v>551</v>
      </c>
      <c r="E173" s="490">
        <v>14966409.35</v>
      </c>
      <c r="F173" s="488" t="s">
        <v>944</v>
      </c>
      <c r="H173" s="488" t="s">
        <v>946</v>
      </c>
      <c r="I173" s="488" t="s">
        <v>1502</v>
      </c>
      <c r="J173" s="489" t="s">
        <v>364</v>
      </c>
      <c r="K173" s="489" t="s">
        <v>551</v>
      </c>
      <c r="L173" s="490">
        <v>4517955.28</v>
      </c>
      <c r="M173" s="488" t="s">
        <v>944</v>
      </c>
    </row>
    <row r="174" spans="1:13" ht="15" customHeight="1" x14ac:dyDescent="0.25">
      <c r="A174" s="488" t="s">
        <v>946</v>
      </c>
      <c r="B174" s="488" t="s">
        <v>2041</v>
      </c>
      <c r="C174" s="489" t="s">
        <v>364</v>
      </c>
      <c r="D174" s="489" t="s">
        <v>551</v>
      </c>
      <c r="E174" s="490">
        <v>48866277.030000001</v>
      </c>
      <c r="F174" s="488" t="s">
        <v>944</v>
      </c>
      <c r="H174" s="488" t="s">
        <v>946</v>
      </c>
      <c r="I174" s="488" t="s">
        <v>1491</v>
      </c>
      <c r="J174" s="489" t="s">
        <v>364</v>
      </c>
      <c r="K174" s="489" t="s">
        <v>551</v>
      </c>
      <c r="L174" s="490">
        <v>995298.84999999986</v>
      </c>
      <c r="M174" s="488" t="s">
        <v>944</v>
      </c>
    </row>
    <row r="175" spans="1:13" ht="15" customHeight="1" x14ac:dyDescent="0.25">
      <c r="A175" s="488" t="s">
        <v>946</v>
      </c>
      <c r="B175" s="488" t="s">
        <v>2042</v>
      </c>
      <c r="C175" s="489" t="s">
        <v>364</v>
      </c>
      <c r="D175" s="489" t="s">
        <v>551</v>
      </c>
      <c r="E175" s="490">
        <v>14103657.779999999</v>
      </c>
      <c r="F175" s="488" t="s">
        <v>944</v>
      </c>
      <c r="H175" s="488" t="s">
        <v>946</v>
      </c>
      <c r="I175" s="488" t="s">
        <v>1503</v>
      </c>
      <c r="J175" s="489" t="s">
        <v>364</v>
      </c>
      <c r="K175" s="489" t="s">
        <v>551</v>
      </c>
      <c r="L175" s="490">
        <v>5091449.57</v>
      </c>
      <c r="M175" s="488" t="s">
        <v>944</v>
      </c>
    </row>
    <row r="176" spans="1:13" ht="15" customHeight="1" x14ac:dyDescent="0.25">
      <c r="A176" s="488" t="s">
        <v>946</v>
      </c>
      <c r="B176" s="488" t="s">
        <v>1599</v>
      </c>
      <c r="C176" s="489" t="s">
        <v>364</v>
      </c>
      <c r="D176" s="489" t="s">
        <v>551</v>
      </c>
      <c r="E176" s="490">
        <v>1406274.91</v>
      </c>
      <c r="F176" s="488" t="s">
        <v>944</v>
      </c>
      <c r="H176" s="488" t="s">
        <v>946</v>
      </c>
      <c r="I176" s="488" t="s">
        <v>1504</v>
      </c>
      <c r="J176" s="489" t="s">
        <v>364</v>
      </c>
      <c r="K176" s="489" t="s">
        <v>551</v>
      </c>
      <c r="L176" s="490">
        <v>4482050.6000000006</v>
      </c>
      <c r="M176" s="488" t="s">
        <v>944</v>
      </c>
    </row>
    <row r="177" spans="1:13" ht="15" customHeight="1" x14ac:dyDescent="0.25">
      <c r="A177" s="488" t="s">
        <v>946</v>
      </c>
      <c r="B177" s="488" t="s">
        <v>1559</v>
      </c>
      <c r="C177" s="489" t="s">
        <v>364</v>
      </c>
      <c r="D177" s="489" t="s">
        <v>551</v>
      </c>
      <c r="E177" s="490">
        <v>2804742.82</v>
      </c>
      <c r="F177" s="488" t="s">
        <v>944</v>
      </c>
      <c r="H177" s="488" t="s">
        <v>946</v>
      </c>
      <c r="I177" s="488" t="s">
        <v>1492</v>
      </c>
      <c r="J177" s="489" t="s">
        <v>364</v>
      </c>
      <c r="K177" s="489" t="s">
        <v>551</v>
      </c>
      <c r="L177" s="490">
        <v>987303.2699999999</v>
      </c>
      <c r="M177" s="488" t="s">
        <v>944</v>
      </c>
    </row>
    <row r="178" spans="1:13" ht="15" customHeight="1" x14ac:dyDescent="0.25">
      <c r="A178" s="488" t="s">
        <v>946</v>
      </c>
      <c r="B178" s="488" t="s">
        <v>2053</v>
      </c>
      <c r="C178" s="489" t="s">
        <v>364</v>
      </c>
      <c r="D178" s="489" t="s">
        <v>551</v>
      </c>
      <c r="E178" s="490">
        <v>1394876.69</v>
      </c>
      <c r="F178" s="488" t="s">
        <v>944</v>
      </c>
      <c r="H178" s="488" t="s">
        <v>946</v>
      </c>
      <c r="I178" s="488" t="s">
        <v>1505</v>
      </c>
      <c r="J178" s="489" t="s">
        <v>364</v>
      </c>
      <c r="K178" s="489" t="s">
        <v>551</v>
      </c>
      <c r="L178" s="490">
        <v>5049284.2</v>
      </c>
      <c r="M178" s="488" t="s">
        <v>944</v>
      </c>
    </row>
    <row r="179" spans="1:13" ht="15" customHeight="1" x14ac:dyDescent="0.25">
      <c r="A179" s="488" t="s">
        <v>946</v>
      </c>
      <c r="B179" s="488" t="s">
        <v>2036</v>
      </c>
      <c r="C179" s="489" t="s">
        <v>364</v>
      </c>
      <c r="D179" s="489" t="s">
        <v>551</v>
      </c>
      <c r="E179" s="490">
        <v>2781868.31</v>
      </c>
      <c r="F179" s="488" t="s">
        <v>944</v>
      </c>
      <c r="H179" s="488" t="s">
        <v>946</v>
      </c>
      <c r="I179" s="488" t="s">
        <v>1493</v>
      </c>
      <c r="J179" s="489" t="s">
        <v>364</v>
      </c>
      <c r="K179" s="489" t="s">
        <v>551</v>
      </c>
      <c r="L179" s="490">
        <v>979156.83000000007</v>
      </c>
      <c r="M179" s="488" t="s">
        <v>944</v>
      </c>
    </row>
    <row r="180" spans="1:13" ht="15" customHeight="1" x14ac:dyDescent="0.25">
      <c r="A180" s="488" t="s">
        <v>946</v>
      </c>
      <c r="B180" s="488" t="s">
        <v>2054</v>
      </c>
      <c r="C180" s="489" t="s">
        <v>364</v>
      </c>
      <c r="D180" s="489" t="s">
        <v>551</v>
      </c>
      <c r="E180" s="490">
        <v>1383010.05</v>
      </c>
      <c r="F180" s="488" t="s">
        <v>944</v>
      </c>
      <c r="H180" s="488" t="s">
        <v>946</v>
      </c>
      <c r="I180" s="488" t="s">
        <v>1507</v>
      </c>
      <c r="J180" s="489" t="s">
        <v>364</v>
      </c>
      <c r="K180" s="489" t="s">
        <v>551</v>
      </c>
      <c r="L180" s="490">
        <v>5007194.2600000007</v>
      </c>
      <c r="M180" s="488" t="s">
        <v>944</v>
      </c>
    </row>
    <row r="181" spans="1:13" ht="15" customHeight="1" x14ac:dyDescent="0.25">
      <c r="A181" s="488" t="s">
        <v>946</v>
      </c>
      <c r="B181" s="488" t="s">
        <v>2007</v>
      </c>
      <c r="C181" s="489" t="s">
        <v>364</v>
      </c>
      <c r="D181" s="489" t="s">
        <v>551</v>
      </c>
      <c r="E181" s="490">
        <v>2758291.17</v>
      </c>
      <c r="F181" s="488" t="s">
        <v>944</v>
      </c>
      <c r="H181" s="488" t="s">
        <v>946</v>
      </c>
      <c r="I181" s="488" t="s">
        <v>1494</v>
      </c>
      <c r="J181" s="489" t="s">
        <v>364</v>
      </c>
      <c r="K181" s="489" t="s">
        <v>551</v>
      </c>
      <c r="L181" s="490">
        <v>970934.96</v>
      </c>
      <c r="M181" s="488" t="s">
        <v>944</v>
      </c>
    </row>
    <row r="182" spans="1:13" ht="15" customHeight="1" x14ac:dyDescent="0.25">
      <c r="A182" s="488" t="s">
        <v>946</v>
      </c>
      <c r="B182" s="488" t="s">
        <v>2055</v>
      </c>
      <c r="C182" s="489" t="s">
        <v>364</v>
      </c>
      <c r="D182" s="489" t="s">
        <v>551</v>
      </c>
      <c r="E182" s="490">
        <v>1371221.48</v>
      </c>
      <c r="F182" s="488" t="s">
        <v>944</v>
      </c>
      <c r="H182" s="488" t="s">
        <v>946</v>
      </c>
      <c r="I182" s="488" t="s">
        <v>1509</v>
      </c>
      <c r="J182" s="489" t="s">
        <v>364</v>
      </c>
      <c r="K182" s="489" t="s">
        <v>551</v>
      </c>
      <c r="L182" s="490">
        <v>4966386.63</v>
      </c>
      <c r="M182" s="488" t="s">
        <v>944</v>
      </c>
    </row>
    <row r="183" spans="1:13" ht="15" customHeight="1" x14ac:dyDescent="0.25">
      <c r="A183" s="488" t="s">
        <v>946</v>
      </c>
      <c r="B183" s="488" t="s">
        <v>2014</v>
      </c>
      <c r="C183" s="489" t="s">
        <v>364</v>
      </c>
      <c r="D183" s="489" t="s">
        <v>551</v>
      </c>
      <c r="E183" s="490">
        <v>2734714.0300000003</v>
      </c>
      <c r="F183" s="488" t="s">
        <v>944</v>
      </c>
      <c r="H183" s="488" t="s">
        <v>946</v>
      </c>
      <c r="I183" s="488" t="s">
        <v>1114</v>
      </c>
      <c r="J183" s="489" t="s">
        <v>364</v>
      </c>
      <c r="K183" s="489" t="s">
        <v>551</v>
      </c>
      <c r="L183" s="490">
        <v>963014.81</v>
      </c>
      <c r="M183" s="488" t="s">
        <v>944</v>
      </c>
    </row>
    <row r="184" spans="1:13" ht="15" customHeight="1" x14ac:dyDescent="0.25">
      <c r="A184" s="488" t="s">
        <v>946</v>
      </c>
      <c r="B184" s="488" t="s">
        <v>2056</v>
      </c>
      <c r="C184" s="489" t="s">
        <v>364</v>
      </c>
      <c r="D184" s="489" t="s">
        <v>551</v>
      </c>
      <c r="E184" s="490">
        <v>1359745.19</v>
      </c>
      <c r="F184" s="488" t="s">
        <v>944</v>
      </c>
      <c r="H184" s="488" t="s">
        <v>946</v>
      </c>
      <c r="I184" s="488" t="s">
        <v>1511</v>
      </c>
      <c r="J184" s="489" t="s">
        <v>364</v>
      </c>
      <c r="K184" s="489" t="s">
        <v>551</v>
      </c>
      <c r="L184" s="490">
        <v>4924296.6900000004</v>
      </c>
      <c r="M184" s="488" t="s">
        <v>944</v>
      </c>
    </row>
    <row r="185" spans="1:13" ht="15" customHeight="1" x14ac:dyDescent="0.25">
      <c r="A185" s="488" t="s">
        <v>946</v>
      </c>
      <c r="B185" s="488" t="s">
        <v>1270</v>
      </c>
      <c r="C185" s="489" t="s">
        <v>364</v>
      </c>
      <c r="D185" s="489" t="s">
        <v>551</v>
      </c>
      <c r="E185" s="490">
        <v>2711917.59</v>
      </c>
      <c r="F185" s="488" t="s">
        <v>944</v>
      </c>
      <c r="H185" s="488" t="s">
        <v>946</v>
      </c>
      <c r="I185" s="488" t="s">
        <v>1115</v>
      </c>
      <c r="J185" s="489" t="s">
        <v>364</v>
      </c>
      <c r="K185" s="489" t="s">
        <v>551</v>
      </c>
      <c r="L185" s="490">
        <v>954792.94</v>
      </c>
      <c r="M185" s="488" t="s">
        <v>944</v>
      </c>
    </row>
    <row r="186" spans="1:13" ht="15" customHeight="1" x14ac:dyDescent="0.25">
      <c r="A186" s="488" t="s">
        <v>946</v>
      </c>
      <c r="B186" s="488" t="s">
        <v>2057</v>
      </c>
      <c r="C186" s="489" t="s">
        <v>364</v>
      </c>
      <c r="D186" s="489" t="s">
        <v>551</v>
      </c>
      <c r="E186" s="490">
        <v>1347956.6199999999</v>
      </c>
      <c r="F186" s="488" t="s">
        <v>944</v>
      </c>
      <c r="H186" s="488" t="s">
        <v>946</v>
      </c>
      <c r="I186" s="488" t="s">
        <v>1513</v>
      </c>
      <c r="J186" s="489" t="s">
        <v>364</v>
      </c>
      <c r="K186" s="489" t="s">
        <v>551</v>
      </c>
      <c r="L186" s="490">
        <v>4883489.0599999996</v>
      </c>
      <c r="M186" s="488" t="s">
        <v>944</v>
      </c>
    </row>
    <row r="187" spans="1:13" ht="15" customHeight="1" x14ac:dyDescent="0.25">
      <c r="A187" s="488" t="s">
        <v>946</v>
      </c>
      <c r="B187" s="488" t="s">
        <v>1272</v>
      </c>
      <c r="C187" s="489" t="s">
        <v>364</v>
      </c>
      <c r="D187" s="489" t="s">
        <v>551</v>
      </c>
      <c r="E187" s="490">
        <v>2688340.45</v>
      </c>
      <c r="F187" s="488" t="s">
        <v>944</v>
      </c>
      <c r="H187" s="488" t="s">
        <v>946</v>
      </c>
      <c r="I187" s="488" t="s">
        <v>1116</v>
      </c>
      <c r="J187" s="489" t="s">
        <v>364</v>
      </c>
      <c r="K187" s="489" t="s">
        <v>551</v>
      </c>
      <c r="L187" s="490">
        <v>2544706.48</v>
      </c>
      <c r="M187" s="488" t="s">
        <v>944</v>
      </c>
    </row>
    <row r="188" spans="1:13" ht="15" customHeight="1" x14ac:dyDescent="0.25">
      <c r="A188" s="488" t="s">
        <v>946</v>
      </c>
      <c r="B188" s="488" t="s">
        <v>2058</v>
      </c>
      <c r="C188" s="489" t="s">
        <v>364</v>
      </c>
      <c r="D188" s="489" t="s">
        <v>551</v>
      </c>
      <c r="E188" s="490">
        <v>1336558.3999999999</v>
      </c>
      <c r="F188" s="488" t="s">
        <v>944</v>
      </c>
      <c r="H188" s="488" t="s">
        <v>946</v>
      </c>
      <c r="I188" s="488" t="s">
        <v>1515</v>
      </c>
      <c r="J188" s="489" t="s">
        <v>364</v>
      </c>
      <c r="K188" s="489" t="s">
        <v>551</v>
      </c>
      <c r="L188" s="490">
        <v>4841399.12</v>
      </c>
      <c r="M188" s="488" t="s">
        <v>944</v>
      </c>
    </row>
    <row r="189" spans="1:13" ht="15" customHeight="1" x14ac:dyDescent="0.25">
      <c r="A189" s="488" t="s">
        <v>946</v>
      </c>
      <c r="B189" s="488" t="s">
        <v>1250</v>
      </c>
      <c r="C189" s="489" t="s">
        <v>364</v>
      </c>
      <c r="D189" s="489" t="s">
        <v>551</v>
      </c>
      <c r="E189" s="490">
        <v>2665544.0100000002</v>
      </c>
      <c r="F189" s="488" t="s">
        <v>944</v>
      </c>
      <c r="H189" s="488" t="s">
        <v>946</v>
      </c>
      <c r="I189" s="488" t="s">
        <v>1452</v>
      </c>
      <c r="J189" s="489" t="s">
        <v>364</v>
      </c>
      <c r="K189" s="489" t="s">
        <v>551</v>
      </c>
      <c r="L189" s="490">
        <v>938650.91999999993</v>
      </c>
      <c r="M189" s="488" t="s">
        <v>944</v>
      </c>
    </row>
    <row r="190" spans="1:13" ht="15" customHeight="1" x14ac:dyDescent="0.25">
      <c r="A190" s="488" t="s">
        <v>946</v>
      </c>
      <c r="B190" s="488" t="s">
        <v>2059</v>
      </c>
      <c r="C190" s="489" t="s">
        <v>364</v>
      </c>
      <c r="D190" s="489" t="s">
        <v>551</v>
      </c>
      <c r="E190" s="490">
        <v>1324691.76</v>
      </c>
      <c r="F190" s="488" t="s">
        <v>944</v>
      </c>
      <c r="H190" s="488" t="s">
        <v>946</v>
      </c>
      <c r="I190" s="488" t="s">
        <v>1516</v>
      </c>
      <c r="J190" s="489" t="s">
        <v>364</v>
      </c>
      <c r="K190" s="489" t="s">
        <v>551</v>
      </c>
      <c r="L190" s="490">
        <v>4799233.75</v>
      </c>
      <c r="M190" s="488" t="s">
        <v>944</v>
      </c>
    </row>
    <row r="191" spans="1:13" ht="15" customHeight="1" x14ac:dyDescent="0.25">
      <c r="A191" s="488" t="s">
        <v>946</v>
      </c>
      <c r="B191" s="488" t="s">
        <v>2039</v>
      </c>
      <c r="C191" s="489" t="s">
        <v>364</v>
      </c>
      <c r="D191" s="489" t="s">
        <v>551</v>
      </c>
      <c r="E191" s="490">
        <v>2641966.87</v>
      </c>
      <c r="F191" s="488" t="s">
        <v>944</v>
      </c>
      <c r="H191" s="488" t="s">
        <v>946</v>
      </c>
      <c r="I191" s="488" t="s">
        <v>1495</v>
      </c>
      <c r="J191" s="489" t="s">
        <v>364</v>
      </c>
      <c r="K191" s="489" t="s">
        <v>551</v>
      </c>
      <c r="L191" s="490">
        <v>2593585.12</v>
      </c>
      <c r="M191" s="488" t="s">
        <v>944</v>
      </c>
    </row>
    <row r="192" spans="1:13" ht="15" customHeight="1" x14ac:dyDescent="0.25">
      <c r="A192" s="488" t="s">
        <v>946</v>
      </c>
      <c r="B192" s="488" t="s">
        <v>2017</v>
      </c>
      <c r="C192" s="489" t="s">
        <v>364</v>
      </c>
      <c r="D192" s="489" t="s">
        <v>551</v>
      </c>
      <c r="E192" s="490">
        <v>3933244.6699999995</v>
      </c>
      <c r="F192" s="488" t="s">
        <v>944</v>
      </c>
      <c r="H192" s="488" t="s">
        <v>946</v>
      </c>
      <c r="I192" s="488" t="s">
        <v>1518</v>
      </c>
      <c r="J192" s="489" t="s">
        <v>364</v>
      </c>
      <c r="K192" s="489" t="s">
        <v>551</v>
      </c>
      <c r="L192" s="490">
        <v>4761217.03</v>
      </c>
      <c r="M192" s="488" t="s">
        <v>944</v>
      </c>
    </row>
    <row r="193" spans="1:13" ht="15" customHeight="1" x14ac:dyDescent="0.25">
      <c r="A193" s="488" t="s">
        <v>946</v>
      </c>
      <c r="B193" s="488" t="s">
        <v>2060</v>
      </c>
      <c r="C193" s="489" t="s">
        <v>364</v>
      </c>
      <c r="D193" s="489" t="s">
        <v>551</v>
      </c>
      <c r="E193" s="490">
        <v>1302207.6000000001</v>
      </c>
      <c r="F193" s="488" t="s">
        <v>944</v>
      </c>
      <c r="H193" s="488" t="s">
        <v>946</v>
      </c>
      <c r="I193" s="488" t="s">
        <v>1476</v>
      </c>
      <c r="J193" s="489" t="s">
        <v>364</v>
      </c>
      <c r="K193" s="489" t="s">
        <v>551</v>
      </c>
      <c r="L193" s="490">
        <v>2572992.73</v>
      </c>
      <c r="M193" s="488" t="s">
        <v>944</v>
      </c>
    </row>
    <row r="194" spans="1:13" ht="15" customHeight="1" x14ac:dyDescent="0.25">
      <c r="A194" s="488" t="s">
        <v>946</v>
      </c>
      <c r="B194" s="488" t="s">
        <v>2041</v>
      </c>
      <c r="C194" s="489" t="s">
        <v>364</v>
      </c>
      <c r="D194" s="489" t="s">
        <v>551</v>
      </c>
      <c r="E194" s="490">
        <v>2597154.69</v>
      </c>
      <c r="F194" s="488" t="s">
        <v>944</v>
      </c>
      <c r="H194" s="488" t="s">
        <v>946</v>
      </c>
      <c r="I194" s="488" t="s">
        <v>1520</v>
      </c>
      <c r="J194" s="489" t="s">
        <v>364</v>
      </c>
      <c r="K194" s="489" t="s">
        <v>551</v>
      </c>
      <c r="L194" s="490">
        <v>4719051.66</v>
      </c>
      <c r="M194" s="488" t="s">
        <v>944</v>
      </c>
    </row>
    <row r="195" spans="1:13" ht="15" customHeight="1" x14ac:dyDescent="0.25">
      <c r="A195" s="488" t="s">
        <v>946</v>
      </c>
      <c r="B195" s="488" t="s">
        <v>2061</v>
      </c>
      <c r="C195" s="489" t="s">
        <v>364</v>
      </c>
      <c r="D195" s="489" t="s">
        <v>551</v>
      </c>
      <c r="E195" s="490">
        <v>1290419.03</v>
      </c>
      <c r="F195" s="488" t="s">
        <v>944</v>
      </c>
      <c r="H195" s="488" t="s">
        <v>946</v>
      </c>
      <c r="I195" s="488" t="s">
        <v>1496</v>
      </c>
      <c r="J195" s="489" t="s">
        <v>364</v>
      </c>
      <c r="K195" s="489" t="s">
        <v>551</v>
      </c>
      <c r="L195" s="490">
        <v>2550137.4400000004</v>
      </c>
      <c r="M195" s="488" t="s">
        <v>944</v>
      </c>
    </row>
    <row r="196" spans="1:13" ht="15" customHeight="1" x14ac:dyDescent="0.25">
      <c r="A196" s="488" t="s">
        <v>946</v>
      </c>
      <c r="B196" s="488" t="s">
        <v>2042</v>
      </c>
      <c r="C196" s="489" t="s">
        <v>364</v>
      </c>
      <c r="D196" s="489" t="s">
        <v>551</v>
      </c>
      <c r="E196" s="490">
        <v>2573577.5499999998</v>
      </c>
      <c r="F196" s="488" t="s">
        <v>944</v>
      </c>
      <c r="H196" s="488" t="s">
        <v>946</v>
      </c>
      <c r="I196" s="488" t="s">
        <v>1539</v>
      </c>
      <c r="J196" s="489" t="s">
        <v>364</v>
      </c>
      <c r="K196" s="489" t="s">
        <v>551</v>
      </c>
      <c r="L196" s="490">
        <v>2528036.4499999997</v>
      </c>
      <c r="M196" s="488" t="s">
        <v>944</v>
      </c>
    </row>
    <row r="197" spans="1:13" ht="15" customHeight="1" x14ac:dyDescent="0.25">
      <c r="A197" s="488" t="s">
        <v>946</v>
      </c>
      <c r="B197" s="488" t="s">
        <v>2062</v>
      </c>
      <c r="C197" s="489" t="s">
        <v>364</v>
      </c>
      <c r="D197" s="489" t="s">
        <v>551</v>
      </c>
      <c r="E197" s="490">
        <v>1278942.74</v>
      </c>
      <c r="F197" s="488" t="s">
        <v>944</v>
      </c>
      <c r="H197" s="488" t="s">
        <v>946</v>
      </c>
      <c r="I197" s="488" t="s">
        <v>1460</v>
      </c>
      <c r="J197" s="489" t="s">
        <v>364</v>
      </c>
      <c r="K197" s="489" t="s">
        <v>551</v>
      </c>
      <c r="L197" s="490">
        <v>898748.45000000007</v>
      </c>
      <c r="M197" s="488" t="s">
        <v>944</v>
      </c>
    </row>
    <row r="198" spans="1:13" ht="15" customHeight="1" x14ac:dyDescent="0.25">
      <c r="A198" s="488" t="s">
        <v>946</v>
      </c>
      <c r="B198" s="488" t="s">
        <v>1904</v>
      </c>
      <c r="C198" s="489" t="s">
        <v>364</v>
      </c>
      <c r="D198" s="489" t="s">
        <v>551</v>
      </c>
      <c r="E198" s="490">
        <v>2550703.04</v>
      </c>
      <c r="F198" s="488" t="s">
        <v>944</v>
      </c>
      <c r="H198" s="488" t="s">
        <v>946</v>
      </c>
      <c r="I198" s="488" t="s">
        <v>1540</v>
      </c>
      <c r="J198" s="489" t="s">
        <v>364</v>
      </c>
      <c r="K198" s="489" t="s">
        <v>551</v>
      </c>
      <c r="L198" s="490">
        <v>30850.87</v>
      </c>
      <c r="M198" s="488" t="s">
        <v>944</v>
      </c>
    </row>
    <row r="199" spans="1:13" ht="15" customHeight="1" x14ac:dyDescent="0.25">
      <c r="A199" s="488" t="s">
        <v>946</v>
      </c>
      <c r="B199" s="488" t="s">
        <v>2063</v>
      </c>
      <c r="C199" s="489" t="s">
        <v>364</v>
      </c>
      <c r="D199" s="489" t="s">
        <v>551</v>
      </c>
      <c r="E199" s="490">
        <v>1267154.17</v>
      </c>
      <c r="F199" s="488" t="s">
        <v>944</v>
      </c>
      <c r="H199" s="488" t="s">
        <v>946</v>
      </c>
      <c r="I199" s="488" t="s">
        <v>1541</v>
      </c>
      <c r="J199" s="489" t="s">
        <v>364</v>
      </c>
      <c r="K199" s="489" t="s">
        <v>551</v>
      </c>
      <c r="L199" s="490">
        <v>1166374.0899999999</v>
      </c>
      <c r="M199" s="488" t="s">
        <v>944</v>
      </c>
    </row>
    <row r="200" spans="1:13" ht="15" customHeight="1" x14ac:dyDescent="0.25">
      <c r="A200" s="488" t="s">
        <v>946</v>
      </c>
      <c r="B200" s="488" t="s">
        <v>2043</v>
      </c>
      <c r="C200" s="489" t="s">
        <v>364</v>
      </c>
      <c r="D200" s="489" t="s">
        <v>551</v>
      </c>
      <c r="E200" s="490">
        <v>2527203.9699999997</v>
      </c>
      <c r="F200" s="488" t="s">
        <v>944</v>
      </c>
      <c r="H200" s="488" t="s">
        <v>946</v>
      </c>
      <c r="I200" s="488" t="s">
        <v>1537</v>
      </c>
      <c r="J200" s="489" t="s">
        <v>364</v>
      </c>
      <c r="K200" s="489" t="s">
        <v>551</v>
      </c>
      <c r="L200" s="490">
        <v>2370236.89</v>
      </c>
      <c r="M200" s="488" t="s">
        <v>944</v>
      </c>
    </row>
    <row r="201" spans="1:13" ht="15" customHeight="1" x14ac:dyDescent="0.25">
      <c r="A201" s="488" t="s">
        <v>946</v>
      </c>
      <c r="B201" s="488" t="s">
        <v>1990</v>
      </c>
      <c r="C201" s="489" t="s">
        <v>364</v>
      </c>
      <c r="D201" s="489" t="s">
        <v>551</v>
      </c>
      <c r="E201" s="490">
        <v>1809896.81</v>
      </c>
      <c r="F201" s="488" t="s">
        <v>944</v>
      </c>
      <c r="H201" s="488" t="s">
        <v>946</v>
      </c>
      <c r="I201" s="488" t="s">
        <v>1486</v>
      </c>
      <c r="J201" s="489" t="s">
        <v>364</v>
      </c>
      <c r="K201" s="489" t="s">
        <v>551</v>
      </c>
      <c r="L201" s="490">
        <v>1154833.3</v>
      </c>
      <c r="M201" s="488" t="s">
        <v>944</v>
      </c>
    </row>
    <row r="202" spans="1:13" ht="15" customHeight="1" x14ac:dyDescent="0.25">
      <c r="A202" s="488" t="s">
        <v>946</v>
      </c>
      <c r="B202" s="488" t="s">
        <v>1819</v>
      </c>
      <c r="C202" s="489" t="s">
        <v>364</v>
      </c>
      <c r="D202" s="489" t="s">
        <v>551</v>
      </c>
      <c r="E202" s="490">
        <v>1794751.23</v>
      </c>
      <c r="F202" s="488" t="s">
        <v>944</v>
      </c>
      <c r="H202" s="488" t="s">
        <v>946</v>
      </c>
      <c r="I202" s="488" t="s">
        <v>1542</v>
      </c>
      <c r="J202" s="489" t="s">
        <v>364</v>
      </c>
      <c r="K202" s="489" t="s">
        <v>551</v>
      </c>
      <c r="L202" s="490">
        <v>2345646.7100000004</v>
      </c>
      <c r="M202" s="488" t="s">
        <v>944</v>
      </c>
    </row>
    <row r="203" spans="1:13" ht="15" customHeight="1" x14ac:dyDescent="0.25">
      <c r="A203" s="488" t="s">
        <v>946</v>
      </c>
      <c r="B203" s="488" t="s">
        <v>1991</v>
      </c>
      <c r="C203" s="489" t="s">
        <v>364</v>
      </c>
      <c r="D203" s="489" t="s">
        <v>551</v>
      </c>
      <c r="E203" s="490">
        <v>1779605.65</v>
      </c>
      <c r="F203" s="488" t="s">
        <v>944</v>
      </c>
      <c r="H203" s="488" t="s">
        <v>946</v>
      </c>
      <c r="I203" s="488" t="s">
        <v>1543</v>
      </c>
      <c r="J203" s="489" t="s">
        <v>364</v>
      </c>
      <c r="K203" s="489" t="s">
        <v>551</v>
      </c>
      <c r="L203" s="490">
        <v>1142839.93</v>
      </c>
      <c r="M203" s="488" t="s">
        <v>944</v>
      </c>
    </row>
    <row r="204" spans="1:13" ht="15" customHeight="1" x14ac:dyDescent="0.25">
      <c r="A204" s="488" t="s">
        <v>946</v>
      </c>
      <c r="B204" s="488" t="s">
        <v>1117</v>
      </c>
      <c r="C204" s="489" t="s">
        <v>364</v>
      </c>
      <c r="D204" s="489" t="s">
        <v>551</v>
      </c>
      <c r="E204" s="490">
        <v>1764928.49</v>
      </c>
      <c r="F204" s="488" t="s">
        <v>944</v>
      </c>
      <c r="H204" s="488" t="s">
        <v>946</v>
      </c>
      <c r="I204" s="488" t="s">
        <v>1544</v>
      </c>
      <c r="J204" s="489" t="s">
        <v>364</v>
      </c>
      <c r="K204" s="489" t="s">
        <v>551</v>
      </c>
      <c r="L204" s="490">
        <v>2321056.5299999998</v>
      </c>
      <c r="M204" s="488" t="s">
        <v>944</v>
      </c>
    </row>
    <row r="205" spans="1:13" ht="15" customHeight="1" x14ac:dyDescent="0.25">
      <c r="A205" s="317" t="s">
        <v>946</v>
      </c>
      <c r="B205" s="47" t="s">
        <v>1118</v>
      </c>
      <c r="C205" s="430" t="s">
        <v>364</v>
      </c>
      <c r="D205" s="47" t="s">
        <v>551</v>
      </c>
      <c r="E205" s="431">
        <v>1749782.91</v>
      </c>
      <c r="F205" s="47" t="s">
        <v>944</v>
      </c>
      <c r="H205" s="317" t="s">
        <v>946</v>
      </c>
      <c r="I205" s="47" t="s">
        <v>1545</v>
      </c>
      <c r="J205" s="430" t="s">
        <v>364</v>
      </c>
      <c r="K205" s="47" t="s">
        <v>551</v>
      </c>
      <c r="L205" s="431">
        <v>1130846.5599999998</v>
      </c>
      <c r="M205" s="47" t="s">
        <v>944</v>
      </c>
    </row>
    <row r="206" spans="1:13" ht="15" customHeight="1" x14ac:dyDescent="0.25">
      <c r="A206" s="317" t="s">
        <v>946</v>
      </c>
      <c r="B206" s="47" t="s">
        <v>1119</v>
      </c>
      <c r="C206" s="430" t="s">
        <v>364</v>
      </c>
      <c r="D206" s="47" t="s">
        <v>551</v>
      </c>
      <c r="E206" s="431">
        <v>1735105.75</v>
      </c>
      <c r="F206" s="47" t="s">
        <v>944</v>
      </c>
      <c r="H206" s="317" t="s">
        <v>946</v>
      </c>
      <c r="I206" s="47" t="s">
        <v>1120</v>
      </c>
      <c r="J206" s="430" t="s">
        <v>364</v>
      </c>
      <c r="K206" s="47" t="s">
        <v>551</v>
      </c>
      <c r="L206" s="431">
        <v>2297220.65</v>
      </c>
      <c r="M206" s="47" t="s">
        <v>944</v>
      </c>
    </row>
    <row r="207" spans="1:13" ht="15" customHeight="1" x14ac:dyDescent="0.25">
      <c r="A207" s="317" t="s">
        <v>946</v>
      </c>
      <c r="B207" s="47" t="s">
        <v>1273</v>
      </c>
      <c r="C207" s="430" t="s">
        <v>364</v>
      </c>
      <c r="D207" s="47" t="s">
        <v>551</v>
      </c>
      <c r="E207" s="431">
        <v>78313188.049999997</v>
      </c>
      <c r="F207" s="47" t="s">
        <v>944</v>
      </c>
      <c r="H207" s="317" t="s">
        <v>946</v>
      </c>
      <c r="I207" s="47" t="s">
        <v>1121</v>
      </c>
      <c r="J207" s="430" t="s">
        <v>364</v>
      </c>
      <c r="K207" s="47" t="s">
        <v>551</v>
      </c>
      <c r="L207" s="431">
        <v>1119230.3399999999</v>
      </c>
      <c r="M207" s="47" t="s">
        <v>944</v>
      </c>
    </row>
    <row r="208" spans="1:13" ht="15" customHeight="1" x14ac:dyDescent="0.25">
      <c r="A208" s="317" t="s">
        <v>946</v>
      </c>
      <c r="B208" s="47" t="s">
        <v>1992</v>
      </c>
      <c r="C208" s="430" t="s">
        <v>364</v>
      </c>
      <c r="D208" s="47" t="s">
        <v>551</v>
      </c>
      <c r="E208" s="431">
        <v>1719882.1</v>
      </c>
      <c r="F208" s="47" t="s">
        <v>944</v>
      </c>
      <c r="H208" s="317" t="s">
        <v>946</v>
      </c>
      <c r="I208" s="47" t="s">
        <v>1122</v>
      </c>
      <c r="J208" s="430" t="s">
        <v>364</v>
      </c>
      <c r="K208" s="47" t="s">
        <v>551</v>
      </c>
      <c r="L208" s="431">
        <v>2272630.4700000002</v>
      </c>
      <c r="M208" s="47" t="s">
        <v>944</v>
      </c>
    </row>
    <row r="209" spans="1:13" ht="15" customHeight="1" x14ac:dyDescent="0.25">
      <c r="A209" s="317" t="s">
        <v>946</v>
      </c>
      <c r="B209" s="47" t="s">
        <v>1993</v>
      </c>
      <c r="C209" s="430" t="s">
        <v>364</v>
      </c>
      <c r="D209" s="47" t="s">
        <v>551</v>
      </c>
      <c r="E209" s="431">
        <v>1704736.52</v>
      </c>
      <c r="F209" s="47" t="s">
        <v>944</v>
      </c>
      <c r="H209" s="317" t="s">
        <v>946</v>
      </c>
      <c r="I209" s="47" t="s">
        <v>1123</v>
      </c>
      <c r="J209" s="430" t="s">
        <v>364</v>
      </c>
      <c r="K209" s="47" t="s">
        <v>551</v>
      </c>
      <c r="L209" s="431">
        <v>1107236.97</v>
      </c>
      <c r="M209" s="47" t="s">
        <v>944</v>
      </c>
    </row>
    <row r="210" spans="1:13" ht="15" customHeight="1" x14ac:dyDescent="0.25">
      <c r="A210" s="317" t="s">
        <v>946</v>
      </c>
      <c r="B210" s="47" t="s">
        <v>1821</v>
      </c>
      <c r="C210" s="430" t="s">
        <v>364</v>
      </c>
      <c r="D210" s="47" t="s">
        <v>551</v>
      </c>
      <c r="E210" s="431">
        <v>1691074.27</v>
      </c>
      <c r="F210" s="47" t="s">
        <v>944</v>
      </c>
      <c r="H210" s="317" t="s">
        <v>946</v>
      </c>
      <c r="I210" s="47" t="s">
        <v>1124</v>
      </c>
      <c r="J210" s="430" t="s">
        <v>364</v>
      </c>
      <c r="K210" s="47" t="s">
        <v>551</v>
      </c>
      <c r="L210" s="431">
        <v>2248794.59</v>
      </c>
      <c r="M210" s="47" t="s">
        <v>944</v>
      </c>
    </row>
    <row r="211" spans="1:13" ht="15" customHeight="1" x14ac:dyDescent="0.25">
      <c r="A211" s="317" t="s">
        <v>946</v>
      </c>
      <c r="B211" s="47" t="s">
        <v>1788</v>
      </c>
      <c r="C211" s="430" t="s">
        <v>364</v>
      </c>
      <c r="D211" s="47" t="s">
        <v>551</v>
      </c>
      <c r="E211" s="431">
        <v>1675928.69</v>
      </c>
      <c r="F211" s="47" t="s">
        <v>944</v>
      </c>
      <c r="H211" s="317" t="s">
        <v>946</v>
      </c>
      <c r="I211" s="47" t="s">
        <v>1125</v>
      </c>
      <c r="J211" s="430" t="s">
        <v>364</v>
      </c>
      <c r="K211" s="47" t="s">
        <v>551</v>
      </c>
      <c r="L211" s="431">
        <v>6777988.9400000004</v>
      </c>
      <c r="M211" s="47" t="s">
        <v>944</v>
      </c>
    </row>
    <row r="212" spans="1:13" ht="15" customHeight="1" x14ac:dyDescent="0.25">
      <c r="A212" s="317" t="s">
        <v>946</v>
      </c>
      <c r="B212" s="47" t="s">
        <v>1822</v>
      </c>
      <c r="C212" s="430" t="s">
        <v>364</v>
      </c>
      <c r="D212" s="47" t="s">
        <v>551</v>
      </c>
      <c r="E212" s="431">
        <v>1661251.53</v>
      </c>
      <c r="F212" s="47" t="s">
        <v>944</v>
      </c>
      <c r="H212" s="317" t="s">
        <v>946</v>
      </c>
      <c r="I212" s="47" t="s">
        <v>1546</v>
      </c>
      <c r="J212" s="430" t="s">
        <v>364</v>
      </c>
      <c r="K212" s="47" t="s">
        <v>551</v>
      </c>
      <c r="L212" s="431">
        <v>2224204.41</v>
      </c>
      <c r="M212" s="47" t="s">
        <v>944</v>
      </c>
    </row>
    <row r="213" spans="1:13" ht="15" customHeight="1" x14ac:dyDescent="0.25">
      <c r="A213" s="317" t="s">
        <v>946</v>
      </c>
      <c r="B213" s="47" t="s">
        <v>2117</v>
      </c>
      <c r="C213" s="430" t="s">
        <v>364</v>
      </c>
      <c r="D213" s="47" t="s">
        <v>551</v>
      </c>
      <c r="E213" s="431">
        <v>1646105.95</v>
      </c>
      <c r="F213" s="47" t="s">
        <v>944</v>
      </c>
      <c r="H213" s="317" t="s">
        <v>946</v>
      </c>
      <c r="I213" s="47" t="s">
        <v>1547</v>
      </c>
      <c r="J213" s="430" t="s">
        <v>364</v>
      </c>
      <c r="K213" s="47" t="s">
        <v>551</v>
      </c>
      <c r="L213" s="431">
        <v>1083627.3799999999</v>
      </c>
      <c r="M213" s="47" t="s">
        <v>944</v>
      </c>
    </row>
    <row r="214" spans="1:13" ht="15" customHeight="1" x14ac:dyDescent="0.25">
      <c r="A214" s="317" t="s">
        <v>946</v>
      </c>
      <c r="B214" s="47" t="s">
        <v>2043</v>
      </c>
      <c r="C214" s="430" t="s">
        <v>364</v>
      </c>
      <c r="D214" s="47" t="s">
        <v>551</v>
      </c>
      <c r="E214" s="431">
        <v>74306245.299999997</v>
      </c>
      <c r="F214" s="47" t="s">
        <v>944</v>
      </c>
      <c r="H214" s="317" t="s">
        <v>946</v>
      </c>
      <c r="I214" s="47" t="s">
        <v>1548</v>
      </c>
      <c r="J214" s="430" t="s">
        <v>364</v>
      </c>
      <c r="K214" s="47" t="s">
        <v>551</v>
      </c>
      <c r="L214" s="431">
        <v>2199538.8000000003</v>
      </c>
      <c r="M214" s="47" t="s">
        <v>944</v>
      </c>
    </row>
    <row r="215" spans="1:13" ht="15" customHeight="1" x14ac:dyDescent="0.25">
      <c r="A215" s="317" t="s">
        <v>946</v>
      </c>
      <c r="B215" s="47" t="s">
        <v>2118</v>
      </c>
      <c r="C215" s="430" t="s">
        <v>364</v>
      </c>
      <c r="D215" s="47" t="s">
        <v>551</v>
      </c>
      <c r="E215" s="431">
        <v>51858309.780000001</v>
      </c>
      <c r="F215" s="47" t="s">
        <v>944</v>
      </c>
      <c r="H215" s="317" t="s">
        <v>946</v>
      </c>
      <c r="I215" s="47" t="s">
        <v>1549</v>
      </c>
      <c r="J215" s="430" t="s">
        <v>364</v>
      </c>
      <c r="K215" s="47" t="s">
        <v>551</v>
      </c>
      <c r="L215" s="431">
        <v>1071634.01</v>
      </c>
      <c r="M215" s="47" t="s">
        <v>944</v>
      </c>
    </row>
    <row r="216" spans="1:13" ht="15" customHeight="1" x14ac:dyDescent="0.25">
      <c r="A216" s="317" t="s">
        <v>946</v>
      </c>
      <c r="B216" s="47" t="s">
        <v>2119</v>
      </c>
      <c r="C216" s="430" t="s">
        <v>364</v>
      </c>
      <c r="D216" s="47" t="s">
        <v>551</v>
      </c>
      <c r="E216" s="431">
        <v>49308075.160000004</v>
      </c>
      <c r="F216" s="47" t="s">
        <v>944</v>
      </c>
      <c r="H216" s="317" t="s">
        <v>946</v>
      </c>
      <c r="I216" s="47" t="s">
        <v>1550</v>
      </c>
      <c r="J216" s="430" t="s">
        <v>364</v>
      </c>
      <c r="K216" s="47" t="s">
        <v>551</v>
      </c>
      <c r="L216" s="431">
        <v>2177362.3800000004</v>
      </c>
      <c r="M216" s="47" t="s">
        <v>944</v>
      </c>
    </row>
    <row r="217" spans="1:13" ht="15" customHeight="1" x14ac:dyDescent="0.25">
      <c r="A217" s="317" t="s">
        <v>2120</v>
      </c>
      <c r="B217" s="47" t="s">
        <v>2121</v>
      </c>
      <c r="C217" s="430" t="s">
        <v>364</v>
      </c>
      <c r="D217" s="47" t="s">
        <v>551</v>
      </c>
      <c r="E217" s="431">
        <v>997561050.38999999</v>
      </c>
      <c r="F217" s="47" t="s">
        <v>1470</v>
      </c>
      <c r="H217" s="317" t="s">
        <v>946</v>
      </c>
      <c r="I217" s="47" t="s">
        <v>1551</v>
      </c>
      <c r="J217" s="430" t="s">
        <v>364</v>
      </c>
      <c r="K217" s="47" t="s">
        <v>551</v>
      </c>
      <c r="L217" s="431">
        <v>1060772.0899999999</v>
      </c>
      <c r="M217" s="47" t="s">
        <v>944</v>
      </c>
    </row>
    <row r="218" spans="1:13" ht="15" customHeight="1" x14ac:dyDescent="0.25">
      <c r="A218" s="317" t="s">
        <v>2120</v>
      </c>
      <c r="B218" s="47" t="s">
        <v>1522</v>
      </c>
      <c r="C218" s="430" t="s">
        <v>364</v>
      </c>
      <c r="D218" s="47" t="s">
        <v>551</v>
      </c>
      <c r="E218" s="431">
        <v>997561050.38999999</v>
      </c>
      <c r="F218" s="47" t="s">
        <v>1470</v>
      </c>
      <c r="H218" s="317" t="s">
        <v>946</v>
      </c>
      <c r="I218" s="47" t="s">
        <v>1552</v>
      </c>
      <c r="J218" s="430" t="s">
        <v>364</v>
      </c>
      <c r="K218" s="47" t="s">
        <v>551</v>
      </c>
      <c r="L218" s="431">
        <v>2152696.77</v>
      </c>
      <c r="M218" s="47" t="s">
        <v>944</v>
      </c>
    </row>
    <row r="219" spans="1:13" ht="15" customHeight="1" x14ac:dyDescent="0.25">
      <c r="A219" s="317" t="s">
        <v>2120</v>
      </c>
      <c r="B219" s="47" t="s">
        <v>1628</v>
      </c>
      <c r="C219" s="430" t="s">
        <v>364</v>
      </c>
      <c r="D219" s="47" t="s">
        <v>551</v>
      </c>
      <c r="E219" s="431">
        <v>997561050.38999999</v>
      </c>
      <c r="F219" s="47" t="s">
        <v>1470</v>
      </c>
      <c r="H219" s="317" t="s">
        <v>946</v>
      </c>
      <c r="I219" s="47" t="s">
        <v>1553</v>
      </c>
      <c r="J219" s="430" t="s">
        <v>364</v>
      </c>
      <c r="K219" s="47" t="s">
        <v>551</v>
      </c>
      <c r="L219" s="431">
        <v>1048778.72</v>
      </c>
      <c r="M219" s="47" t="s">
        <v>944</v>
      </c>
    </row>
    <row r="220" spans="1:13" ht="15" customHeight="1" x14ac:dyDescent="0.25">
      <c r="A220" s="317" t="s">
        <v>2120</v>
      </c>
      <c r="B220" s="47" t="s">
        <v>2118</v>
      </c>
      <c r="C220" s="430" t="s">
        <v>364</v>
      </c>
      <c r="D220" s="47" t="s">
        <v>551</v>
      </c>
      <c r="E220" s="431">
        <v>997561050.38999999</v>
      </c>
      <c r="F220" s="47" t="s">
        <v>1470</v>
      </c>
      <c r="H220" s="317" t="s">
        <v>946</v>
      </c>
      <c r="I220" s="47" t="s">
        <v>1554</v>
      </c>
      <c r="J220" s="430" t="s">
        <v>364</v>
      </c>
      <c r="K220" s="47" t="s">
        <v>551</v>
      </c>
      <c r="L220" s="431">
        <v>2123505.36</v>
      </c>
      <c r="M220" s="47" t="s">
        <v>944</v>
      </c>
    </row>
    <row r="221" spans="1:13" ht="15" customHeight="1" x14ac:dyDescent="0.25">
      <c r="A221" s="317" t="s">
        <v>2120</v>
      </c>
      <c r="B221" s="47" t="s">
        <v>2122</v>
      </c>
      <c r="C221" s="430" t="s">
        <v>364</v>
      </c>
      <c r="D221" s="47" t="s">
        <v>551</v>
      </c>
      <c r="E221" s="431">
        <v>997561050.38999999</v>
      </c>
      <c r="F221" s="47" t="s">
        <v>1470</v>
      </c>
      <c r="H221" s="317" t="s">
        <v>946</v>
      </c>
      <c r="I221" s="47" t="s">
        <v>1555</v>
      </c>
      <c r="J221" s="430" t="s">
        <v>364</v>
      </c>
      <c r="K221" s="47" t="s">
        <v>551</v>
      </c>
      <c r="L221" s="431">
        <v>1037162.5</v>
      </c>
      <c r="M221" s="47" t="s">
        <v>944</v>
      </c>
    </row>
    <row r="222" spans="1:13" ht="15" customHeight="1" x14ac:dyDescent="0.25">
      <c r="A222" s="317" t="s">
        <v>2120</v>
      </c>
      <c r="B222" s="47" t="s">
        <v>1910</v>
      </c>
      <c r="C222" s="430" t="s">
        <v>364</v>
      </c>
      <c r="D222" s="47" t="s">
        <v>551</v>
      </c>
      <c r="E222" s="431">
        <v>997561050.38999999</v>
      </c>
      <c r="F222" s="47" t="s">
        <v>1470</v>
      </c>
      <c r="H222" s="317" t="s">
        <v>946</v>
      </c>
      <c r="I222" s="47" t="s">
        <v>1556</v>
      </c>
      <c r="J222" s="430" t="s">
        <v>364</v>
      </c>
      <c r="K222" s="47" t="s">
        <v>551</v>
      </c>
      <c r="L222" s="431">
        <v>2098990.61</v>
      </c>
      <c r="M222" s="47" t="s">
        <v>944</v>
      </c>
    </row>
    <row r="223" spans="1:13" ht="15" customHeight="1" x14ac:dyDescent="0.25">
      <c r="A223" s="317" t="s">
        <v>2120</v>
      </c>
      <c r="B223" s="47" t="s">
        <v>2123</v>
      </c>
      <c r="C223" s="430" t="s">
        <v>364</v>
      </c>
      <c r="D223" s="47" t="s">
        <v>551</v>
      </c>
      <c r="E223" s="431">
        <v>997561050.38999999</v>
      </c>
      <c r="F223" s="47" t="s">
        <v>1470</v>
      </c>
      <c r="H223" s="317" t="s">
        <v>946</v>
      </c>
      <c r="I223" s="47" t="s">
        <v>1557</v>
      </c>
      <c r="J223" s="430" t="s">
        <v>364</v>
      </c>
      <c r="K223" s="47" t="s">
        <v>551</v>
      </c>
      <c r="L223" s="431">
        <v>1025169.13</v>
      </c>
      <c r="M223" s="47" t="s">
        <v>944</v>
      </c>
    </row>
    <row r="224" spans="1:13" ht="15" customHeight="1" x14ac:dyDescent="0.25">
      <c r="A224" s="317" t="s">
        <v>2120</v>
      </c>
      <c r="B224" s="47" t="s">
        <v>2124</v>
      </c>
      <c r="C224" s="430" t="s">
        <v>364</v>
      </c>
      <c r="D224" s="47" t="s">
        <v>551</v>
      </c>
      <c r="E224" s="431">
        <v>997561050.38999999</v>
      </c>
      <c r="F224" s="47" t="s">
        <v>1470</v>
      </c>
      <c r="H224" s="317" t="s">
        <v>946</v>
      </c>
      <c r="I224" s="47" t="s">
        <v>1423</v>
      </c>
      <c r="J224" s="430" t="s">
        <v>364</v>
      </c>
      <c r="K224" s="47" t="s">
        <v>551</v>
      </c>
      <c r="L224" s="431">
        <v>68470073.899999991</v>
      </c>
      <c r="M224" s="47" t="s">
        <v>944</v>
      </c>
    </row>
    <row r="225" spans="1:13" ht="15" customHeight="1" x14ac:dyDescent="0.25">
      <c r="A225" s="317" t="s">
        <v>2120</v>
      </c>
      <c r="B225" s="47" t="s">
        <v>2125</v>
      </c>
      <c r="C225" s="430" t="s">
        <v>364</v>
      </c>
      <c r="D225" s="47" t="s">
        <v>551</v>
      </c>
      <c r="E225" s="431">
        <v>997561050.38999999</v>
      </c>
      <c r="F225" s="47" t="s">
        <v>1470</v>
      </c>
      <c r="H225" s="317" t="s">
        <v>946</v>
      </c>
      <c r="I225" s="47" t="s">
        <v>1558</v>
      </c>
      <c r="J225" s="430" t="s">
        <v>364</v>
      </c>
      <c r="K225" s="47" t="s">
        <v>551</v>
      </c>
      <c r="L225" s="431">
        <v>64732969.980000004</v>
      </c>
      <c r="M225" s="47" t="s">
        <v>944</v>
      </c>
    </row>
    <row r="226" spans="1:13" ht="15" customHeight="1" x14ac:dyDescent="0.25">
      <c r="A226" s="317" t="s">
        <v>2120</v>
      </c>
      <c r="B226" s="47" t="s">
        <v>1635</v>
      </c>
      <c r="C226" s="430" t="s">
        <v>364</v>
      </c>
      <c r="D226" s="47" t="s">
        <v>551</v>
      </c>
      <c r="E226" s="431">
        <v>997561050.38999999</v>
      </c>
      <c r="F226" s="47" t="s">
        <v>1470</v>
      </c>
      <c r="H226" s="317" t="s">
        <v>946</v>
      </c>
      <c r="I226" s="47" t="s">
        <v>1536</v>
      </c>
      <c r="J226" s="430" t="s">
        <v>364</v>
      </c>
      <c r="K226" s="47" t="s">
        <v>551</v>
      </c>
      <c r="L226" s="431">
        <v>59562997.780000001</v>
      </c>
      <c r="M226" s="47" t="s">
        <v>944</v>
      </c>
    </row>
    <row r="227" spans="1:13" ht="15" customHeight="1" x14ac:dyDescent="0.25">
      <c r="A227" s="317" t="s">
        <v>2120</v>
      </c>
      <c r="B227" s="47" t="s">
        <v>2126</v>
      </c>
      <c r="C227" s="430" t="s">
        <v>364</v>
      </c>
      <c r="D227" s="47" t="s">
        <v>551</v>
      </c>
      <c r="E227" s="431">
        <v>997561050.38999999</v>
      </c>
      <c r="F227" s="47" t="s">
        <v>1470</v>
      </c>
      <c r="H227" s="317" t="s">
        <v>946</v>
      </c>
      <c r="I227" s="47" t="s">
        <v>1249</v>
      </c>
      <c r="J227" s="430" t="s">
        <v>364</v>
      </c>
      <c r="K227" s="47" t="s">
        <v>551</v>
      </c>
      <c r="L227" s="431">
        <v>56556584.270000003</v>
      </c>
      <c r="M227" s="47" t="s">
        <v>944</v>
      </c>
    </row>
    <row r="228" spans="1:13" ht="15" customHeight="1" x14ac:dyDescent="0.25">
      <c r="A228" s="317" t="s">
        <v>2120</v>
      </c>
      <c r="B228" s="47" t="s">
        <v>1919</v>
      </c>
      <c r="C228" s="430" t="s">
        <v>364</v>
      </c>
      <c r="D228" s="47" t="s">
        <v>551</v>
      </c>
      <c r="E228" s="431">
        <v>997561050.38999999</v>
      </c>
      <c r="F228" s="47" t="s">
        <v>1470</v>
      </c>
      <c r="H228" s="317" t="s">
        <v>946</v>
      </c>
      <c r="I228" s="47" t="s">
        <v>1559</v>
      </c>
      <c r="J228" s="430" t="s">
        <v>364</v>
      </c>
      <c r="K228" s="47" t="s">
        <v>551</v>
      </c>
      <c r="L228" s="431">
        <v>53566539.07</v>
      </c>
      <c r="M228" s="47" t="s">
        <v>944</v>
      </c>
    </row>
    <row r="229" spans="1:13" ht="15" customHeight="1" x14ac:dyDescent="0.25">
      <c r="A229" s="317" t="s">
        <v>2120</v>
      </c>
      <c r="B229" s="47" t="s">
        <v>2127</v>
      </c>
      <c r="C229" s="430" t="s">
        <v>364</v>
      </c>
      <c r="D229" s="47" t="s">
        <v>551</v>
      </c>
      <c r="E229" s="431">
        <v>997561050.38999999</v>
      </c>
      <c r="F229" s="47" t="s">
        <v>1470</v>
      </c>
      <c r="H229" s="317" t="s">
        <v>946</v>
      </c>
      <c r="I229" s="47" t="s">
        <v>1560</v>
      </c>
      <c r="J229" s="430" t="s">
        <v>364</v>
      </c>
      <c r="K229" s="47" t="s">
        <v>551</v>
      </c>
      <c r="L229" s="431">
        <v>2608897.41</v>
      </c>
      <c r="M229" s="47" t="s">
        <v>944</v>
      </c>
    </row>
    <row r="230" spans="1:13" ht="15" customHeight="1" x14ac:dyDescent="0.25">
      <c r="A230" s="317" t="s">
        <v>2120</v>
      </c>
      <c r="B230" s="47" t="s">
        <v>2128</v>
      </c>
      <c r="C230" s="430" t="s">
        <v>364</v>
      </c>
      <c r="D230" s="47" t="s">
        <v>551</v>
      </c>
      <c r="E230" s="431">
        <v>997561050.38999999</v>
      </c>
      <c r="F230" s="47" t="s">
        <v>1470</v>
      </c>
      <c r="H230" s="317" t="s">
        <v>946</v>
      </c>
      <c r="I230" s="47" t="s">
        <v>1561</v>
      </c>
      <c r="J230" s="430" t="s">
        <v>364</v>
      </c>
      <c r="K230" s="47" t="s">
        <v>551</v>
      </c>
      <c r="L230" s="431">
        <v>2588003.3000000003</v>
      </c>
      <c r="M230" s="47" t="s">
        <v>944</v>
      </c>
    </row>
    <row r="231" spans="1:13" ht="15" customHeight="1" x14ac:dyDescent="0.25">
      <c r="A231" s="317" t="s">
        <v>1312</v>
      </c>
      <c r="B231" s="47" t="s">
        <v>1610</v>
      </c>
      <c r="C231" s="430" t="s">
        <v>364</v>
      </c>
      <c r="D231" s="47" t="s">
        <v>551</v>
      </c>
      <c r="E231" s="431">
        <v>177406268</v>
      </c>
      <c r="F231" s="47" t="s">
        <v>945</v>
      </c>
      <c r="H231" s="317" t="s">
        <v>946</v>
      </c>
      <c r="I231" s="47" t="s">
        <v>1458</v>
      </c>
      <c r="J231" s="430" t="s">
        <v>364</v>
      </c>
      <c r="K231" s="47" t="s">
        <v>551</v>
      </c>
      <c r="L231" s="431">
        <v>3943103.25</v>
      </c>
      <c r="M231" s="47" t="s">
        <v>944</v>
      </c>
    </row>
    <row r="232" spans="1:13" ht="15" customHeight="1" x14ac:dyDescent="0.25">
      <c r="A232" s="317" t="s">
        <v>1312</v>
      </c>
      <c r="B232" s="47" t="s">
        <v>2075</v>
      </c>
      <c r="C232" s="430" t="s">
        <v>364</v>
      </c>
      <c r="D232" s="47" t="s">
        <v>551</v>
      </c>
      <c r="E232" s="431">
        <v>178702230</v>
      </c>
      <c r="F232" s="47" t="s">
        <v>945</v>
      </c>
      <c r="H232" s="317" t="s">
        <v>946</v>
      </c>
      <c r="I232" s="47" t="s">
        <v>1562</v>
      </c>
      <c r="J232" s="430" t="s">
        <v>364</v>
      </c>
      <c r="K232" s="47" t="s">
        <v>551</v>
      </c>
      <c r="L232" s="431">
        <v>2545460.7799999998</v>
      </c>
      <c r="M232" s="47" t="s">
        <v>944</v>
      </c>
    </row>
    <row r="233" spans="1:13" ht="15" customHeight="1" x14ac:dyDescent="0.25">
      <c r="A233" s="317" t="s">
        <v>1312</v>
      </c>
      <c r="B233" s="47" t="s">
        <v>1559</v>
      </c>
      <c r="C233" s="430" t="s">
        <v>364</v>
      </c>
      <c r="D233" s="47" t="s">
        <v>551</v>
      </c>
      <c r="E233" s="431">
        <v>322764801</v>
      </c>
      <c r="F233" s="47" t="s">
        <v>945</v>
      </c>
      <c r="H233" s="317" t="s">
        <v>946</v>
      </c>
      <c r="I233" s="47" t="s">
        <v>1537</v>
      </c>
      <c r="J233" s="430" t="s">
        <v>364</v>
      </c>
      <c r="K233" s="47" t="s">
        <v>551</v>
      </c>
      <c r="L233" s="431">
        <v>1823444.82</v>
      </c>
      <c r="M233" s="47" t="s">
        <v>944</v>
      </c>
    </row>
    <row r="234" spans="1:13" ht="15" customHeight="1" x14ac:dyDescent="0.25">
      <c r="A234" s="317" t="s">
        <v>1312</v>
      </c>
      <c r="B234" s="47" t="s">
        <v>2009</v>
      </c>
      <c r="C234" s="430" t="s">
        <v>364</v>
      </c>
      <c r="D234" s="47" t="s">
        <v>551</v>
      </c>
      <c r="E234" s="431">
        <v>325466023</v>
      </c>
      <c r="F234" s="47" t="s">
        <v>945</v>
      </c>
      <c r="H234" s="317" t="s">
        <v>946</v>
      </c>
      <c r="I234" s="47" t="s">
        <v>1563</v>
      </c>
      <c r="J234" s="430" t="s">
        <v>364</v>
      </c>
      <c r="K234" s="47" t="s">
        <v>551</v>
      </c>
      <c r="L234" s="431">
        <v>3910819.2100000004</v>
      </c>
      <c r="M234" s="47" t="s">
        <v>944</v>
      </c>
    </row>
    <row r="235" spans="1:13" ht="15" customHeight="1" x14ac:dyDescent="0.25">
      <c r="A235" s="317" t="s">
        <v>1312</v>
      </c>
      <c r="B235" s="47" t="s">
        <v>2011</v>
      </c>
      <c r="C235" s="430" t="s">
        <v>364</v>
      </c>
      <c r="D235" s="47" t="s">
        <v>551</v>
      </c>
      <c r="E235" s="431">
        <v>328175052</v>
      </c>
      <c r="F235" s="47" t="s">
        <v>945</v>
      </c>
      <c r="H235" s="317" t="s">
        <v>946</v>
      </c>
      <c r="I235" s="47" t="s">
        <v>1564</v>
      </c>
      <c r="J235" s="430" t="s">
        <v>364</v>
      </c>
      <c r="K235" s="47" t="s">
        <v>551</v>
      </c>
      <c r="L235" s="431">
        <v>2523812.3699999996</v>
      </c>
      <c r="M235" s="47" t="s">
        <v>944</v>
      </c>
    </row>
    <row r="236" spans="1:13" ht="15" customHeight="1" x14ac:dyDescent="0.25">
      <c r="A236" s="317" t="s">
        <v>1312</v>
      </c>
      <c r="B236" s="47" t="s">
        <v>2014</v>
      </c>
      <c r="C236" s="430" t="s">
        <v>364</v>
      </c>
      <c r="D236" s="47" t="s">
        <v>551</v>
      </c>
      <c r="E236" s="431">
        <v>330907502</v>
      </c>
      <c r="F236" s="47" t="s">
        <v>945</v>
      </c>
      <c r="H236" s="317" t="s">
        <v>946</v>
      </c>
      <c r="I236" s="47" t="s">
        <v>1542</v>
      </c>
      <c r="J236" s="430" t="s">
        <v>364</v>
      </c>
      <c r="K236" s="47" t="s">
        <v>551</v>
      </c>
      <c r="L236" s="431">
        <v>1807906.24</v>
      </c>
      <c r="M236" s="47" t="s">
        <v>944</v>
      </c>
    </row>
    <row r="237" spans="1:13" ht="15" customHeight="1" x14ac:dyDescent="0.25">
      <c r="A237" s="317" t="s">
        <v>1312</v>
      </c>
      <c r="B237" s="47" t="s">
        <v>1256</v>
      </c>
      <c r="C237" s="430" t="s">
        <v>364</v>
      </c>
      <c r="D237" s="47" t="s">
        <v>551</v>
      </c>
      <c r="E237" s="431">
        <v>333663373</v>
      </c>
      <c r="F237" s="47" t="s">
        <v>945</v>
      </c>
      <c r="H237" s="317" t="s">
        <v>946</v>
      </c>
      <c r="I237" s="47" t="s">
        <v>1565</v>
      </c>
      <c r="J237" s="430" t="s">
        <v>364</v>
      </c>
      <c r="K237" s="47" t="s">
        <v>551</v>
      </c>
      <c r="L237" s="431">
        <v>3877403.7199999997</v>
      </c>
      <c r="M237" s="47" t="s">
        <v>944</v>
      </c>
    </row>
    <row r="238" spans="1:13" ht="15" customHeight="1" x14ac:dyDescent="0.25">
      <c r="A238" s="317" t="s">
        <v>1312</v>
      </c>
      <c r="B238" s="47" t="s">
        <v>1258</v>
      </c>
      <c r="C238" s="430" t="s">
        <v>364</v>
      </c>
      <c r="D238" s="47" t="s">
        <v>551</v>
      </c>
      <c r="E238" s="431">
        <v>336450472</v>
      </c>
      <c r="F238" s="47" t="s">
        <v>945</v>
      </c>
      <c r="H238" s="317" t="s">
        <v>946</v>
      </c>
      <c r="I238" s="47" t="s">
        <v>1430</v>
      </c>
      <c r="J238" s="430" t="s">
        <v>364</v>
      </c>
      <c r="K238" s="47" t="s">
        <v>551</v>
      </c>
      <c r="L238" s="431">
        <v>2502239.39</v>
      </c>
      <c r="M238" s="47" t="s">
        <v>944</v>
      </c>
    </row>
    <row r="239" spans="1:13" ht="15" customHeight="1" x14ac:dyDescent="0.25">
      <c r="A239" s="317" t="s">
        <v>1312</v>
      </c>
      <c r="B239" s="47" t="s">
        <v>2058</v>
      </c>
      <c r="C239" s="430" t="s">
        <v>364</v>
      </c>
      <c r="D239" s="47" t="s">
        <v>551</v>
      </c>
      <c r="E239" s="431">
        <v>339237571</v>
      </c>
      <c r="F239" s="47" t="s">
        <v>945</v>
      </c>
      <c r="H239" s="317" t="s">
        <v>946</v>
      </c>
      <c r="I239" s="47" t="s">
        <v>1544</v>
      </c>
      <c r="J239" s="430" t="s">
        <v>364</v>
      </c>
      <c r="K239" s="47" t="s">
        <v>551</v>
      </c>
      <c r="L239" s="431">
        <v>1792443.0899999999</v>
      </c>
      <c r="M239" s="47" t="s">
        <v>944</v>
      </c>
    </row>
    <row r="240" spans="1:13" ht="15" customHeight="1" x14ac:dyDescent="0.25">
      <c r="A240" s="317" t="s">
        <v>1312</v>
      </c>
      <c r="B240" s="47" t="s">
        <v>2016</v>
      </c>
      <c r="C240" s="430" t="s">
        <v>364</v>
      </c>
      <c r="D240" s="47" t="s">
        <v>551</v>
      </c>
      <c r="E240" s="431">
        <v>341821688</v>
      </c>
      <c r="F240" s="47" t="s">
        <v>945</v>
      </c>
      <c r="H240" s="317" t="s">
        <v>946</v>
      </c>
      <c r="I240" s="47" t="s">
        <v>1566</v>
      </c>
      <c r="J240" s="430" t="s">
        <v>364</v>
      </c>
      <c r="K240" s="47" t="s">
        <v>551</v>
      </c>
      <c r="L240" s="431">
        <v>3844063.66</v>
      </c>
      <c r="M240" s="47" t="s">
        <v>944</v>
      </c>
    </row>
    <row r="241" spans="1:13" ht="15" customHeight="1" x14ac:dyDescent="0.25">
      <c r="A241" s="317" t="s">
        <v>1312</v>
      </c>
      <c r="B241" s="47" t="s">
        <v>1559</v>
      </c>
      <c r="C241" s="430" t="s">
        <v>364</v>
      </c>
      <c r="D241" s="47" t="s">
        <v>551</v>
      </c>
      <c r="E241" s="431">
        <v>15606193</v>
      </c>
      <c r="F241" s="47" t="s">
        <v>945</v>
      </c>
      <c r="H241" s="317" t="s">
        <v>946</v>
      </c>
      <c r="I241" s="47" t="s">
        <v>1567</v>
      </c>
      <c r="J241" s="430" t="s">
        <v>364</v>
      </c>
      <c r="K241" s="47" t="s">
        <v>551</v>
      </c>
      <c r="L241" s="431">
        <v>66353583.529999994</v>
      </c>
      <c r="M241" s="47" t="s">
        <v>944</v>
      </c>
    </row>
    <row r="242" spans="1:13" ht="15" customHeight="1" x14ac:dyDescent="0.25">
      <c r="A242" s="317" t="s">
        <v>1312</v>
      </c>
      <c r="B242" s="47" t="s">
        <v>2036</v>
      </c>
      <c r="C242" s="430" t="s">
        <v>364</v>
      </c>
      <c r="D242" s="47" t="s">
        <v>551</v>
      </c>
      <c r="E242" s="431">
        <v>15481281</v>
      </c>
      <c r="F242" s="47" t="s">
        <v>945</v>
      </c>
      <c r="H242" s="317" t="s">
        <v>946</v>
      </c>
      <c r="I242" s="47" t="s">
        <v>1568</v>
      </c>
      <c r="J242" s="430" t="s">
        <v>364</v>
      </c>
      <c r="K242" s="47" t="s">
        <v>551</v>
      </c>
      <c r="L242" s="431">
        <v>59104458.810000002</v>
      </c>
      <c r="M242" s="47" t="s">
        <v>944</v>
      </c>
    </row>
    <row r="243" spans="1:13" ht="15" customHeight="1" x14ac:dyDescent="0.25">
      <c r="A243" s="317" t="s">
        <v>1312</v>
      </c>
      <c r="B243" s="47" t="s">
        <v>2007</v>
      </c>
      <c r="C243" s="430" t="s">
        <v>364</v>
      </c>
      <c r="D243" s="47" t="s">
        <v>551</v>
      </c>
      <c r="E243" s="431">
        <v>15371983</v>
      </c>
      <c r="F243" s="47" t="s">
        <v>945</v>
      </c>
      <c r="H243" s="317" t="s">
        <v>946</v>
      </c>
      <c r="I243" s="47" t="s">
        <v>1213</v>
      </c>
      <c r="J243" s="430" t="s">
        <v>364</v>
      </c>
      <c r="K243" s="47" t="s">
        <v>551</v>
      </c>
      <c r="L243" s="431">
        <v>2481269.85</v>
      </c>
      <c r="M243" s="47" t="s">
        <v>944</v>
      </c>
    </row>
    <row r="244" spans="1:13" ht="15" customHeight="1" x14ac:dyDescent="0.25">
      <c r="A244" s="317" t="s">
        <v>1312</v>
      </c>
      <c r="B244" s="47" t="s">
        <v>2014</v>
      </c>
      <c r="C244" s="430" t="s">
        <v>364</v>
      </c>
      <c r="D244" s="47" t="s">
        <v>551</v>
      </c>
      <c r="E244" s="431">
        <v>15254878</v>
      </c>
      <c r="F244" s="47" t="s">
        <v>945</v>
      </c>
      <c r="H244" s="317" t="s">
        <v>946</v>
      </c>
      <c r="I244" s="47" t="s">
        <v>1120</v>
      </c>
      <c r="J244" s="430" t="s">
        <v>364</v>
      </c>
      <c r="K244" s="47" t="s">
        <v>551</v>
      </c>
      <c r="L244" s="431">
        <v>1777432.5199999998</v>
      </c>
      <c r="M244" s="47" t="s">
        <v>944</v>
      </c>
    </row>
    <row r="245" spans="1:13" ht="15" customHeight="1" x14ac:dyDescent="0.25">
      <c r="A245" s="317" t="s">
        <v>1312</v>
      </c>
      <c r="B245" s="47" t="s">
        <v>1270</v>
      </c>
      <c r="C245" s="430" t="s">
        <v>364</v>
      </c>
      <c r="D245" s="47" t="s">
        <v>551</v>
      </c>
      <c r="E245" s="431">
        <v>166601380</v>
      </c>
      <c r="F245" s="47" t="s">
        <v>945</v>
      </c>
      <c r="H245" s="317" t="s">
        <v>946</v>
      </c>
      <c r="I245" s="47" t="s">
        <v>1251</v>
      </c>
      <c r="J245" s="430" t="s">
        <v>364</v>
      </c>
      <c r="K245" s="47" t="s">
        <v>551</v>
      </c>
      <c r="L245" s="431">
        <v>3811704.19</v>
      </c>
      <c r="M245" s="47" t="s">
        <v>944</v>
      </c>
    </row>
    <row r="246" spans="1:13" ht="15" customHeight="1" x14ac:dyDescent="0.25">
      <c r="A246" s="317" t="s">
        <v>1312</v>
      </c>
      <c r="B246" s="47" t="s">
        <v>1272</v>
      </c>
      <c r="C246" s="430" t="s">
        <v>364</v>
      </c>
      <c r="D246" s="47" t="s">
        <v>551</v>
      </c>
      <c r="E246" s="431">
        <v>15028475</v>
      </c>
      <c r="F246" s="47" t="s">
        <v>945</v>
      </c>
      <c r="H246" s="317" t="s">
        <v>946</v>
      </c>
      <c r="I246" s="47" t="s">
        <v>1252</v>
      </c>
      <c r="J246" s="430" t="s">
        <v>364</v>
      </c>
      <c r="K246" s="47" t="s">
        <v>551</v>
      </c>
      <c r="L246" s="431">
        <v>2459696.8699999996</v>
      </c>
      <c r="M246" s="47" t="s">
        <v>944</v>
      </c>
    </row>
    <row r="247" spans="1:13" ht="15" customHeight="1" x14ac:dyDescent="0.25">
      <c r="A247" s="317" t="s">
        <v>1312</v>
      </c>
      <c r="B247" s="47" t="s">
        <v>1250</v>
      </c>
      <c r="C247" s="430" t="s">
        <v>364</v>
      </c>
      <c r="D247" s="47" t="s">
        <v>551</v>
      </c>
      <c r="E247" s="431">
        <v>14919177</v>
      </c>
      <c r="F247" s="47" t="s">
        <v>945</v>
      </c>
      <c r="H247" s="317" t="s">
        <v>946</v>
      </c>
      <c r="I247" s="47" t="s">
        <v>1122</v>
      </c>
      <c r="J247" s="430" t="s">
        <v>364</v>
      </c>
      <c r="K247" s="47" t="s">
        <v>551</v>
      </c>
      <c r="L247" s="431">
        <v>1761893.9400000002</v>
      </c>
      <c r="M247" s="47" t="s">
        <v>944</v>
      </c>
    </row>
    <row r="248" spans="1:13" ht="15" customHeight="1" x14ac:dyDescent="0.25">
      <c r="A248" s="317" t="s">
        <v>1312</v>
      </c>
      <c r="B248" s="47" t="s">
        <v>2039</v>
      </c>
      <c r="C248" s="430" t="s">
        <v>364</v>
      </c>
      <c r="D248" s="47" t="s">
        <v>551</v>
      </c>
      <c r="E248" s="431">
        <v>14794265</v>
      </c>
      <c r="F248" s="47" t="s">
        <v>945</v>
      </c>
      <c r="H248" s="317" t="s">
        <v>946</v>
      </c>
      <c r="I248" s="47" t="s">
        <v>948</v>
      </c>
      <c r="J248" s="430" t="s">
        <v>364</v>
      </c>
      <c r="K248" s="47" t="s">
        <v>551</v>
      </c>
      <c r="L248" s="431">
        <v>3778364.1300000004</v>
      </c>
      <c r="M248" s="47" t="s">
        <v>944</v>
      </c>
    </row>
    <row r="249" spans="1:13" ht="15" customHeight="1" x14ac:dyDescent="0.25">
      <c r="A249" s="317" t="s">
        <v>1312</v>
      </c>
      <c r="B249" s="47" t="s">
        <v>2042</v>
      </c>
      <c r="C249" s="430" t="s">
        <v>364</v>
      </c>
      <c r="D249" s="47" t="s">
        <v>551</v>
      </c>
      <c r="E249" s="431">
        <v>144640289</v>
      </c>
      <c r="F249" s="47" t="s">
        <v>945</v>
      </c>
      <c r="H249" s="317" t="s">
        <v>946</v>
      </c>
      <c r="I249" s="47" t="s">
        <v>1253</v>
      </c>
      <c r="J249" s="430" t="s">
        <v>364</v>
      </c>
      <c r="K249" s="47" t="s">
        <v>551</v>
      </c>
      <c r="L249" s="431">
        <v>2438727.33</v>
      </c>
      <c r="M249" s="47" t="s">
        <v>944</v>
      </c>
    </row>
    <row r="250" spans="1:13" ht="15" customHeight="1" x14ac:dyDescent="0.25">
      <c r="A250" s="317" t="s">
        <v>1312</v>
      </c>
      <c r="B250" s="47" t="s">
        <v>2129</v>
      </c>
      <c r="C250" s="430" t="s">
        <v>364</v>
      </c>
      <c r="D250" s="47" t="s">
        <v>551</v>
      </c>
      <c r="E250" s="431">
        <v>21601969</v>
      </c>
      <c r="F250" s="47" t="s">
        <v>945</v>
      </c>
      <c r="H250" s="317" t="s">
        <v>946</v>
      </c>
      <c r="I250" s="47" t="s">
        <v>1124</v>
      </c>
      <c r="J250" s="430" t="s">
        <v>364</v>
      </c>
      <c r="K250" s="47" t="s">
        <v>551</v>
      </c>
      <c r="L250" s="431">
        <v>1746883.37</v>
      </c>
      <c r="M250" s="47" t="s">
        <v>944</v>
      </c>
    </row>
    <row r="251" spans="1:13" ht="15" customHeight="1" x14ac:dyDescent="0.25">
      <c r="A251" s="317" t="s">
        <v>1312</v>
      </c>
      <c r="B251" s="47" t="s">
        <v>2041</v>
      </c>
      <c r="C251" s="430" t="s">
        <v>364</v>
      </c>
      <c r="D251" s="47" t="s">
        <v>551</v>
      </c>
      <c r="E251" s="431">
        <v>21453636</v>
      </c>
      <c r="F251" s="47" t="s">
        <v>945</v>
      </c>
      <c r="H251" s="317" t="s">
        <v>946</v>
      </c>
      <c r="I251" s="47" t="s">
        <v>1254</v>
      </c>
      <c r="J251" s="430" t="s">
        <v>364</v>
      </c>
      <c r="K251" s="47" t="s">
        <v>551</v>
      </c>
      <c r="L251" s="431">
        <v>3746004.66</v>
      </c>
      <c r="M251" s="47" t="s">
        <v>944</v>
      </c>
    </row>
    <row r="252" spans="1:13" ht="15" customHeight="1" x14ac:dyDescent="0.25">
      <c r="A252" s="317" t="s">
        <v>1312</v>
      </c>
      <c r="B252" s="47" t="s">
        <v>2042</v>
      </c>
      <c r="C252" s="430" t="s">
        <v>364</v>
      </c>
      <c r="D252" s="47" t="s">
        <v>551</v>
      </c>
      <c r="E252" s="431">
        <v>21305303</v>
      </c>
      <c r="F252" s="47" t="s">
        <v>945</v>
      </c>
      <c r="H252" s="317" t="s">
        <v>946</v>
      </c>
      <c r="I252" s="47" t="s">
        <v>1444</v>
      </c>
      <c r="J252" s="430" t="s">
        <v>364</v>
      </c>
      <c r="K252" s="47" t="s">
        <v>551</v>
      </c>
      <c r="L252" s="431">
        <v>2417154.35</v>
      </c>
      <c r="M252" s="47" t="s">
        <v>944</v>
      </c>
    </row>
    <row r="253" spans="1:13" ht="15" customHeight="1" x14ac:dyDescent="0.25">
      <c r="A253" s="317" t="s">
        <v>1312</v>
      </c>
      <c r="B253" s="47" t="s">
        <v>1904</v>
      </c>
      <c r="C253" s="430" t="s">
        <v>364</v>
      </c>
      <c r="D253" s="47" t="s">
        <v>551</v>
      </c>
      <c r="E253" s="431">
        <v>21164777</v>
      </c>
      <c r="F253" s="47" t="s">
        <v>945</v>
      </c>
      <c r="H253" s="317" t="s">
        <v>946</v>
      </c>
      <c r="I253" s="47" t="s">
        <v>1546</v>
      </c>
      <c r="J253" s="430" t="s">
        <v>364</v>
      </c>
      <c r="K253" s="47" t="s">
        <v>551</v>
      </c>
      <c r="L253" s="431">
        <v>1731344.79</v>
      </c>
      <c r="M253" s="47" t="s">
        <v>944</v>
      </c>
    </row>
    <row r="254" spans="1:13" ht="15" customHeight="1" x14ac:dyDescent="0.25">
      <c r="A254" s="317" t="s">
        <v>1312</v>
      </c>
      <c r="B254" s="47" t="s">
        <v>2043</v>
      </c>
      <c r="C254" s="430" t="s">
        <v>364</v>
      </c>
      <c r="D254" s="47" t="s">
        <v>551</v>
      </c>
      <c r="E254" s="431">
        <v>21016444</v>
      </c>
      <c r="F254" s="47" t="s">
        <v>945</v>
      </c>
      <c r="H254" s="317" t="s">
        <v>946</v>
      </c>
      <c r="I254" s="47" t="s">
        <v>1569</v>
      </c>
      <c r="J254" s="430" t="s">
        <v>364</v>
      </c>
      <c r="K254" s="47" t="s">
        <v>551</v>
      </c>
      <c r="L254" s="431">
        <v>3712664.6</v>
      </c>
      <c r="M254" s="47" t="s">
        <v>944</v>
      </c>
    </row>
    <row r="255" spans="1:13" ht="15" customHeight="1" x14ac:dyDescent="0.25">
      <c r="A255" s="317" t="s">
        <v>1488</v>
      </c>
      <c r="B255" s="47" t="s">
        <v>1498</v>
      </c>
      <c r="C255" s="430" t="s">
        <v>364</v>
      </c>
      <c r="D255" s="47" t="s">
        <v>551</v>
      </c>
      <c r="E255" s="431">
        <v>195401715.28</v>
      </c>
      <c r="F255" s="47" t="s">
        <v>944</v>
      </c>
      <c r="H255" s="317" t="s">
        <v>946</v>
      </c>
      <c r="I255" s="47" t="s">
        <v>1570</v>
      </c>
      <c r="J255" s="430" t="s">
        <v>364</v>
      </c>
      <c r="K255" s="47" t="s">
        <v>551</v>
      </c>
      <c r="L255" s="431">
        <v>2395505.94</v>
      </c>
      <c r="M255" s="47" t="s">
        <v>944</v>
      </c>
    </row>
    <row r="256" spans="1:13" ht="15" customHeight="1" x14ac:dyDescent="0.25">
      <c r="A256" s="317" t="s">
        <v>1488</v>
      </c>
      <c r="B256" s="47" t="s">
        <v>1270</v>
      </c>
      <c r="C256" s="430" t="s">
        <v>364</v>
      </c>
      <c r="D256" s="47" t="s">
        <v>551</v>
      </c>
      <c r="E256" s="431">
        <v>205222530.93000001</v>
      </c>
      <c r="F256" s="47" t="s">
        <v>944</v>
      </c>
      <c r="H256" s="317" t="s">
        <v>946</v>
      </c>
      <c r="I256" s="47" t="s">
        <v>1548</v>
      </c>
      <c r="J256" s="430" t="s">
        <v>364</v>
      </c>
      <c r="K256" s="47" t="s">
        <v>551</v>
      </c>
      <c r="L256" s="431">
        <v>1715881.64</v>
      </c>
      <c r="M256" s="47" t="s">
        <v>944</v>
      </c>
    </row>
    <row r="257" spans="1:13" ht="15" customHeight="1" x14ac:dyDescent="0.25">
      <c r="A257" s="317" t="s">
        <v>1488</v>
      </c>
      <c r="B257" s="47" t="s">
        <v>1272</v>
      </c>
      <c r="C257" s="430" t="s">
        <v>364</v>
      </c>
      <c r="D257" s="47" t="s">
        <v>551</v>
      </c>
      <c r="E257" s="431">
        <v>101626607.59</v>
      </c>
      <c r="F257" s="47" t="s">
        <v>944</v>
      </c>
      <c r="H257" s="317" t="s">
        <v>946</v>
      </c>
      <c r="I257" s="47" t="s">
        <v>1558</v>
      </c>
      <c r="J257" s="430" t="s">
        <v>364</v>
      </c>
      <c r="K257" s="47" t="s">
        <v>551</v>
      </c>
      <c r="L257" s="431">
        <v>3679249.11</v>
      </c>
      <c r="M257" s="47" t="s">
        <v>944</v>
      </c>
    </row>
    <row r="258" spans="1:13" ht="15" customHeight="1" x14ac:dyDescent="0.25">
      <c r="A258" s="317" t="s">
        <v>1488</v>
      </c>
      <c r="B258" s="47" t="s">
        <v>1904</v>
      </c>
      <c r="C258" s="430" t="s">
        <v>364</v>
      </c>
      <c r="D258" s="47" t="s">
        <v>551</v>
      </c>
      <c r="E258" s="431">
        <v>174322815.28</v>
      </c>
      <c r="F258" s="47" t="s">
        <v>944</v>
      </c>
      <c r="H258" s="317" t="s">
        <v>946</v>
      </c>
      <c r="I258" s="47" t="s">
        <v>1571</v>
      </c>
      <c r="J258" s="430" t="s">
        <v>364</v>
      </c>
      <c r="K258" s="47" t="s">
        <v>551</v>
      </c>
      <c r="L258" s="431">
        <v>2375969.5700000003</v>
      </c>
      <c r="M258" s="47" t="s">
        <v>944</v>
      </c>
    </row>
    <row r="259" spans="1:13" ht="15" customHeight="1" x14ac:dyDescent="0.25">
      <c r="A259" s="317" t="s">
        <v>1488</v>
      </c>
      <c r="B259" s="47" t="s">
        <v>1521</v>
      </c>
      <c r="C259" s="430" t="s">
        <v>364</v>
      </c>
      <c r="D259" s="47" t="s">
        <v>551</v>
      </c>
      <c r="E259" s="431">
        <v>8342716.3399999989</v>
      </c>
      <c r="F259" s="47" t="s">
        <v>944</v>
      </c>
      <c r="H259" s="317" t="s">
        <v>946</v>
      </c>
      <c r="I259" s="47" t="s">
        <v>1550</v>
      </c>
      <c r="J259" s="430" t="s">
        <v>364</v>
      </c>
      <c r="K259" s="47" t="s">
        <v>551</v>
      </c>
      <c r="L259" s="431">
        <v>1701851.6600000001</v>
      </c>
      <c r="M259" s="47" t="s">
        <v>944</v>
      </c>
    </row>
    <row r="260" spans="1:13" ht="15" customHeight="1" x14ac:dyDescent="0.25">
      <c r="A260" s="317" t="s">
        <v>1488</v>
      </c>
      <c r="B260" s="47" t="s">
        <v>1437</v>
      </c>
      <c r="C260" s="430" t="s">
        <v>364</v>
      </c>
      <c r="D260" s="47" t="s">
        <v>551</v>
      </c>
      <c r="E260" s="431">
        <v>34726707.049999997</v>
      </c>
      <c r="F260" s="47" t="s">
        <v>944</v>
      </c>
      <c r="H260" s="317" t="s">
        <v>946</v>
      </c>
      <c r="I260" s="47" t="s">
        <v>1572</v>
      </c>
      <c r="J260" s="430" t="s">
        <v>364</v>
      </c>
      <c r="K260" s="47" t="s">
        <v>551</v>
      </c>
      <c r="L260" s="431">
        <v>3649077.11</v>
      </c>
      <c r="M260" s="47" t="s">
        <v>944</v>
      </c>
    </row>
    <row r="261" spans="1:13" ht="15" customHeight="1" x14ac:dyDescent="0.25">
      <c r="A261" s="317" t="s">
        <v>1488</v>
      </c>
      <c r="B261" s="47" t="s">
        <v>1522</v>
      </c>
      <c r="C261" s="430" t="s">
        <v>364</v>
      </c>
      <c r="D261" s="47" t="s">
        <v>551</v>
      </c>
      <c r="E261" s="431">
        <v>8267066.5100000007</v>
      </c>
      <c r="F261" s="47" t="s">
        <v>944</v>
      </c>
      <c r="H261" s="317" t="s">
        <v>946</v>
      </c>
      <c r="I261" s="47" t="s">
        <v>1573</v>
      </c>
      <c r="J261" s="430" t="s">
        <v>364</v>
      </c>
      <c r="K261" s="47" t="s">
        <v>551</v>
      </c>
      <c r="L261" s="431">
        <v>62968586.850000009</v>
      </c>
      <c r="M261" s="47" t="s">
        <v>944</v>
      </c>
    </row>
    <row r="262" spans="1:13" ht="15" customHeight="1" x14ac:dyDescent="0.25">
      <c r="A262" s="317" t="s">
        <v>1488</v>
      </c>
      <c r="B262" s="47" t="s">
        <v>1523</v>
      </c>
      <c r="C262" s="430" t="s">
        <v>364</v>
      </c>
      <c r="D262" s="47" t="s">
        <v>551</v>
      </c>
      <c r="E262" s="431">
        <v>34411772.670000002</v>
      </c>
      <c r="F262" s="47" t="s">
        <v>944</v>
      </c>
      <c r="H262" s="317" t="s">
        <v>946</v>
      </c>
      <c r="I262" s="47" t="s">
        <v>1574</v>
      </c>
      <c r="J262" s="430" t="s">
        <v>364</v>
      </c>
      <c r="K262" s="47" t="s">
        <v>551</v>
      </c>
      <c r="L262" s="431">
        <v>56084995.909999996</v>
      </c>
      <c r="M262" s="47" t="s">
        <v>944</v>
      </c>
    </row>
    <row r="263" spans="1:13" ht="15" customHeight="1" x14ac:dyDescent="0.25">
      <c r="A263" s="317" t="s">
        <v>1488</v>
      </c>
      <c r="B263" s="47" t="s">
        <v>1906</v>
      </c>
      <c r="C263" s="430" t="s">
        <v>364</v>
      </c>
      <c r="D263" s="47" t="s">
        <v>551</v>
      </c>
      <c r="E263" s="431">
        <v>8193914.9199999999</v>
      </c>
      <c r="F263" s="47" t="s">
        <v>944</v>
      </c>
      <c r="H263" s="317" t="s">
        <v>946</v>
      </c>
      <c r="I263" s="47" t="s">
        <v>1447</v>
      </c>
      <c r="J263" s="430" t="s">
        <v>364</v>
      </c>
      <c r="K263" s="47" t="s">
        <v>551</v>
      </c>
      <c r="L263" s="431">
        <v>2354321.16</v>
      </c>
      <c r="M263" s="47" t="s">
        <v>944</v>
      </c>
    </row>
    <row r="264" spans="1:13" ht="15" customHeight="1" x14ac:dyDescent="0.25">
      <c r="A264" s="317" t="s">
        <v>1488</v>
      </c>
      <c r="B264" s="47" t="s">
        <v>1907</v>
      </c>
      <c r="C264" s="430" t="s">
        <v>364</v>
      </c>
      <c r="D264" s="47" t="s">
        <v>551</v>
      </c>
      <c r="E264" s="431">
        <v>34107065.460000001</v>
      </c>
      <c r="F264" s="47" t="s">
        <v>944</v>
      </c>
      <c r="H264" s="317" t="s">
        <v>946</v>
      </c>
      <c r="I264" s="47" t="s">
        <v>1552</v>
      </c>
      <c r="J264" s="430" t="s">
        <v>364</v>
      </c>
      <c r="K264" s="47" t="s">
        <v>551</v>
      </c>
      <c r="L264" s="431">
        <v>1686313.08</v>
      </c>
      <c r="M264" s="47" t="s">
        <v>944</v>
      </c>
    </row>
    <row r="265" spans="1:13" ht="15" customHeight="1" x14ac:dyDescent="0.25">
      <c r="A265" s="317" t="s">
        <v>1488</v>
      </c>
      <c r="B265" s="47" t="s">
        <v>1629</v>
      </c>
      <c r="C265" s="430" t="s">
        <v>364</v>
      </c>
      <c r="D265" s="47" t="s">
        <v>551</v>
      </c>
      <c r="E265" s="431">
        <v>8118343.1600000011</v>
      </c>
      <c r="F265" s="47" t="s">
        <v>944</v>
      </c>
      <c r="H265" s="317" t="s">
        <v>946</v>
      </c>
      <c r="I265" s="47" t="s">
        <v>1575</v>
      </c>
      <c r="J265" s="430" t="s">
        <v>364</v>
      </c>
      <c r="K265" s="47" t="s">
        <v>551</v>
      </c>
      <c r="L265" s="431">
        <v>3615737.0500000003</v>
      </c>
      <c r="M265" s="47" t="s">
        <v>944</v>
      </c>
    </row>
    <row r="266" spans="1:13" ht="15" customHeight="1" x14ac:dyDescent="0.25">
      <c r="A266" s="317" t="s">
        <v>1488</v>
      </c>
      <c r="B266" s="47" t="s">
        <v>1706</v>
      </c>
      <c r="C266" s="430" t="s">
        <v>364</v>
      </c>
      <c r="D266" s="47" t="s">
        <v>551</v>
      </c>
      <c r="E266" s="431">
        <v>33792131.079999998</v>
      </c>
      <c r="F266" s="47" t="s">
        <v>944</v>
      </c>
      <c r="H266" s="317" t="s">
        <v>946</v>
      </c>
      <c r="I266" s="47" t="s">
        <v>1448</v>
      </c>
      <c r="J266" s="430" t="s">
        <v>364</v>
      </c>
      <c r="K266" s="47" t="s">
        <v>551</v>
      </c>
      <c r="L266" s="431">
        <v>2333427.0500000003</v>
      </c>
      <c r="M266" s="47" t="s">
        <v>944</v>
      </c>
    </row>
    <row r="267" spans="1:13" ht="15" customHeight="1" x14ac:dyDescent="0.25">
      <c r="A267" s="317" t="s">
        <v>1488</v>
      </c>
      <c r="B267" s="47" t="s">
        <v>1908</v>
      </c>
      <c r="C267" s="430" t="s">
        <v>364</v>
      </c>
      <c r="D267" s="47" t="s">
        <v>551</v>
      </c>
      <c r="E267" s="431">
        <v>8042693.3300000001</v>
      </c>
      <c r="F267" s="47" t="s">
        <v>944</v>
      </c>
      <c r="H267" s="317" t="s">
        <v>946</v>
      </c>
      <c r="I267" s="47" t="s">
        <v>1554</v>
      </c>
      <c r="J267" s="430" t="s">
        <v>364</v>
      </c>
      <c r="K267" s="47" t="s">
        <v>551</v>
      </c>
      <c r="L267" s="431">
        <v>1671302.51</v>
      </c>
      <c r="M267" s="47" t="s">
        <v>944</v>
      </c>
    </row>
    <row r="268" spans="1:13" ht="15" customHeight="1" x14ac:dyDescent="0.25">
      <c r="A268" s="317" t="s">
        <v>1488</v>
      </c>
      <c r="B268" s="47" t="s">
        <v>1909</v>
      </c>
      <c r="C268" s="430" t="s">
        <v>364</v>
      </c>
      <c r="D268" s="47" t="s">
        <v>551</v>
      </c>
      <c r="E268" s="431">
        <v>33477196.700000003</v>
      </c>
      <c r="F268" s="47" t="s">
        <v>944</v>
      </c>
      <c r="H268" s="317" t="s">
        <v>946</v>
      </c>
      <c r="I268" s="47" t="s">
        <v>1576</v>
      </c>
      <c r="J268" s="430" t="s">
        <v>364</v>
      </c>
      <c r="K268" s="47" t="s">
        <v>551</v>
      </c>
      <c r="L268" s="431">
        <v>3583453.01</v>
      </c>
      <c r="M268" s="47" t="s">
        <v>944</v>
      </c>
    </row>
    <row r="269" spans="1:13" ht="15" customHeight="1" x14ac:dyDescent="0.25">
      <c r="A269" s="317" t="s">
        <v>1488</v>
      </c>
      <c r="B269" s="47" t="s">
        <v>1910</v>
      </c>
      <c r="C269" s="430" t="s">
        <v>364</v>
      </c>
      <c r="D269" s="47" t="s">
        <v>551</v>
      </c>
      <c r="E269" s="431">
        <v>7969541.7400000002</v>
      </c>
      <c r="F269" s="47" t="s">
        <v>944</v>
      </c>
      <c r="H269" s="317" t="s">
        <v>946</v>
      </c>
      <c r="I269" s="47" t="s">
        <v>1577</v>
      </c>
      <c r="J269" s="430" t="s">
        <v>364</v>
      </c>
      <c r="K269" s="47" t="s">
        <v>551</v>
      </c>
      <c r="L269" s="431">
        <v>2311778.64</v>
      </c>
      <c r="M269" s="47" t="s">
        <v>944</v>
      </c>
    </row>
    <row r="270" spans="1:13" ht="15" customHeight="1" x14ac:dyDescent="0.25">
      <c r="A270" s="317" t="s">
        <v>1488</v>
      </c>
      <c r="B270" s="47" t="s">
        <v>1911</v>
      </c>
      <c r="C270" s="430" t="s">
        <v>364</v>
      </c>
      <c r="D270" s="47" t="s">
        <v>551</v>
      </c>
      <c r="E270" s="431">
        <v>33172489.489999998</v>
      </c>
      <c r="F270" s="47" t="s">
        <v>944</v>
      </c>
      <c r="H270" s="317" t="s">
        <v>946</v>
      </c>
      <c r="I270" s="47" t="s">
        <v>1556</v>
      </c>
      <c r="J270" s="430" t="s">
        <v>364</v>
      </c>
      <c r="K270" s="47" t="s">
        <v>551</v>
      </c>
      <c r="L270" s="431">
        <v>1655839.36</v>
      </c>
      <c r="M270" s="47" t="s">
        <v>944</v>
      </c>
    </row>
    <row r="271" spans="1:13" ht="15" customHeight="1" x14ac:dyDescent="0.25">
      <c r="A271" s="317" t="s">
        <v>1488</v>
      </c>
      <c r="B271" s="47" t="s">
        <v>1709</v>
      </c>
      <c r="C271" s="430" t="s">
        <v>364</v>
      </c>
      <c r="D271" s="47" t="s">
        <v>551</v>
      </c>
      <c r="E271" s="431">
        <v>7893969.9799999995</v>
      </c>
      <c r="F271" s="47" t="s">
        <v>944</v>
      </c>
      <c r="H271" s="317" t="s">
        <v>946</v>
      </c>
      <c r="I271" s="47" t="s">
        <v>1578</v>
      </c>
      <c r="J271" s="430" t="s">
        <v>364</v>
      </c>
      <c r="K271" s="47" t="s">
        <v>551</v>
      </c>
      <c r="L271" s="431">
        <v>6707009.3099999996</v>
      </c>
      <c r="M271" s="47" t="s">
        <v>944</v>
      </c>
    </row>
    <row r="272" spans="1:13" ht="15" customHeight="1" x14ac:dyDescent="0.25">
      <c r="A272" s="317" t="s">
        <v>1488</v>
      </c>
      <c r="B272" s="47" t="s">
        <v>1912</v>
      </c>
      <c r="C272" s="430" t="s">
        <v>364</v>
      </c>
      <c r="D272" s="47" t="s">
        <v>551</v>
      </c>
      <c r="E272" s="431">
        <v>32857555.109999996</v>
      </c>
      <c r="F272" s="47" t="s">
        <v>944</v>
      </c>
      <c r="H272" s="317" t="s">
        <v>946</v>
      </c>
      <c r="I272" s="47" t="s">
        <v>1491</v>
      </c>
      <c r="J272" s="430" t="s">
        <v>364</v>
      </c>
      <c r="K272" s="47" t="s">
        <v>551</v>
      </c>
      <c r="L272" s="431">
        <v>10943912.409999998</v>
      </c>
      <c r="M272" s="47" t="s">
        <v>944</v>
      </c>
    </row>
    <row r="273" spans="1:13" ht="15" customHeight="1" x14ac:dyDescent="0.25">
      <c r="A273" s="317" t="s">
        <v>1488</v>
      </c>
      <c r="B273" s="47" t="s">
        <v>1710</v>
      </c>
      <c r="C273" s="430" t="s">
        <v>364</v>
      </c>
      <c r="D273" s="47" t="s">
        <v>551</v>
      </c>
      <c r="E273" s="431">
        <v>7820740.3200000003</v>
      </c>
      <c r="F273" s="47" t="s">
        <v>944</v>
      </c>
      <c r="H273" s="317" t="s">
        <v>946</v>
      </c>
      <c r="I273" s="47" t="s">
        <v>1536</v>
      </c>
      <c r="J273" s="430" t="s">
        <v>364</v>
      </c>
      <c r="K273" s="47" t="s">
        <v>551</v>
      </c>
      <c r="L273" s="431">
        <v>4529420.6400000006</v>
      </c>
      <c r="M273" s="47" t="s">
        <v>944</v>
      </c>
    </row>
    <row r="274" spans="1:13" ht="15" customHeight="1" x14ac:dyDescent="0.25">
      <c r="A274" s="317" t="s">
        <v>1488</v>
      </c>
      <c r="B274" s="47" t="s">
        <v>1913</v>
      </c>
      <c r="C274" s="430" t="s">
        <v>364</v>
      </c>
      <c r="D274" s="47" t="s">
        <v>551</v>
      </c>
      <c r="E274" s="431">
        <v>32552847.899999999</v>
      </c>
      <c r="F274" s="47" t="s">
        <v>944</v>
      </c>
      <c r="H274" s="317" t="s">
        <v>946</v>
      </c>
      <c r="I274" s="47" t="s">
        <v>1492</v>
      </c>
      <c r="J274" s="430" t="s">
        <v>364</v>
      </c>
      <c r="K274" s="47" t="s">
        <v>551</v>
      </c>
      <c r="L274" s="431">
        <v>10854678.719999999</v>
      </c>
      <c r="M274" s="47" t="s">
        <v>944</v>
      </c>
    </row>
    <row r="275" spans="1:13" ht="15" customHeight="1" x14ac:dyDescent="0.25">
      <c r="A275" s="317" t="s">
        <v>1488</v>
      </c>
      <c r="B275" s="47" t="s">
        <v>1914</v>
      </c>
      <c r="C275" s="430" t="s">
        <v>364</v>
      </c>
      <c r="D275" s="47" t="s">
        <v>551</v>
      </c>
      <c r="E275" s="431">
        <v>7745168.5600000005</v>
      </c>
      <c r="F275" s="47" t="s">
        <v>944</v>
      </c>
      <c r="H275" s="317" t="s">
        <v>946</v>
      </c>
      <c r="I275" s="47" t="s">
        <v>1538</v>
      </c>
      <c r="J275" s="430" t="s">
        <v>364</v>
      </c>
      <c r="K275" s="47" t="s">
        <v>551</v>
      </c>
      <c r="L275" s="431">
        <v>1711657.5599999998</v>
      </c>
      <c r="M275" s="47" t="s">
        <v>944</v>
      </c>
    </row>
    <row r="276" spans="1:13" ht="15" customHeight="1" x14ac:dyDescent="0.25">
      <c r="A276" s="317" t="s">
        <v>1488</v>
      </c>
      <c r="B276" s="47" t="s">
        <v>1915</v>
      </c>
      <c r="C276" s="430" t="s">
        <v>364</v>
      </c>
      <c r="D276" s="47" t="s">
        <v>551</v>
      </c>
      <c r="E276" s="431">
        <v>32237913.519999996</v>
      </c>
      <c r="F276" s="47" t="s">
        <v>944</v>
      </c>
      <c r="H276" s="317" t="s">
        <v>946</v>
      </c>
      <c r="I276" s="47" t="s">
        <v>1579</v>
      </c>
      <c r="J276" s="430" t="s">
        <v>364</v>
      </c>
      <c r="K276" s="47" t="s">
        <v>551</v>
      </c>
      <c r="L276" s="431">
        <v>2779897.22</v>
      </c>
      <c r="M276" s="47" t="s">
        <v>944</v>
      </c>
    </row>
    <row r="277" spans="1:13" ht="15" customHeight="1" x14ac:dyDescent="0.25">
      <c r="A277" s="317" t="s">
        <v>1488</v>
      </c>
      <c r="B277" s="47" t="s">
        <v>1916</v>
      </c>
      <c r="C277" s="430" t="s">
        <v>364</v>
      </c>
      <c r="D277" s="47" t="s">
        <v>551</v>
      </c>
      <c r="E277" s="431">
        <v>7669518.7299999995</v>
      </c>
      <c r="F277" s="47" t="s">
        <v>944</v>
      </c>
      <c r="H277" s="317" t="s">
        <v>946</v>
      </c>
      <c r="I277" s="47" t="s">
        <v>1493</v>
      </c>
      <c r="J277" s="430" t="s">
        <v>364</v>
      </c>
      <c r="K277" s="47" t="s">
        <v>551</v>
      </c>
      <c r="L277" s="431">
        <v>10762427.83</v>
      </c>
      <c r="M277" s="47" t="s">
        <v>944</v>
      </c>
    </row>
    <row r="278" spans="1:13" ht="15" customHeight="1" x14ac:dyDescent="0.25">
      <c r="A278" s="317" t="s">
        <v>1488</v>
      </c>
      <c r="B278" s="47" t="s">
        <v>1917</v>
      </c>
      <c r="C278" s="430" t="s">
        <v>364</v>
      </c>
      <c r="D278" s="47" t="s">
        <v>551</v>
      </c>
      <c r="E278" s="431">
        <v>31922979.140000001</v>
      </c>
      <c r="F278" s="47" t="s">
        <v>944</v>
      </c>
      <c r="H278" s="317" t="s">
        <v>946</v>
      </c>
      <c r="I278" s="47" t="s">
        <v>1423</v>
      </c>
      <c r="J278" s="430" t="s">
        <v>364</v>
      </c>
      <c r="K278" s="47" t="s">
        <v>551</v>
      </c>
      <c r="L278" s="431">
        <v>1697099.57</v>
      </c>
      <c r="M278" s="47" t="s">
        <v>944</v>
      </c>
    </row>
    <row r="279" spans="1:13" ht="15" customHeight="1" x14ac:dyDescent="0.25">
      <c r="A279" s="317" t="s">
        <v>1488</v>
      </c>
      <c r="B279" s="47" t="s">
        <v>1713</v>
      </c>
      <c r="C279" s="430" t="s">
        <v>364</v>
      </c>
      <c r="D279" s="47" t="s">
        <v>551</v>
      </c>
      <c r="E279" s="431">
        <v>7601285.5499999998</v>
      </c>
      <c r="F279" s="47" t="s">
        <v>944</v>
      </c>
      <c r="H279" s="317" t="s">
        <v>946</v>
      </c>
      <c r="I279" s="47" t="s">
        <v>1580</v>
      </c>
      <c r="J279" s="430" t="s">
        <v>364</v>
      </c>
      <c r="K279" s="47" t="s">
        <v>551</v>
      </c>
      <c r="L279" s="431">
        <v>2756212.1999999997</v>
      </c>
      <c r="M279" s="47" t="s">
        <v>944</v>
      </c>
    </row>
    <row r="280" spans="1:13" ht="15" customHeight="1" x14ac:dyDescent="0.25">
      <c r="A280" s="317" t="s">
        <v>1488</v>
      </c>
      <c r="B280" s="47" t="s">
        <v>1918</v>
      </c>
      <c r="C280" s="430" t="s">
        <v>364</v>
      </c>
      <c r="D280" s="47" t="s">
        <v>551</v>
      </c>
      <c r="E280" s="431">
        <v>31638570.130000003</v>
      </c>
      <c r="F280" s="47" t="s">
        <v>944</v>
      </c>
      <c r="H280" s="317" t="s">
        <v>946</v>
      </c>
      <c r="I280" s="47" t="s">
        <v>1494</v>
      </c>
      <c r="J280" s="430" t="s">
        <v>364</v>
      </c>
      <c r="K280" s="47" t="s">
        <v>551</v>
      </c>
      <c r="L280" s="431">
        <v>10670176.939999999</v>
      </c>
      <c r="M280" s="47" t="s">
        <v>944</v>
      </c>
    </row>
    <row r="281" spans="1:13" ht="15" customHeight="1" x14ac:dyDescent="0.25">
      <c r="A281" s="317" t="s">
        <v>1488</v>
      </c>
      <c r="B281" s="47" t="s">
        <v>1919</v>
      </c>
      <c r="C281" s="430" t="s">
        <v>364</v>
      </c>
      <c r="D281" s="47" t="s">
        <v>551</v>
      </c>
      <c r="E281" s="431">
        <v>7525635.7200000007</v>
      </c>
      <c r="F281" s="47" t="s">
        <v>944</v>
      </c>
      <c r="H281" s="317" t="s">
        <v>946</v>
      </c>
      <c r="I281" s="47" t="s">
        <v>1567</v>
      </c>
      <c r="J281" s="430" t="s">
        <v>364</v>
      </c>
      <c r="K281" s="47" t="s">
        <v>551</v>
      </c>
      <c r="L281" s="431">
        <v>4415823.0600000005</v>
      </c>
      <c r="M281" s="47" t="s">
        <v>944</v>
      </c>
    </row>
    <row r="282" spans="1:13" ht="15" customHeight="1" x14ac:dyDescent="0.25">
      <c r="A282" s="317" t="s">
        <v>1488</v>
      </c>
      <c r="B282" s="47" t="s">
        <v>1920</v>
      </c>
      <c r="C282" s="430" t="s">
        <v>364</v>
      </c>
      <c r="D282" s="47" t="s">
        <v>551</v>
      </c>
      <c r="E282" s="431">
        <v>31323635.75</v>
      </c>
      <c r="F282" s="47" t="s">
        <v>944</v>
      </c>
      <c r="H282" s="317" t="s">
        <v>946</v>
      </c>
      <c r="I282" s="47" t="s">
        <v>1114</v>
      </c>
      <c r="J282" s="430" t="s">
        <v>364</v>
      </c>
      <c r="K282" s="47" t="s">
        <v>551</v>
      </c>
      <c r="L282" s="431">
        <v>10580867.82</v>
      </c>
      <c r="M282" s="47" t="s">
        <v>944</v>
      </c>
    </row>
    <row r="283" spans="1:13" ht="15" customHeight="1" x14ac:dyDescent="0.25">
      <c r="A283" s="317" t="s">
        <v>1488</v>
      </c>
      <c r="B283" s="47" t="s">
        <v>1921</v>
      </c>
      <c r="C283" s="430" t="s">
        <v>364</v>
      </c>
      <c r="D283" s="47" t="s">
        <v>551</v>
      </c>
      <c r="E283" s="431">
        <v>7446628.8799999999</v>
      </c>
      <c r="F283" s="47" t="s">
        <v>944</v>
      </c>
      <c r="H283" s="317" t="s">
        <v>946</v>
      </c>
      <c r="I283" s="47" t="s">
        <v>1267</v>
      </c>
      <c r="J283" s="430" t="s">
        <v>364</v>
      </c>
      <c r="K283" s="47" t="s">
        <v>551</v>
      </c>
      <c r="L283" s="431">
        <v>1668360.74</v>
      </c>
      <c r="M283" s="47" t="s">
        <v>944</v>
      </c>
    </row>
    <row r="284" spans="1:13" ht="15" customHeight="1" x14ac:dyDescent="0.25">
      <c r="A284" s="317" t="s">
        <v>1488</v>
      </c>
      <c r="B284" s="47" t="s">
        <v>1922</v>
      </c>
      <c r="C284" s="430" t="s">
        <v>364</v>
      </c>
      <c r="D284" s="47" t="s">
        <v>551</v>
      </c>
      <c r="E284" s="431">
        <v>31018928.539999999</v>
      </c>
      <c r="F284" s="47" t="s">
        <v>944</v>
      </c>
      <c r="H284" s="317" t="s">
        <v>946</v>
      </c>
      <c r="I284" s="47" t="s">
        <v>1113</v>
      </c>
      <c r="J284" s="430" t="s">
        <v>364</v>
      </c>
      <c r="K284" s="47" t="s">
        <v>551</v>
      </c>
      <c r="L284" s="431">
        <v>2709521.03</v>
      </c>
      <c r="M284" s="47" t="s">
        <v>944</v>
      </c>
    </row>
    <row r="285" spans="1:13" ht="15" customHeight="1" x14ac:dyDescent="0.25">
      <c r="A285" s="317" t="s">
        <v>1488</v>
      </c>
      <c r="B285" s="47" t="s">
        <v>1923</v>
      </c>
      <c r="C285" s="430" t="s">
        <v>364</v>
      </c>
      <c r="D285" s="47" t="s">
        <v>551</v>
      </c>
      <c r="E285" s="431">
        <v>7371057.1200000001</v>
      </c>
      <c r="F285" s="47" t="s">
        <v>944</v>
      </c>
      <c r="H285" s="317" t="s">
        <v>946</v>
      </c>
      <c r="I285" s="47" t="s">
        <v>1115</v>
      </c>
      <c r="J285" s="430" t="s">
        <v>364</v>
      </c>
      <c r="K285" s="47" t="s">
        <v>551</v>
      </c>
      <c r="L285" s="431">
        <v>10488616.93</v>
      </c>
      <c r="M285" s="47" t="s">
        <v>944</v>
      </c>
    </row>
    <row r="286" spans="1:13" ht="15" customHeight="1" x14ac:dyDescent="0.25">
      <c r="A286" s="317" t="s">
        <v>1488</v>
      </c>
      <c r="B286" s="47" t="s">
        <v>1924</v>
      </c>
      <c r="C286" s="430" t="s">
        <v>364</v>
      </c>
      <c r="D286" s="47" t="s">
        <v>551</v>
      </c>
      <c r="E286" s="431">
        <v>30703994.16</v>
      </c>
      <c r="F286" s="47" t="s">
        <v>944</v>
      </c>
      <c r="H286" s="317" t="s">
        <v>946</v>
      </c>
      <c r="I286" s="47" t="s">
        <v>1268</v>
      </c>
      <c r="J286" s="430" t="s">
        <v>364</v>
      </c>
      <c r="K286" s="47" t="s">
        <v>551</v>
      </c>
      <c r="L286" s="431">
        <v>4340393.0600000005</v>
      </c>
      <c r="M286" s="47" t="s">
        <v>944</v>
      </c>
    </row>
    <row r="287" spans="1:13" ht="15" customHeight="1" x14ac:dyDescent="0.25">
      <c r="A287" s="317" t="s">
        <v>1488</v>
      </c>
      <c r="B287" s="47" t="s">
        <v>1535</v>
      </c>
      <c r="C287" s="430" t="s">
        <v>364</v>
      </c>
      <c r="D287" s="47" t="s">
        <v>551</v>
      </c>
      <c r="E287" s="431">
        <v>62456000</v>
      </c>
      <c r="F287" s="47" t="s">
        <v>1470</v>
      </c>
      <c r="H287" s="317" t="s">
        <v>946</v>
      </c>
      <c r="I287" s="47" t="s">
        <v>1116</v>
      </c>
      <c r="J287" s="430" t="s">
        <v>364</v>
      </c>
      <c r="K287" s="47" t="s">
        <v>551</v>
      </c>
      <c r="L287" s="431">
        <v>10399307.810000001</v>
      </c>
      <c r="M287" s="47" t="s">
        <v>944</v>
      </c>
    </row>
    <row r="288" spans="1:13" ht="15" customHeight="1" x14ac:dyDescent="0.25">
      <c r="A288" s="317" t="s">
        <v>1488</v>
      </c>
      <c r="B288" s="47" t="s">
        <v>1478</v>
      </c>
      <c r="C288" s="430" t="s">
        <v>364</v>
      </c>
      <c r="D288" s="47" t="s">
        <v>551</v>
      </c>
      <c r="E288" s="431">
        <v>62456000</v>
      </c>
      <c r="F288" s="47" t="s">
        <v>1470</v>
      </c>
      <c r="H288" s="317" t="s">
        <v>946</v>
      </c>
      <c r="I288" s="47" t="s">
        <v>1249</v>
      </c>
      <c r="J288" s="430" t="s">
        <v>364</v>
      </c>
      <c r="K288" s="47" t="s">
        <v>551</v>
      </c>
      <c r="L288" s="431">
        <v>1639697.3399999999</v>
      </c>
      <c r="M288" s="47" t="s">
        <v>944</v>
      </c>
    </row>
    <row r="289" spans="1:13" ht="15" customHeight="1" x14ac:dyDescent="0.25">
      <c r="A289" s="317" t="s">
        <v>1488</v>
      </c>
      <c r="B289" s="47" t="s">
        <v>1848</v>
      </c>
      <c r="C289" s="430" t="s">
        <v>364</v>
      </c>
      <c r="D289" s="47" t="s">
        <v>551</v>
      </c>
      <c r="E289" s="431">
        <v>62456000</v>
      </c>
      <c r="F289" s="47" t="s">
        <v>1470</v>
      </c>
      <c r="H289" s="317" t="s">
        <v>946</v>
      </c>
      <c r="I289" s="47" t="s">
        <v>1269</v>
      </c>
      <c r="J289" s="430" t="s">
        <v>364</v>
      </c>
      <c r="K289" s="47" t="s">
        <v>551</v>
      </c>
      <c r="L289" s="431">
        <v>2662905.2899999996</v>
      </c>
      <c r="M289" s="47" t="s">
        <v>944</v>
      </c>
    </row>
    <row r="290" spans="1:13" ht="15" customHeight="1" x14ac:dyDescent="0.25">
      <c r="A290" s="317" t="s">
        <v>1488</v>
      </c>
      <c r="B290" s="47" t="s">
        <v>1941</v>
      </c>
      <c r="C290" s="430" t="s">
        <v>364</v>
      </c>
      <c r="D290" s="47" t="s">
        <v>551</v>
      </c>
      <c r="E290" s="431">
        <v>62456000</v>
      </c>
      <c r="F290" s="47" t="s">
        <v>1470</v>
      </c>
      <c r="H290" s="317" t="s">
        <v>946</v>
      </c>
      <c r="I290" s="47" t="s">
        <v>1452</v>
      </c>
      <c r="J290" s="430" t="s">
        <v>364</v>
      </c>
      <c r="K290" s="47" t="s">
        <v>551</v>
      </c>
      <c r="L290" s="431">
        <v>10307056.92</v>
      </c>
      <c r="M290" s="47" t="s">
        <v>944</v>
      </c>
    </row>
    <row r="291" spans="1:13" ht="15" customHeight="1" x14ac:dyDescent="0.25">
      <c r="A291" s="317" t="s">
        <v>1488</v>
      </c>
      <c r="B291" s="47" t="s">
        <v>1942</v>
      </c>
      <c r="C291" s="430" t="s">
        <v>364</v>
      </c>
      <c r="D291" s="47" t="s">
        <v>551</v>
      </c>
      <c r="E291" s="431">
        <v>62456000</v>
      </c>
      <c r="F291" s="47" t="s">
        <v>1470</v>
      </c>
      <c r="H291" s="317" t="s">
        <v>946</v>
      </c>
      <c r="I291" s="47" t="s">
        <v>1581</v>
      </c>
      <c r="J291" s="430" t="s">
        <v>364</v>
      </c>
      <c r="K291" s="47" t="s">
        <v>551</v>
      </c>
      <c r="L291" s="431">
        <v>1625139.3499999999</v>
      </c>
      <c r="M291" s="47" t="s">
        <v>944</v>
      </c>
    </row>
    <row r="292" spans="1:13" ht="15" customHeight="1" x14ac:dyDescent="0.25">
      <c r="A292" s="317" t="s">
        <v>1488</v>
      </c>
      <c r="B292" s="47" t="s">
        <v>1943</v>
      </c>
      <c r="C292" s="430" t="s">
        <v>364</v>
      </c>
      <c r="D292" s="47" t="s">
        <v>551</v>
      </c>
      <c r="E292" s="431">
        <v>62456000</v>
      </c>
      <c r="F292" s="47" t="s">
        <v>1470</v>
      </c>
      <c r="H292" s="317" t="s">
        <v>946</v>
      </c>
      <c r="I292" s="47" t="s">
        <v>1582</v>
      </c>
      <c r="J292" s="430" t="s">
        <v>364</v>
      </c>
      <c r="K292" s="47" t="s">
        <v>551</v>
      </c>
      <c r="L292" s="431">
        <v>2639220.27</v>
      </c>
      <c r="M292" s="47" t="s">
        <v>944</v>
      </c>
    </row>
    <row r="293" spans="1:13" ht="15" customHeight="1" x14ac:dyDescent="0.25">
      <c r="A293" s="317" t="s">
        <v>1488</v>
      </c>
      <c r="B293" s="47" t="s">
        <v>1944</v>
      </c>
      <c r="C293" s="430" t="s">
        <v>364</v>
      </c>
      <c r="D293" s="47" t="s">
        <v>551</v>
      </c>
      <c r="E293" s="431">
        <v>67660692.689999998</v>
      </c>
      <c r="F293" s="47" t="s">
        <v>1470</v>
      </c>
      <c r="H293" s="317" t="s">
        <v>946</v>
      </c>
      <c r="I293" s="47" t="s">
        <v>1495</v>
      </c>
      <c r="J293" s="430" t="s">
        <v>364</v>
      </c>
      <c r="K293" s="47" t="s">
        <v>551</v>
      </c>
      <c r="L293" s="431">
        <v>10214806.030000001</v>
      </c>
      <c r="M293" s="47" t="s">
        <v>944</v>
      </c>
    </row>
    <row r="294" spans="1:13" ht="15" customHeight="1" x14ac:dyDescent="0.25">
      <c r="A294" s="317" t="s">
        <v>1488</v>
      </c>
      <c r="B294" s="47" t="s">
        <v>1945</v>
      </c>
      <c r="C294" s="430" t="s">
        <v>364</v>
      </c>
      <c r="D294" s="47" t="s">
        <v>551</v>
      </c>
      <c r="E294" s="431">
        <v>67660692.689999998</v>
      </c>
      <c r="F294" s="47" t="s">
        <v>1470</v>
      </c>
      <c r="H294" s="317" t="s">
        <v>946</v>
      </c>
      <c r="I294" s="47" t="s">
        <v>1558</v>
      </c>
      <c r="J294" s="430" t="s">
        <v>364</v>
      </c>
      <c r="K294" s="47" t="s">
        <v>551</v>
      </c>
      <c r="L294" s="431">
        <v>4229284.6700000009</v>
      </c>
      <c r="M294" s="47" t="s">
        <v>944</v>
      </c>
    </row>
    <row r="295" spans="1:13" ht="15" customHeight="1" x14ac:dyDescent="0.25">
      <c r="A295" s="317" t="s">
        <v>1488</v>
      </c>
      <c r="B295" s="47" t="s">
        <v>1946</v>
      </c>
      <c r="C295" s="430" t="s">
        <v>364</v>
      </c>
      <c r="D295" s="47" t="s">
        <v>551</v>
      </c>
      <c r="E295" s="431">
        <v>67660692.689999998</v>
      </c>
      <c r="F295" s="47" t="s">
        <v>1470</v>
      </c>
      <c r="H295" s="317" t="s">
        <v>946</v>
      </c>
      <c r="I295" s="47" t="s">
        <v>1476</v>
      </c>
      <c r="J295" s="430" t="s">
        <v>364</v>
      </c>
      <c r="K295" s="47" t="s">
        <v>551</v>
      </c>
      <c r="L295" s="431">
        <v>10131531.310000001</v>
      </c>
      <c r="M295" s="47" t="s">
        <v>944</v>
      </c>
    </row>
    <row r="296" spans="1:13" ht="15" customHeight="1" x14ac:dyDescent="0.25">
      <c r="A296" s="317" t="s">
        <v>1488</v>
      </c>
      <c r="B296" s="47" t="s">
        <v>1820</v>
      </c>
      <c r="C296" s="430" t="s">
        <v>364</v>
      </c>
      <c r="D296" s="47" t="s">
        <v>551</v>
      </c>
      <c r="E296" s="431">
        <v>67660692.689999998</v>
      </c>
      <c r="F296" s="47" t="s">
        <v>1470</v>
      </c>
      <c r="H296" s="317" t="s">
        <v>946</v>
      </c>
      <c r="I296" s="47" t="s">
        <v>1583</v>
      </c>
      <c r="J296" s="430" t="s">
        <v>364</v>
      </c>
      <c r="K296" s="47" t="s">
        <v>551</v>
      </c>
      <c r="L296" s="431">
        <v>1597305.68</v>
      </c>
      <c r="M296" s="47" t="s">
        <v>944</v>
      </c>
    </row>
    <row r="297" spans="1:13" ht="15" customHeight="1" x14ac:dyDescent="0.25">
      <c r="A297" s="317" t="s">
        <v>1488</v>
      </c>
      <c r="B297" s="47" t="s">
        <v>1947</v>
      </c>
      <c r="C297" s="430" t="s">
        <v>364</v>
      </c>
      <c r="D297" s="47" t="s">
        <v>551</v>
      </c>
      <c r="E297" s="431">
        <v>67660692.689999998</v>
      </c>
      <c r="F297" s="47" t="s">
        <v>1470</v>
      </c>
      <c r="H297" s="317" t="s">
        <v>946</v>
      </c>
      <c r="I297" s="47" t="s">
        <v>1573</v>
      </c>
      <c r="J297" s="430" t="s">
        <v>364</v>
      </c>
      <c r="K297" s="47" t="s">
        <v>551</v>
      </c>
      <c r="L297" s="431">
        <v>2594113.1300000004</v>
      </c>
      <c r="M297" s="47" t="s">
        <v>944</v>
      </c>
    </row>
    <row r="298" spans="1:13" ht="15" customHeight="1" x14ac:dyDescent="0.25">
      <c r="A298" s="317" t="s">
        <v>1488</v>
      </c>
      <c r="B298" s="47" t="s">
        <v>1948</v>
      </c>
      <c r="C298" s="430" t="s">
        <v>364</v>
      </c>
      <c r="D298" s="47" t="s">
        <v>551</v>
      </c>
      <c r="E298" s="431">
        <v>67660692.689999998</v>
      </c>
      <c r="F298" s="47" t="s">
        <v>1470</v>
      </c>
      <c r="H298" s="317" t="s">
        <v>946</v>
      </c>
      <c r="I298" s="47" t="s">
        <v>1496</v>
      </c>
      <c r="J298" s="430" t="s">
        <v>364</v>
      </c>
      <c r="K298" s="47" t="s">
        <v>551</v>
      </c>
      <c r="L298" s="431">
        <v>10039280.42</v>
      </c>
      <c r="M298" s="47" t="s">
        <v>944</v>
      </c>
    </row>
    <row r="299" spans="1:13" ht="15" customHeight="1" x14ac:dyDescent="0.25">
      <c r="A299" s="317" t="s">
        <v>1488</v>
      </c>
      <c r="B299" s="47" t="s">
        <v>1949</v>
      </c>
      <c r="C299" s="430" t="s">
        <v>364</v>
      </c>
      <c r="D299" s="47" t="s">
        <v>551</v>
      </c>
      <c r="E299" s="431">
        <v>67660692.689999998</v>
      </c>
      <c r="F299" s="47" t="s">
        <v>1470</v>
      </c>
      <c r="H299" s="317" t="s">
        <v>946</v>
      </c>
      <c r="I299" s="47" t="s">
        <v>1497</v>
      </c>
      <c r="J299" s="430" t="s">
        <v>364</v>
      </c>
      <c r="K299" s="47" t="s">
        <v>551</v>
      </c>
      <c r="L299" s="431">
        <v>4153930.1000000006</v>
      </c>
      <c r="M299" s="47" t="s">
        <v>944</v>
      </c>
    </row>
    <row r="300" spans="1:13" ht="15" customHeight="1" x14ac:dyDescent="0.25">
      <c r="A300" s="317" t="s">
        <v>1488</v>
      </c>
      <c r="B300" s="47" t="s">
        <v>1950</v>
      </c>
      <c r="C300" s="430" t="s">
        <v>364</v>
      </c>
      <c r="D300" s="47" t="s">
        <v>551</v>
      </c>
      <c r="E300" s="431">
        <v>67660692.689999998</v>
      </c>
      <c r="F300" s="47" t="s">
        <v>1470</v>
      </c>
      <c r="H300" s="317" t="s">
        <v>946</v>
      </c>
      <c r="I300" s="47" t="s">
        <v>1539</v>
      </c>
      <c r="J300" s="430" t="s">
        <v>364</v>
      </c>
      <c r="K300" s="47" t="s">
        <v>551</v>
      </c>
      <c r="L300" s="431">
        <v>9949971.2999999989</v>
      </c>
      <c r="M300" s="47" t="s">
        <v>944</v>
      </c>
    </row>
    <row r="301" spans="1:13" ht="15" customHeight="1" x14ac:dyDescent="0.25">
      <c r="A301" s="317" t="s">
        <v>943</v>
      </c>
      <c r="B301" s="47" t="s">
        <v>2123</v>
      </c>
      <c r="C301" s="430" t="s">
        <v>364</v>
      </c>
      <c r="D301" s="47" t="s">
        <v>551</v>
      </c>
      <c r="E301" s="431">
        <v>391208770</v>
      </c>
      <c r="F301" s="47" t="s">
        <v>1470</v>
      </c>
      <c r="H301" s="317" t="s">
        <v>946</v>
      </c>
      <c r="I301" s="47" t="s">
        <v>1498</v>
      </c>
      <c r="J301" s="430" t="s">
        <v>364</v>
      </c>
      <c r="K301" s="47" t="s">
        <v>551</v>
      </c>
      <c r="L301" s="431">
        <v>1568642.28</v>
      </c>
      <c r="M301" s="47" t="s">
        <v>944</v>
      </c>
    </row>
    <row r="302" spans="1:13" ht="15" customHeight="1" x14ac:dyDescent="0.25">
      <c r="A302" s="317" t="s">
        <v>943</v>
      </c>
      <c r="B302" s="47" t="s">
        <v>2127</v>
      </c>
      <c r="C302" s="430" t="s">
        <v>364</v>
      </c>
      <c r="D302" s="47" t="s">
        <v>551</v>
      </c>
      <c r="E302" s="431">
        <v>1173626310</v>
      </c>
      <c r="F302" s="47" t="s">
        <v>1470</v>
      </c>
      <c r="H302" s="317" t="s">
        <v>946</v>
      </c>
      <c r="I302" s="47" t="s">
        <v>1584</v>
      </c>
      <c r="J302" s="430" t="s">
        <v>364</v>
      </c>
      <c r="K302" s="47" t="s">
        <v>551</v>
      </c>
      <c r="L302" s="431">
        <v>2547497.39</v>
      </c>
      <c r="M302" s="47" t="s">
        <v>944</v>
      </c>
    </row>
    <row r="303" spans="1:13" ht="15" customHeight="1" x14ac:dyDescent="0.25">
      <c r="A303" s="317" t="s">
        <v>2130</v>
      </c>
      <c r="B303" s="47" t="s">
        <v>2131</v>
      </c>
      <c r="C303" s="430" t="s">
        <v>364</v>
      </c>
      <c r="D303" s="47" t="s">
        <v>551</v>
      </c>
      <c r="E303" s="431">
        <v>4897385749</v>
      </c>
      <c r="F303" s="47" t="s">
        <v>945</v>
      </c>
      <c r="H303" s="317" t="s">
        <v>946</v>
      </c>
      <c r="I303" s="47" t="s">
        <v>1460</v>
      </c>
      <c r="J303" s="430" t="s">
        <v>364</v>
      </c>
      <c r="K303" s="47" t="s">
        <v>551</v>
      </c>
      <c r="L303" s="431">
        <v>9857720.4099999983</v>
      </c>
      <c r="M303" s="47" t="s">
        <v>944</v>
      </c>
    </row>
    <row r="304" spans="1:13" ht="15" customHeight="1" x14ac:dyDescent="0.25">
      <c r="A304" s="317" t="s">
        <v>2130</v>
      </c>
      <c r="B304" s="47" t="s">
        <v>2132</v>
      </c>
      <c r="C304" s="430" t="s">
        <v>364</v>
      </c>
      <c r="D304" s="47" t="s">
        <v>551</v>
      </c>
      <c r="E304" s="431">
        <v>4897385749</v>
      </c>
      <c r="F304" s="47" t="s">
        <v>945</v>
      </c>
      <c r="H304" s="317" t="s">
        <v>946</v>
      </c>
      <c r="I304" s="47" t="s">
        <v>1559</v>
      </c>
      <c r="J304" s="430" t="s">
        <v>364</v>
      </c>
      <c r="K304" s="47" t="s">
        <v>551</v>
      </c>
      <c r="L304" s="431">
        <v>4078650.9600000004</v>
      </c>
      <c r="M304" s="47" t="s">
        <v>944</v>
      </c>
    </row>
    <row r="305" spans="1:13" ht="15" customHeight="1" x14ac:dyDescent="0.25">
      <c r="A305" s="317" t="s">
        <v>2130</v>
      </c>
      <c r="B305" s="47" t="s">
        <v>2058</v>
      </c>
      <c r="C305" s="430" t="s">
        <v>364</v>
      </c>
      <c r="D305" s="47" t="s">
        <v>551</v>
      </c>
      <c r="E305" s="431">
        <v>10503428502</v>
      </c>
      <c r="F305" s="47" t="s">
        <v>945</v>
      </c>
      <c r="H305" s="317" t="s">
        <v>946</v>
      </c>
      <c r="I305" s="47" t="s">
        <v>1585</v>
      </c>
      <c r="J305" s="430" t="s">
        <v>364</v>
      </c>
      <c r="K305" s="47" t="s">
        <v>551</v>
      </c>
      <c r="L305" s="431">
        <v>179376386.92999998</v>
      </c>
      <c r="M305" s="47" t="s">
        <v>945</v>
      </c>
    </row>
    <row r="306" spans="1:13" ht="15" customHeight="1" x14ac:dyDescent="0.25">
      <c r="A306" s="317"/>
      <c r="C306" s="430"/>
      <c r="H306" s="317" t="s">
        <v>946</v>
      </c>
      <c r="I306" s="47" t="s">
        <v>1586</v>
      </c>
      <c r="J306" s="430" t="s">
        <v>364</v>
      </c>
      <c r="K306" s="47" t="s">
        <v>551</v>
      </c>
      <c r="L306" s="431">
        <v>181746774.67999998</v>
      </c>
      <c r="M306" s="47" t="s">
        <v>945</v>
      </c>
    </row>
    <row r="307" spans="1:13" ht="15" customHeight="1" x14ac:dyDescent="0.25">
      <c r="A307" s="317"/>
      <c r="C307" s="430"/>
      <c r="H307" s="317" t="s">
        <v>946</v>
      </c>
      <c r="I307" s="47" t="s">
        <v>1479</v>
      </c>
      <c r="J307" s="430" t="s">
        <v>364</v>
      </c>
      <c r="K307" s="47" t="s">
        <v>551</v>
      </c>
      <c r="L307" s="431">
        <v>182443446.16</v>
      </c>
      <c r="M307" s="47" t="s">
        <v>945</v>
      </c>
    </row>
    <row r="308" spans="1:13" ht="15" customHeight="1" x14ac:dyDescent="0.25">
      <c r="A308" s="317"/>
      <c r="C308" s="430"/>
      <c r="H308" s="317" t="s">
        <v>946</v>
      </c>
      <c r="I308" s="47" t="s">
        <v>1587</v>
      </c>
      <c r="J308" s="430" t="s">
        <v>364</v>
      </c>
      <c r="K308" s="47" t="s">
        <v>551</v>
      </c>
      <c r="L308" s="431">
        <v>183993004.65000001</v>
      </c>
      <c r="M308" s="47" t="s">
        <v>945</v>
      </c>
    </row>
    <row r="309" spans="1:13" ht="15" customHeight="1" x14ac:dyDescent="0.25">
      <c r="A309" s="317"/>
      <c r="C309" s="430"/>
      <c r="H309" s="317" t="s">
        <v>946</v>
      </c>
      <c r="I309" s="47" t="s">
        <v>1588</v>
      </c>
      <c r="J309" s="430" t="s">
        <v>364</v>
      </c>
      <c r="K309" s="47" t="s">
        <v>551</v>
      </c>
      <c r="L309" s="431">
        <v>186252359.44000003</v>
      </c>
      <c r="M309" s="47" t="s">
        <v>945</v>
      </c>
    </row>
    <row r="310" spans="1:13" ht="15" customHeight="1" x14ac:dyDescent="0.25">
      <c r="A310" s="317"/>
      <c r="C310" s="430"/>
      <c r="H310" s="317" t="s">
        <v>946</v>
      </c>
      <c r="I310" s="47" t="s">
        <v>1450</v>
      </c>
      <c r="J310" s="430" t="s">
        <v>364</v>
      </c>
      <c r="K310" s="47" t="s">
        <v>551</v>
      </c>
      <c r="L310" s="431">
        <v>187137530.49000001</v>
      </c>
      <c r="M310" s="47" t="s">
        <v>945</v>
      </c>
    </row>
    <row r="311" spans="1:13" ht="15" customHeight="1" x14ac:dyDescent="0.25">
      <c r="A311" s="317"/>
      <c r="C311" s="430"/>
      <c r="H311" s="317" t="s">
        <v>946</v>
      </c>
      <c r="I311" s="47" t="s">
        <v>1451</v>
      </c>
      <c r="J311" s="430" t="s">
        <v>364</v>
      </c>
      <c r="K311" s="47" t="s">
        <v>551</v>
      </c>
      <c r="L311" s="431">
        <v>189321304.41999999</v>
      </c>
      <c r="M311" s="47" t="s">
        <v>945</v>
      </c>
    </row>
    <row r="312" spans="1:13" ht="15" customHeight="1" x14ac:dyDescent="0.25">
      <c r="A312" s="317"/>
      <c r="C312" s="430"/>
      <c r="H312" s="317" t="s">
        <v>946</v>
      </c>
      <c r="I312" s="47" t="s">
        <v>1474</v>
      </c>
      <c r="J312" s="430" t="s">
        <v>364</v>
      </c>
      <c r="K312" s="47" t="s">
        <v>551</v>
      </c>
      <c r="L312" s="431">
        <v>190334857.33000001</v>
      </c>
      <c r="M312" s="47" t="s">
        <v>945</v>
      </c>
    </row>
    <row r="313" spans="1:13" ht="15" customHeight="1" x14ac:dyDescent="0.25">
      <c r="A313" s="317"/>
      <c r="C313" s="430"/>
      <c r="H313" s="317" t="s">
        <v>946</v>
      </c>
      <c r="I313" s="47" t="s">
        <v>1453</v>
      </c>
      <c r="J313" s="430" t="s">
        <v>364</v>
      </c>
      <c r="K313" s="47" t="s">
        <v>551</v>
      </c>
      <c r="L313" s="431">
        <v>191951397.66</v>
      </c>
      <c r="M313" s="47" t="s">
        <v>945</v>
      </c>
    </row>
    <row r="314" spans="1:13" ht="15" customHeight="1" x14ac:dyDescent="0.25">
      <c r="A314" s="317"/>
      <c r="C314" s="430"/>
      <c r="H314" s="317" t="s">
        <v>946</v>
      </c>
      <c r="I314" s="47" t="s">
        <v>1454</v>
      </c>
      <c r="J314" s="430" t="s">
        <v>364</v>
      </c>
      <c r="K314" s="47" t="s">
        <v>551</v>
      </c>
      <c r="L314" s="431">
        <v>194895053.41</v>
      </c>
      <c r="M314" s="47" t="s">
        <v>945</v>
      </c>
    </row>
    <row r="315" spans="1:13" ht="15" customHeight="1" x14ac:dyDescent="0.25">
      <c r="A315" s="317"/>
      <c r="C315" s="430"/>
      <c r="H315" s="317" t="s">
        <v>946</v>
      </c>
      <c r="I315" s="47" t="s">
        <v>1477</v>
      </c>
      <c r="J315" s="430" t="s">
        <v>364</v>
      </c>
      <c r="K315" s="47" t="s">
        <v>551</v>
      </c>
      <c r="L315" s="431">
        <v>195236977.59999999</v>
      </c>
      <c r="M315" s="47" t="s">
        <v>945</v>
      </c>
    </row>
    <row r="316" spans="1:13" ht="15" customHeight="1" x14ac:dyDescent="0.25">
      <c r="A316" s="317"/>
      <c r="C316" s="430"/>
      <c r="H316" s="317" t="s">
        <v>946</v>
      </c>
      <c r="I316" s="47" t="s">
        <v>1456</v>
      </c>
      <c r="J316" s="430" t="s">
        <v>364</v>
      </c>
      <c r="K316" s="47" t="s">
        <v>551</v>
      </c>
      <c r="L316" s="431">
        <v>197225991.26999998</v>
      </c>
      <c r="M316" s="47" t="s">
        <v>945</v>
      </c>
    </row>
    <row r="317" spans="1:13" ht="15" customHeight="1" x14ac:dyDescent="0.25">
      <c r="A317" s="317"/>
      <c r="C317" s="430"/>
      <c r="H317" s="317" t="s">
        <v>946</v>
      </c>
      <c r="I317" s="47" t="s">
        <v>1457</v>
      </c>
      <c r="J317" s="430" t="s">
        <v>364</v>
      </c>
      <c r="K317" s="47" t="s">
        <v>551</v>
      </c>
      <c r="L317" s="431">
        <v>198570153.87</v>
      </c>
      <c r="M317" s="47" t="s">
        <v>945</v>
      </c>
    </row>
    <row r="318" spans="1:13" ht="15" customHeight="1" x14ac:dyDescent="0.25">
      <c r="A318" s="317"/>
      <c r="C318" s="430"/>
      <c r="H318" s="317" t="s">
        <v>946</v>
      </c>
      <c r="I318" s="47" t="s">
        <v>1567</v>
      </c>
      <c r="J318" s="430" t="s">
        <v>364</v>
      </c>
      <c r="K318" s="47" t="s">
        <v>551</v>
      </c>
      <c r="L318" s="431">
        <v>55789234.879999995</v>
      </c>
      <c r="M318" s="47" t="s">
        <v>944</v>
      </c>
    </row>
    <row r="319" spans="1:13" ht="15" customHeight="1" x14ac:dyDescent="0.25">
      <c r="A319" s="317"/>
      <c r="C319" s="430"/>
      <c r="H319" s="317" t="s">
        <v>946</v>
      </c>
      <c r="I319" s="47" t="s">
        <v>1267</v>
      </c>
      <c r="J319" s="430" t="s">
        <v>364</v>
      </c>
      <c r="K319" s="47" t="s">
        <v>551</v>
      </c>
      <c r="L319" s="431">
        <v>16132138.67</v>
      </c>
      <c r="M319" s="47" t="s">
        <v>944</v>
      </c>
    </row>
    <row r="320" spans="1:13" ht="15" customHeight="1" x14ac:dyDescent="0.25">
      <c r="A320" s="317"/>
      <c r="C320" s="430"/>
      <c r="H320" s="317" t="s">
        <v>946</v>
      </c>
      <c r="I320" s="47" t="s">
        <v>1268</v>
      </c>
      <c r="J320" s="430" t="s">
        <v>364</v>
      </c>
      <c r="K320" s="47" t="s">
        <v>551</v>
      </c>
      <c r="L320" s="431">
        <v>136049922.94000003</v>
      </c>
      <c r="M320" s="47" t="s">
        <v>944</v>
      </c>
    </row>
    <row r="321" spans="1:13" ht="15" customHeight="1" x14ac:dyDescent="0.25">
      <c r="A321" s="317"/>
      <c r="C321" s="430"/>
      <c r="H321" s="317" t="s">
        <v>946</v>
      </c>
      <c r="I321" s="47" t="s">
        <v>1583</v>
      </c>
      <c r="J321" s="430" t="s">
        <v>364</v>
      </c>
      <c r="K321" s="47" t="s">
        <v>551</v>
      </c>
      <c r="L321" s="431">
        <v>52946504.469999999</v>
      </c>
      <c r="M321" s="47" t="s">
        <v>944</v>
      </c>
    </row>
    <row r="322" spans="1:13" ht="15" customHeight="1" x14ac:dyDescent="0.25">
      <c r="A322" s="317"/>
      <c r="C322" s="430"/>
      <c r="H322" s="317" t="s">
        <v>946</v>
      </c>
      <c r="I322" s="47" t="s">
        <v>1589</v>
      </c>
      <c r="J322" s="430" t="s">
        <v>364</v>
      </c>
      <c r="K322" s="47" t="s">
        <v>551</v>
      </c>
      <c r="L322" s="431">
        <v>15303087.539999999</v>
      </c>
      <c r="M322" s="47" t="s">
        <v>944</v>
      </c>
    </row>
    <row r="323" spans="1:13" ht="15" customHeight="1" x14ac:dyDescent="0.25">
      <c r="A323" s="317"/>
      <c r="C323" s="430"/>
      <c r="H323" s="317" t="s">
        <v>946</v>
      </c>
      <c r="I323" s="47" t="s">
        <v>1590</v>
      </c>
      <c r="J323" s="430" t="s">
        <v>364</v>
      </c>
      <c r="K323" s="47" t="s">
        <v>551</v>
      </c>
      <c r="L323" s="431">
        <v>1482124.07</v>
      </c>
      <c r="M323" s="47" t="s">
        <v>944</v>
      </c>
    </row>
    <row r="324" spans="1:13" ht="15" customHeight="1" x14ac:dyDescent="0.25">
      <c r="A324" s="317"/>
      <c r="C324" s="430"/>
      <c r="H324" s="317" t="s">
        <v>946</v>
      </c>
      <c r="I324" s="47" t="s">
        <v>1538</v>
      </c>
      <c r="J324" s="430" t="s">
        <v>364</v>
      </c>
      <c r="K324" s="47" t="s">
        <v>551</v>
      </c>
      <c r="L324" s="431">
        <v>2955950.84</v>
      </c>
      <c r="M324" s="47" t="s">
        <v>944</v>
      </c>
    </row>
    <row r="325" spans="1:13" ht="15" customHeight="1" x14ac:dyDescent="0.25">
      <c r="A325" s="317"/>
      <c r="C325" s="430"/>
      <c r="H325" s="317" t="s">
        <v>946</v>
      </c>
      <c r="I325" s="47" t="s">
        <v>1591</v>
      </c>
      <c r="J325" s="430" t="s">
        <v>364</v>
      </c>
      <c r="K325" s="47" t="s">
        <v>551</v>
      </c>
      <c r="L325" s="431">
        <v>1470658.71</v>
      </c>
      <c r="M325" s="47" t="s">
        <v>944</v>
      </c>
    </row>
    <row r="326" spans="1:13" ht="15" customHeight="1" x14ac:dyDescent="0.25">
      <c r="A326" s="317"/>
      <c r="C326" s="430"/>
      <c r="H326" s="317" t="s">
        <v>946</v>
      </c>
      <c r="I326" s="47" t="s">
        <v>1423</v>
      </c>
      <c r="J326" s="430" t="s">
        <v>364</v>
      </c>
      <c r="K326" s="47" t="s">
        <v>551</v>
      </c>
      <c r="L326" s="431">
        <v>2933170.98</v>
      </c>
      <c r="M326" s="47" t="s">
        <v>944</v>
      </c>
    </row>
    <row r="327" spans="1:13" ht="15" customHeight="1" x14ac:dyDescent="0.25">
      <c r="A327" s="317"/>
      <c r="C327" s="430"/>
      <c r="H327" s="317" t="s">
        <v>946</v>
      </c>
      <c r="I327" s="47" t="s">
        <v>1592</v>
      </c>
      <c r="J327" s="430" t="s">
        <v>364</v>
      </c>
      <c r="K327" s="47" t="s">
        <v>551</v>
      </c>
      <c r="L327" s="431">
        <v>1459268.78</v>
      </c>
      <c r="M327" s="47" t="s">
        <v>944</v>
      </c>
    </row>
    <row r="328" spans="1:13" ht="15" customHeight="1" x14ac:dyDescent="0.25">
      <c r="A328" s="317"/>
      <c r="C328" s="430"/>
      <c r="H328" s="317" t="s">
        <v>946</v>
      </c>
      <c r="I328" s="47" t="s">
        <v>1567</v>
      </c>
      <c r="J328" s="430" t="s">
        <v>364</v>
      </c>
      <c r="K328" s="47" t="s">
        <v>551</v>
      </c>
      <c r="L328" s="431">
        <v>2910391.1199999996</v>
      </c>
      <c r="M328" s="47" t="s">
        <v>944</v>
      </c>
    </row>
    <row r="329" spans="1:13" ht="15" customHeight="1" x14ac:dyDescent="0.25">
      <c r="A329" s="317"/>
      <c r="C329" s="430"/>
      <c r="H329" s="317" t="s">
        <v>946</v>
      </c>
      <c r="I329" s="47" t="s">
        <v>1593</v>
      </c>
      <c r="J329" s="430" t="s">
        <v>364</v>
      </c>
      <c r="K329" s="47" t="s">
        <v>551</v>
      </c>
      <c r="L329" s="431">
        <v>1448180.57</v>
      </c>
      <c r="M329" s="47" t="s">
        <v>944</v>
      </c>
    </row>
    <row r="330" spans="1:13" ht="15" customHeight="1" x14ac:dyDescent="0.25">
      <c r="A330" s="317"/>
      <c r="C330" s="430"/>
      <c r="H330" s="317" t="s">
        <v>946</v>
      </c>
      <c r="I330" s="47" t="s">
        <v>1267</v>
      </c>
      <c r="J330" s="430" t="s">
        <v>364</v>
      </c>
      <c r="K330" s="47" t="s">
        <v>551</v>
      </c>
      <c r="L330" s="431">
        <v>2888365.56</v>
      </c>
      <c r="M330" s="47" t="s">
        <v>944</v>
      </c>
    </row>
    <row r="331" spans="1:13" ht="15" customHeight="1" x14ac:dyDescent="0.25">
      <c r="A331" s="317"/>
      <c r="C331" s="430"/>
      <c r="H331" s="317" t="s">
        <v>946</v>
      </c>
      <c r="I331" s="47" t="s">
        <v>1594</v>
      </c>
      <c r="J331" s="430" t="s">
        <v>364</v>
      </c>
      <c r="K331" s="47" t="s">
        <v>551</v>
      </c>
      <c r="L331" s="431">
        <v>1436790.64</v>
      </c>
      <c r="M331" s="47" t="s">
        <v>944</v>
      </c>
    </row>
    <row r="332" spans="1:13" ht="15" customHeight="1" x14ac:dyDescent="0.25">
      <c r="A332" s="317"/>
      <c r="C332" s="430"/>
      <c r="H332" s="317" t="s">
        <v>946</v>
      </c>
      <c r="I332" s="47" t="s">
        <v>1268</v>
      </c>
      <c r="J332" s="430" t="s">
        <v>364</v>
      </c>
      <c r="K332" s="47" t="s">
        <v>551</v>
      </c>
      <c r="L332" s="431">
        <v>2865585.6999999997</v>
      </c>
      <c r="M332" s="47" t="s">
        <v>944</v>
      </c>
    </row>
    <row r="333" spans="1:13" ht="15" customHeight="1" x14ac:dyDescent="0.25">
      <c r="A333" s="317"/>
      <c r="C333" s="430"/>
      <c r="H333" s="317" t="s">
        <v>946</v>
      </c>
      <c r="I333" s="47" t="s">
        <v>1595</v>
      </c>
      <c r="J333" s="430" t="s">
        <v>364</v>
      </c>
      <c r="K333" s="47" t="s">
        <v>551</v>
      </c>
      <c r="L333" s="431">
        <v>1425777.86</v>
      </c>
      <c r="M333" s="47" t="s">
        <v>944</v>
      </c>
    </row>
    <row r="334" spans="1:13" ht="15" customHeight="1" x14ac:dyDescent="0.25">
      <c r="A334" s="317"/>
      <c r="C334" s="430"/>
      <c r="H334" s="317" t="s">
        <v>946</v>
      </c>
      <c r="I334" s="47" t="s">
        <v>1249</v>
      </c>
      <c r="J334" s="430" t="s">
        <v>364</v>
      </c>
      <c r="K334" s="47" t="s">
        <v>551</v>
      </c>
      <c r="L334" s="431">
        <v>2843560.14</v>
      </c>
      <c r="M334" s="47" t="s">
        <v>944</v>
      </c>
    </row>
    <row r="335" spans="1:13" ht="15" customHeight="1" x14ac:dyDescent="0.25">
      <c r="A335" s="317"/>
      <c r="C335" s="430"/>
      <c r="H335" s="317" t="s">
        <v>946</v>
      </c>
      <c r="I335" s="47" t="s">
        <v>1596</v>
      </c>
      <c r="J335" s="430" t="s">
        <v>364</v>
      </c>
      <c r="K335" s="47" t="s">
        <v>551</v>
      </c>
      <c r="L335" s="431">
        <v>1414312.5</v>
      </c>
      <c r="M335" s="47" t="s">
        <v>944</v>
      </c>
    </row>
    <row r="336" spans="1:13" ht="15" customHeight="1" x14ac:dyDescent="0.25">
      <c r="A336" s="317"/>
      <c r="C336" s="430"/>
      <c r="H336" s="317" t="s">
        <v>946</v>
      </c>
      <c r="I336" s="47" t="s">
        <v>1581</v>
      </c>
      <c r="J336" s="430" t="s">
        <v>364</v>
      </c>
      <c r="K336" s="47" t="s">
        <v>551</v>
      </c>
      <c r="L336" s="431">
        <v>2820780.28</v>
      </c>
      <c r="M336" s="47" t="s">
        <v>944</v>
      </c>
    </row>
    <row r="337" spans="1:13" ht="15" customHeight="1" x14ac:dyDescent="0.25">
      <c r="A337" s="317"/>
      <c r="C337" s="430"/>
      <c r="H337" s="317" t="s">
        <v>946</v>
      </c>
      <c r="I337" s="47" t="s">
        <v>1558</v>
      </c>
      <c r="J337" s="430" t="s">
        <v>364</v>
      </c>
      <c r="K337" s="47" t="s">
        <v>551</v>
      </c>
      <c r="L337" s="431">
        <v>4202808.7399999993</v>
      </c>
      <c r="M337" s="47" t="s">
        <v>944</v>
      </c>
    </row>
    <row r="338" spans="1:13" ht="15" customHeight="1" x14ac:dyDescent="0.25">
      <c r="A338" s="317"/>
      <c r="C338" s="430"/>
      <c r="H338" s="317" t="s">
        <v>946</v>
      </c>
      <c r="I338" s="47" t="s">
        <v>1597</v>
      </c>
      <c r="J338" s="430" t="s">
        <v>364</v>
      </c>
      <c r="K338" s="47" t="s">
        <v>551</v>
      </c>
      <c r="L338" s="431">
        <v>1392588.6600000001</v>
      </c>
      <c r="M338" s="47" t="s">
        <v>944</v>
      </c>
    </row>
    <row r="339" spans="1:13" ht="15" customHeight="1" x14ac:dyDescent="0.25">
      <c r="A339" s="317"/>
      <c r="C339" s="430"/>
      <c r="H339" s="317" t="s">
        <v>946</v>
      </c>
      <c r="I339" s="47" t="s">
        <v>1583</v>
      </c>
      <c r="J339" s="430" t="s">
        <v>364</v>
      </c>
      <c r="K339" s="47" t="s">
        <v>551</v>
      </c>
      <c r="L339" s="431">
        <v>2777483.4600000004</v>
      </c>
      <c r="M339" s="47" t="s">
        <v>944</v>
      </c>
    </row>
    <row r="340" spans="1:13" ht="15" customHeight="1" x14ac:dyDescent="0.25">
      <c r="A340" s="317"/>
      <c r="C340" s="430"/>
      <c r="H340" s="317" t="s">
        <v>946</v>
      </c>
      <c r="I340" s="47" t="s">
        <v>1589</v>
      </c>
      <c r="J340" s="430" t="s">
        <v>364</v>
      </c>
      <c r="K340" s="47" t="s">
        <v>551</v>
      </c>
      <c r="L340" s="431">
        <v>1381198.7300000002</v>
      </c>
      <c r="M340" s="47" t="s">
        <v>944</v>
      </c>
    </row>
    <row r="341" spans="1:13" ht="15" customHeight="1" x14ac:dyDescent="0.25">
      <c r="A341" s="317"/>
      <c r="C341" s="430"/>
      <c r="H341" s="317" t="s">
        <v>946</v>
      </c>
      <c r="I341" s="47" t="s">
        <v>1497</v>
      </c>
      <c r="J341" s="430" t="s">
        <v>364</v>
      </c>
      <c r="K341" s="47" t="s">
        <v>551</v>
      </c>
      <c r="L341" s="431">
        <v>2754703.6</v>
      </c>
      <c r="M341" s="47" t="s">
        <v>944</v>
      </c>
    </row>
    <row r="342" spans="1:13" ht="15" customHeight="1" x14ac:dyDescent="0.25">
      <c r="A342" s="317"/>
      <c r="C342" s="430"/>
      <c r="H342" s="317" t="s">
        <v>946</v>
      </c>
      <c r="I342" s="47" t="s">
        <v>1598</v>
      </c>
      <c r="J342" s="430" t="s">
        <v>364</v>
      </c>
      <c r="K342" s="47" t="s">
        <v>551</v>
      </c>
      <c r="L342" s="431">
        <v>1370110.5199999998</v>
      </c>
      <c r="M342" s="47" t="s">
        <v>944</v>
      </c>
    </row>
    <row r="343" spans="1:13" ht="15" customHeight="1" x14ac:dyDescent="0.25">
      <c r="A343" s="317"/>
      <c r="C343" s="430"/>
      <c r="H343" s="317" t="s">
        <v>946</v>
      </c>
      <c r="I343" s="47" t="s">
        <v>1498</v>
      </c>
      <c r="J343" s="430" t="s">
        <v>364</v>
      </c>
      <c r="K343" s="47" t="s">
        <v>551</v>
      </c>
      <c r="L343" s="431">
        <v>2732602.61</v>
      </c>
      <c r="M343" s="47" t="s">
        <v>944</v>
      </c>
    </row>
    <row r="344" spans="1:13" ht="15" customHeight="1" x14ac:dyDescent="0.25">
      <c r="A344" s="317"/>
      <c r="C344" s="430"/>
      <c r="H344" s="317" t="s">
        <v>946</v>
      </c>
      <c r="I344" s="47" t="s">
        <v>1599</v>
      </c>
      <c r="J344" s="430" t="s">
        <v>364</v>
      </c>
      <c r="K344" s="47" t="s">
        <v>551</v>
      </c>
      <c r="L344" s="431">
        <v>1358720.5899999999</v>
      </c>
      <c r="M344" s="47" t="s">
        <v>944</v>
      </c>
    </row>
    <row r="345" spans="1:13" ht="15" customHeight="1" x14ac:dyDescent="0.25">
      <c r="A345" s="317"/>
      <c r="C345" s="430"/>
      <c r="H345" s="317" t="s">
        <v>946</v>
      </c>
      <c r="I345" s="47" t="s">
        <v>1559</v>
      </c>
      <c r="J345" s="430" t="s">
        <v>364</v>
      </c>
      <c r="K345" s="47" t="s">
        <v>551</v>
      </c>
      <c r="L345" s="431">
        <v>2709898.1799999997</v>
      </c>
      <c r="M345" s="47" t="s">
        <v>944</v>
      </c>
    </row>
    <row r="346" spans="1:13" ht="15" customHeight="1" x14ac:dyDescent="0.25">
      <c r="A346" s="317"/>
      <c r="C346" s="430"/>
      <c r="H346" s="317" t="s">
        <v>1312</v>
      </c>
      <c r="I346" s="47" t="s">
        <v>1600</v>
      </c>
      <c r="J346" s="430" t="s">
        <v>364</v>
      </c>
      <c r="K346" s="47" t="s">
        <v>551</v>
      </c>
      <c r="L346" s="431">
        <v>153847028</v>
      </c>
      <c r="M346" s="47" t="s">
        <v>945</v>
      </c>
    </row>
    <row r="347" spans="1:13" ht="15" customHeight="1" x14ac:dyDescent="0.25">
      <c r="A347" s="317"/>
      <c r="C347" s="430"/>
      <c r="H347" s="317" t="s">
        <v>1312</v>
      </c>
      <c r="I347" s="47" t="s">
        <v>1601</v>
      </c>
      <c r="J347" s="430" t="s">
        <v>364</v>
      </c>
      <c r="K347" s="47" t="s">
        <v>551</v>
      </c>
      <c r="L347" s="431">
        <v>155129338</v>
      </c>
      <c r="M347" s="47" t="s">
        <v>945</v>
      </c>
    </row>
    <row r="348" spans="1:13" ht="15" customHeight="1" x14ac:dyDescent="0.25">
      <c r="A348" s="317"/>
      <c r="C348" s="430"/>
      <c r="H348" s="317" t="s">
        <v>1312</v>
      </c>
      <c r="I348" s="47" t="s">
        <v>1602</v>
      </c>
      <c r="J348" s="430" t="s">
        <v>364</v>
      </c>
      <c r="K348" s="47" t="s">
        <v>551</v>
      </c>
      <c r="L348" s="431">
        <v>156434277</v>
      </c>
      <c r="M348" s="47" t="s">
        <v>945</v>
      </c>
    </row>
    <row r="349" spans="1:13" ht="15" customHeight="1" x14ac:dyDescent="0.25">
      <c r="A349" s="317"/>
      <c r="C349" s="430"/>
      <c r="H349" s="317" t="s">
        <v>1312</v>
      </c>
      <c r="I349" s="47" t="s">
        <v>1479</v>
      </c>
      <c r="J349" s="430" t="s">
        <v>364</v>
      </c>
      <c r="K349" s="47" t="s">
        <v>551</v>
      </c>
      <c r="L349" s="431">
        <v>157746759</v>
      </c>
      <c r="M349" s="47" t="s">
        <v>945</v>
      </c>
    </row>
    <row r="350" spans="1:13" ht="15" customHeight="1" x14ac:dyDescent="0.25">
      <c r="A350" s="317"/>
      <c r="C350" s="430"/>
      <c r="H350" s="317" t="s">
        <v>1312</v>
      </c>
      <c r="I350" s="47" t="s">
        <v>1603</v>
      </c>
      <c r="J350" s="430" t="s">
        <v>364</v>
      </c>
      <c r="K350" s="47" t="s">
        <v>551</v>
      </c>
      <c r="L350" s="431">
        <v>159066784</v>
      </c>
      <c r="M350" s="47" t="s">
        <v>945</v>
      </c>
    </row>
    <row r="351" spans="1:13" ht="15" customHeight="1" x14ac:dyDescent="0.25">
      <c r="A351" s="317"/>
      <c r="C351" s="430"/>
      <c r="H351" s="317" t="s">
        <v>1312</v>
      </c>
      <c r="I351" s="47" t="s">
        <v>1604</v>
      </c>
      <c r="J351" s="430" t="s">
        <v>364</v>
      </c>
      <c r="K351" s="47" t="s">
        <v>551</v>
      </c>
      <c r="L351" s="431">
        <v>160394352</v>
      </c>
      <c r="M351" s="47" t="s">
        <v>945</v>
      </c>
    </row>
    <row r="352" spans="1:13" ht="15" customHeight="1" x14ac:dyDescent="0.25">
      <c r="A352" s="317"/>
      <c r="C352" s="430"/>
      <c r="H352" s="317" t="s">
        <v>1312</v>
      </c>
      <c r="I352" s="47" t="s">
        <v>1530</v>
      </c>
      <c r="J352" s="430" t="s">
        <v>364</v>
      </c>
      <c r="K352" s="47" t="s">
        <v>551</v>
      </c>
      <c r="L352" s="431">
        <v>161737006</v>
      </c>
      <c r="M352" s="47" t="s">
        <v>945</v>
      </c>
    </row>
    <row r="353" spans="1:13" ht="15" customHeight="1" x14ac:dyDescent="0.25">
      <c r="A353" s="317"/>
      <c r="C353" s="430"/>
      <c r="H353" s="317" t="s">
        <v>1312</v>
      </c>
      <c r="I353" s="47" t="s">
        <v>1605</v>
      </c>
      <c r="J353" s="430" t="s">
        <v>364</v>
      </c>
      <c r="K353" s="47" t="s">
        <v>551</v>
      </c>
      <c r="L353" s="431">
        <v>163087203</v>
      </c>
      <c r="M353" s="47" t="s">
        <v>945</v>
      </c>
    </row>
    <row r="354" spans="1:13" ht="15" customHeight="1" x14ac:dyDescent="0.25">
      <c r="A354" s="317"/>
      <c r="C354" s="430"/>
      <c r="H354" s="317" t="s">
        <v>1312</v>
      </c>
      <c r="I354" s="47" t="s">
        <v>1606</v>
      </c>
      <c r="J354" s="430" t="s">
        <v>364</v>
      </c>
      <c r="K354" s="47" t="s">
        <v>551</v>
      </c>
      <c r="L354" s="431">
        <v>164444943</v>
      </c>
      <c r="M354" s="47" t="s">
        <v>945</v>
      </c>
    </row>
    <row r="355" spans="1:13" ht="15" customHeight="1" x14ac:dyDescent="0.25">
      <c r="A355" s="317"/>
      <c r="C355" s="430"/>
      <c r="H355" s="317" t="s">
        <v>1312</v>
      </c>
      <c r="I355" s="47" t="s">
        <v>1607</v>
      </c>
      <c r="J355" s="430" t="s">
        <v>364</v>
      </c>
      <c r="K355" s="47" t="s">
        <v>551</v>
      </c>
      <c r="L355" s="431">
        <v>165817769</v>
      </c>
      <c r="M355" s="47" t="s">
        <v>945</v>
      </c>
    </row>
    <row r="356" spans="1:13" ht="15" customHeight="1" x14ac:dyDescent="0.25">
      <c r="A356" s="317"/>
      <c r="C356" s="430"/>
      <c r="H356" s="317" t="s">
        <v>1312</v>
      </c>
      <c r="I356" s="47" t="s">
        <v>1608</v>
      </c>
      <c r="J356" s="430" t="s">
        <v>364</v>
      </c>
      <c r="K356" s="47" t="s">
        <v>551</v>
      </c>
      <c r="L356" s="431">
        <v>167198138</v>
      </c>
      <c r="M356" s="47" t="s">
        <v>945</v>
      </c>
    </row>
    <row r="357" spans="1:13" ht="15" customHeight="1" x14ac:dyDescent="0.25">
      <c r="A357" s="317"/>
      <c r="C357" s="430"/>
      <c r="H357" s="317" t="s">
        <v>1312</v>
      </c>
      <c r="I357" s="47" t="s">
        <v>1609</v>
      </c>
      <c r="J357" s="430" t="s">
        <v>364</v>
      </c>
      <c r="K357" s="47" t="s">
        <v>551</v>
      </c>
      <c r="L357" s="431">
        <v>168593593</v>
      </c>
      <c r="M357" s="47" t="s">
        <v>945</v>
      </c>
    </row>
    <row r="358" spans="1:13" ht="15" customHeight="1" x14ac:dyDescent="0.25">
      <c r="A358" s="317"/>
      <c r="C358" s="430"/>
      <c r="H358" s="317" t="s">
        <v>1312</v>
      </c>
      <c r="I358" s="47" t="s">
        <v>1456</v>
      </c>
      <c r="J358" s="430" t="s">
        <v>364</v>
      </c>
      <c r="K358" s="47" t="s">
        <v>551</v>
      </c>
      <c r="L358" s="431">
        <v>169996591</v>
      </c>
      <c r="M358" s="47" t="s">
        <v>945</v>
      </c>
    </row>
    <row r="359" spans="1:13" ht="15" customHeight="1" x14ac:dyDescent="0.25">
      <c r="A359" s="317"/>
      <c r="C359" s="430"/>
      <c r="H359" s="317" t="s">
        <v>1312</v>
      </c>
      <c r="I359" s="47" t="s">
        <v>1610</v>
      </c>
      <c r="J359" s="430" t="s">
        <v>364</v>
      </c>
      <c r="K359" s="47" t="s">
        <v>551</v>
      </c>
      <c r="L359" s="431">
        <v>171407132</v>
      </c>
      <c r="M359" s="47" t="s">
        <v>945</v>
      </c>
    </row>
    <row r="360" spans="1:13" ht="15" customHeight="1" x14ac:dyDescent="0.25">
      <c r="A360" s="317"/>
      <c r="C360" s="430"/>
      <c r="H360" s="317" t="s">
        <v>1312</v>
      </c>
      <c r="I360" s="47" t="s">
        <v>1611</v>
      </c>
      <c r="J360" s="430" t="s">
        <v>364</v>
      </c>
      <c r="K360" s="47" t="s">
        <v>551</v>
      </c>
      <c r="L360" s="431">
        <v>7545240271</v>
      </c>
      <c r="M360" s="47" t="s">
        <v>945</v>
      </c>
    </row>
    <row r="361" spans="1:13" ht="15" customHeight="1" x14ac:dyDescent="0.25">
      <c r="A361" s="317"/>
      <c r="C361" s="430"/>
      <c r="H361" s="317"/>
      <c r="J361" s="430"/>
    </row>
    <row r="362" spans="1:13" ht="15" customHeight="1" x14ac:dyDescent="0.25">
      <c r="A362" s="317" t="s">
        <v>909</v>
      </c>
      <c r="B362" s="620">
        <v>46000</v>
      </c>
      <c r="C362" s="430" t="s">
        <v>364</v>
      </c>
      <c r="D362" s="47" t="s">
        <v>551</v>
      </c>
      <c r="E362" s="431">
        <v>2732450000</v>
      </c>
      <c r="H362" s="317" t="s">
        <v>902</v>
      </c>
      <c r="I362" s="620">
        <v>45492</v>
      </c>
      <c r="J362" s="489" t="s">
        <v>365</v>
      </c>
      <c r="K362" s="489" t="s">
        <v>952</v>
      </c>
      <c r="L362" s="431">
        <v>500000000</v>
      </c>
    </row>
    <row r="363" spans="1:13" ht="15" customHeight="1" x14ac:dyDescent="0.25">
      <c r="A363" s="317" t="s">
        <v>908</v>
      </c>
      <c r="B363" s="620">
        <v>46009</v>
      </c>
      <c r="C363" s="430" t="s">
        <v>364</v>
      </c>
      <c r="D363" s="47" t="s">
        <v>551</v>
      </c>
      <c r="E363" s="431">
        <v>2342100000</v>
      </c>
      <c r="H363" s="317" t="s">
        <v>901</v>
      </c>
      <c r="I363" s="620">
        <v>45650</v>
      </c>
      <c r="J363" s="489" t="s">
        <v>365</v>
      </c>
      <c r="K363" s="489" t="s">
        <v>952</v>
      </c>
      <c r="L363" s="431">
        <v>1000000000.0019999</v>
      </c>
    </row>
    <row r="364" spans="1:13" ht="15" customHeight="1" x14ac:dyDescent="0.25">
      <c r="A364" s="317" t="s">
        <v>905</v>
      </c>
      <c r="B364" s="620">
        <v>46011</v>
      </c>
      <c r="C364" s="430" t="s">
        <v>364</v>
      </c>
      <c r="D364" s="47" t="s">
        <v>551</v>
      </c>
      <c r="E364" s="431">
        <v>975875000</v>
      </c>
      <c r="H364" s="317" t="s">
        <v>901</v>
      </c>
      <c r="I364" s="620">
        <v>45681</v>
      </c>
      <c r="J364" s="489" t="s">
        <v>365</v>
      </c>
      <c r="K364" s="489" t="s">
        <v>952</v>
      </c>
      <c r="L364" s="431">
        <v>1000000000.0019999</v>
      </c>
    </row>
    <row r="365" spans="1:13" ht="15" customHeight="1" x14ac:dyDescent="0.25">
      <c r="A365" s="317" t="s">
        <v>909</v>
      </c>
      <c r="B365" s="620">
        <v>46031</v>
      </c>
      <c r="C365" s="430" t="s">
        <v>364</v>
      </c>
      <c r="D365" s="47" t="s">
        <v>551</v>
      </c>
      <c r="E365" s="431">
        <v>2732450000</v>
      </c>
      <c r="H365" s="317" t="s">
        <v>901</v>
      </c>
      <c r="I365" s="620">
        <v>45713</v>
      </c>
      <c r="J365" s="489" t="s">
        <v>365</v>
      </c>
      <c r="K365" s="489" t="s">
        <v>952</v>
      </c>
      <c r="L365" s="431">
        <v>1000000000.0019999</v>
      </c>
    </row>
    <row r="366" spans="1:13" ht="15" customHeight="1" x14ac:dyDescent="0.25">
      <c r="A366" s="317" t="s">
        <v>908</v>
      </c>
      <c r="B366" s="620">
        <v>46038</v>
      </c>
      <c r="C366" s="430" t="s">
        <v>364</v>
      </c>
      <c r="D366" s="47" t="s">
        <v>551</v>
      </c>
      <c r="E366" s="431">
        <v>2342100000</v>
      </c>
      <c r="H366" s="317" t="s">
        <v>901</v>
      </c>
      <c r="I366" s="620">
        <v>45744</v>
      </c>
      <c r="J366" s="489" t="s">
        <v>365</v>
      </c>
      <c r="K366" s="489" t="s">
        <v>952</v>
      </c>
      <c r="L366" s="431">
        <v>1000000000.0019999</v>
      </c>
    </row>
    <row r="367" spans="1:13" ht="15" customHeight="1" x14ac:dyDescent="0.25">
      <c r="A367" s="317" t="s">
        <v>905</v>
      </c>
      <c r="B367" s="620">
        <v>46039</v>
      </c>
      <c r="C367" s="430" t="s">
        <v>364</v>
      </c>
      <c r="D367" s="47" t="s">
        <v>551</v>
      </c>
      <c r="E367" s="431">
        <v>975875000</v>
      </c>
      <c r="H367" s="317" t="s">
        <v>901</v>
      </c>
      <c r="I367" s="620">
        <v>45776</v>
      </c>
      <c r="J367" s="489" t="s">
        <v>365</v>
      </c>
      <c r="K367" s="489" t="s">
        <v>952</v>
      </c>
      <c r="L367" s="431">
        <v>1000000000.0019999</v>
      </c>
    </row>
    <row r="368" spans="1:13" ht="15" customHeight="1" x14ac:dyDescent="0.25">
      <c r="A368" s="317" t="s">
        <v>909</v>
      </c>
      <c r="B368" s="620">
        <v>46062</v>
      </c>
      <c r="C368" s="430" t="s">
        <v>364</v>
      </c>
      <c r="D368" s="47" t="s">
        <v>551</v>
      </c>
      <c r="E368" s="431">
        <v>2732450000</v>
      </c>
      <c r="H368" s="317" t="s">
        <v>901</v>
      </c>
      <c r="I368" s="620">
        <v>45806</v>
      </c>
      <c r="J368" s="489" t="s">
        <v>365</v>
      </c>
      <c r="K368" s="489" t="s">
        <v>952</v>
      </c>
      <c r="L368" s="431">
        <v>999999999.99000013</v>
      </c>
    </row>
    <row r="369" spans="1:12" ht="15" customHeight="1" x14ac:dyDescent="0.25">
      <c r="A369" s="317" t="s">
        <v>908</v>
      </c>
      <c r="B369" s="620">
        <v>46066</v>
      </c>
      <c r="C369" s="430" t="s">
        <v>364</v>
      </c>
      <c r="D369" s="47" t="s">
        <v>551</v>
      </c>
      <c r="E369" s="431">
        <v>2342100000</v>
      </c>
      <c r="H369" s="317" t="s">
        <v>903</v>
      </c>
      <c r="I369" s="620">
        <v>45489</v>
      </c>
      <c r="J369" s="430" t="s">
        <v>364</v>
      </c>
      <c r="K369" s="47" t="s">
        <v>551</v>
      </c>
      <c r="L369" s="431">
        <v>1131450000</v>
      </c>
    </row>
    <row r="370" spans="1:12" ht="15" customHeight="1" x14ac:dyDescent="0.25">
      <c r="A370" s="317" t="s">
        <v>905</v>
      </c>
      <c r="B370" s="620">
        <v>46071</v>
      </c>
      <c r="C370" s="430" t="s">
        <v>364</v>
      </c>
      <c r="D370" s="47" t="s">
        <v>551</v>
      </c>
      <c r="E370" s="431">
        <v>975875000</v>
      </c>
      <c r="H370" s="317" t="s">
        <v>904</v>
      </c>
      <c r="I370" s="620">
        <v>45489</v>
      </c>
      <c r="J370" s="430" t="s">
        <v>364</v>
      </c>
      <c r="K370" s="47" t="s">
        <v>551</v>
      </c>
      <c r="L370" s="431">
        <v>377150000</v>
      </c>
    </row>
    <row r="371" spans="1:12" ht="15" customHeight="1" x14ac:dyDescent="0.25">
      <c r="A371" s="317" t="s">
        <v>909</v>
      </c>
      <c r="B371" s="620">
        <v>46091</v>
      </c>
      <c r="C371" s="430" t="s">
        <v>364</v>
      </c>
      <c r="D371" s="47" t="s">
        <v>551</v>
      </c>
      <c r="E371" s="431">
        <v>2732450000</v>
      </c>
      <c r="H371" s="317" t="s">
        <v>905</v>
      </c>
      <c r="I371" s="620">
        <v>45493</v>
      </c>
      <c r="J371" s="430" t="s">
        <v>364</v>
      </c>
      <c r="K371" s="47" t="s">
        <v>551</v>
      </c>
      <c r="L371" s="431">
        <v>942875000</v>
      </c>
    </row>
    <row r="372" spans="1:12" ht="15" customHeight="1" x14ac:dyDescent="0.25">
      <c r="A372" s="317" t="s">
        <v>908</v>
      </c>
      <c r="B372" s="620">
        <v>46097</v>
      </c>
      <c r="C372" s="430" t="s">
        <v>364</v>
      </c>
      <c r="D372" s="47" t="s">
        <v>551</v>
      </c>
      <c r="E372" s="431">
        <v>2342100000</v>
      </c>
      <c r="H372" s="317" t="s">
        <v>903</v>
      </c>
      <c r="I372" s="620">
        <v>45520</v>
      </c>
      <c r="J372" s="430" t="s">
        <v>364</v>
      </c>
      <c r="K372" s="47" t="s">
        <v>551</v>
      </c>
      <c r="L372" s="431">
        <v>1131450000</v>
      </c>
    </row>
    <row r="373" spans="1:12" ht="15" customHeight="1" x14ac:dyDescent="0.25">
      <c r="A373" s="317" t="s">
        <v>905</v>
      </c>
      <c r="B373" s="620">
        <v>46101</v>
      </c>
      <c r="C373" s="430" t="s">
        <v>364</v>
      </c>
      <c r="D373" s="47" t="s">
        <v>551</v>
      </c>
      <c r="E373" s="431">
        <v>975875000</v>
      </c>
      <c r="H373" s="317" t="s">
        <v>904</v>
      </c>
      <c r="I373" s="620">
        <v>45520</v>
      </c>
      <c r="J373" s="430" t="s">
        <v>364</v>
      </c>
      <c r="K373" s="47" t="s">
        <v>551</v>
      </c>
      <c r="L373" s="431">
        <v>377150000</v>
      </c>
    </row>
    <row r="374" spans="1:12" ht="15" customHeight="1" x14ac:dyDescent="0.25">
      <c r="A374" s="317" t="s">
        <v>909</v>
      </c>
      <c r="B374" s="620">
        <v>46122</v>
      </c>
      <c r="C374" s="430" t="s">
        <v>364</v>
      </c>
      <c r="D374" s="47" t="s">
        <v>551</v>
      </c>
      <c r="E374" s="431">
        <v>2732450000</v>
      </c>
      <c r="H374" s="317" t="s">
        <v>906</v>
      </c>
      <c r="I374" s="620">
        <v>45525</v>
      </c>
      <c r="J374" s="430" t="s">
        <v>364</v>
      </c>
      <c r="K374" s="47" t="s">
        <v>551</v>
      </c>
      <c r="L374" s="431">
        <v>1508600000</v>
      </c>
    </row>
    <row r="375" spans="1:12" ht="15" customHeight="1" x14ac:dyDescent="0.25">
      <c r="A375" s="317" t="s">
        <v>908</v>
      </c>
      <c r="B375" s="620">
        <v>46129</v>
      </c>
      <c r="C375" s="430" t="s">
        <v>364</v>
      </c>
      <c r="D375" s="47" t="s">
        <v>551</v>
      </c>
      <c r="E375" s="431">
        <v>2342100000</v>
      </c>
      <c r="H375" s="317" t="s">
        <v>905</v>
      </c>
      <c r="I375" s="620">
        <v>45525</v>
      </c>
      <c r="J375" s="430" t="s">
        <v>364</v>
      </c>
      <c r="K375" s="47" t="s">
        <v>551</v>
      </c>
      <c r="L375" s="431">
        <v>942875000</v>
      </c>
    </row>
    <row r="376" spans="1:12" ht="15" customHeight="1" x14ac:dyDescent="0.25">
      <c r="A376" s="317" t="s">
        <v>910</v>
      </c>
      <c r="B376" s="620">
        <v>46129</v>
      </c>
      <c r="C376" s="430" t="s">
        <v>364</v>
      </c>
      <c r="D376" s="47" t="s">
        <v>551</v>
      </c>
      <c r="E376" s="431">
        <v>3903500000</v>
      </c>
      <c r="H376" s="317" t="s">
        <v>903</v>
      </c>
      <c r="I376" s="620">
        <v>45552</v>
      </c>
      <c r="J376" s="430" t="s">
        <v>364</v>
      </c>
      <c r="K376" s="47" t="s">
        <v>551</v>
      </c>
      <c r="L376" s="431">
        <v>1131450000</v>
      </c>
    </row>
    <row r="377" spans="1:12" ht="15" customHeight="1" x14ac:dyDescent="0.25">
      <c r="A377" s="317" t="s">
        <v>905</v>
      </c>
      <c r="B377" s="620">
        <v>46130</v>
      </c>
      <c r="C377" s="430" t="s">
        <v>364</v>
      </c>
      <c r="D377" s="47" t="s">
        <v>551</v>
      </c>
      <c r="E377" s="431">
        <v>975875000</v>
      </c>
      <c r="H377" s="317" t="s">
        <v>904</v>
      </c>
      <c r="I377" s="620">
        <v>45552</v>
      </c>
      <c r="J377" s="430" t="s">
        <v>364</v>
      </c>
      <c r="K377" s="47" t="s">
        <v>551</v>
      </c>
      <c r="L377" s="431">
        <v>377150000</v>
      </c>
    </row>
    <row r="378" spans="1:12" ht="15" customHeight="1" x14ac:dyDescent="0.25">
      <c r="A378" s="317" t="s">
        <v>909</v>
      </c>
      <c r="B378" s="620">
        <v>46154</v>
      </c>
      <c r="C378" s="430" t="s">
        <v>364</v>
      </c>
      <c r="D378" s="47" t="s">
        <v>551</v>
      </c>
      <c r="E378" s="431">
        <v>2732450000</v>
      </c>
      <c r="H378" s="317" t="s">
        <v>906</v>
      </c>
      <c r="I378" s="620">
        <v>45553</v>
      </c>
      <c r="J378" s="430" t="s">
        <v>364</v>
      </c>
      <c r="K378" s="47" t="s">
        <v>551</v>
      </c>
      <c r="L378" s="431">
        <v>1508600000</v>
      </c>
    </row>
    <row r="379" spans="1:12" ht="15" customHeight="1" x14ac:dyDescent="0.25">
      <c r="A379" s="317" t="s">
        <v>908</v>
      </c>
      <c r="B379" s="620">
        <v>46160</v>
      </c>
      <c r="C379" s="430" t="s">
        <v>364</v>
      </c>
      <c r="D379" s="47" t="s">
        <v>551</v>
      </c>
      <c r="E379" s="431">
        <v>2342100000</v>
      </c>
      <c r="H379" s="317" t="s">
        <v>905</v>
      </c>
      <c r="I379" s="620">
        <v>45556</v>
      </c>
      <c r="J379" s="430" t="s">
        <v>364</v>
      </c>
      <c r="K379" s="47" t="s">
        <v>551</v>
      </c>
      <c r="L379" s="431">
        <v>942875000</v>
      </c>
    </row>
    <row r="380" spans="1:12" ht="15" customHeight="1" x14ac:dyDescent="0.25">
      <c r="A380" s="317" t="s">
        <v>911</v>
      </c>
      <c r="B380" s="620">
        <v>46161</v>
      </c>
      <c r="C380" s="430" t="s">
        <v>364</v>
      </c>
      <c r="D380" s="47" t="s">
        <v>551</v>
      </c>
      <c r="E380" s="431">
        <v>3903500000</v>
      </c>
      <c r="H380" s="317" t="s">
        <v>906</v>
      </c>
      <c r="I380" s="620">
        <v>45581</v>
      </c>
      <c r="J380" s="430" t="s">
        <v>364</v>
      </c>
      <c r="K380" s="47" t="s">
        <v>551</v>
      </c>
      <c r="L380" s="431">
        <v>1508600000</v>
      </c>
    </row>
    <row r="381" spans="1:12" ht="15" customHeight="1" x14ac:dyDescent="0.25">
      <c r="A381" s="317" t="s">
        <v>909</v>
      </c>
      <c r="B381" s="620">
        <v>46183</v>
      </c>
      <c r="C381" s="430" t="s">
        <v>364</v>
      </c>
      <c r="D381" s="47" t="s">
        <v>551</v>
      </c>
      <c r="E381" s="431">
        <v>2732450000</v>
      </c>
      <c r="H381" s="317" t="s">
        <v>903</v>
      </c>
      <c r="I381" s="620">
        <v>45583</v>
      </c>
      <c r="J381" s="430" t="s">
        <v>364</v>
      </c>
      <c r="K381" s="47" t="s">
        <v>551</v>
      </c>
      <c r="L381" s="431">
        <v>1131450000</v>
      </c>
    </row>
    <row r="382" spans="1:12" ht="15" customHeight="1" x14ac:dyDescent="0.25">
      <c r="A382" s="317" t="s">
        <v>912</v>
      </c>
      <c r="B382" s="620">
        <v>46192</v>
      </c>
      <c r="C382" s="430" t="s">
        <v>364</v>
      </c>
      <c r="D382" s="47" t="s">
        <v>551</v>
      </c>
      <c r="E382" s="431">
        <v>3903500000</v>
      </c>
      <c r="H382" s="317" t="s">
        <v>904</v>
      </c>
      <c r="I382" s="620">
        <v>45583</v>
      </c>
      <c r="J382" s="430" t="s">
        <v>364</v>
      </c>
      <c r="K382" s="47" t="s">
        <v>551</v>
      </c>
      <c r="L382" s="431">
        <v>377150000</v>
      </c>
    </row>
    <row r="383" spans="1:12" ht="15" customHeight="1" x14ac:dyDescent="0.25">
      <c r="A383" s="317" t="s">
        <v>908</v>
      </c>
      <c r="B383" s="620">
        <v>46193</v>
      </c>
      <c r="C383" s="430" t="s">
        <v>364</v>
      </c>
      <c r="D383" s="47" t="s">
        <v>551</v>
      </c>
      <c r="E383" s="431">
        <v>2342100000</v>
      </c>
      <c r="H383" s="317" t="s">
        <v>905</v>
      </c>
      <c r="I383" s="620">
        <v>45584</v>
      </c>
      <c r="J383" s="430" t="s">
        <v>364</v>
      </c>
      <c r="K383" s="47" t="s">
        <v>551</v>
      </c>
      <c r="L383" s="431">
        <v>942875000</v>
      </c>
    </row>
    <row r="384" spans="1:12" ht="15" customHeight="1" x14ac:dyDescent="0.25">
      <c r="A384" s="317"/>
      <c r="B384" s="620"/>
      <c r="C384" s="430"/>
      <c r="H384" s="317" t="s">
        <v>906</v>
      </c>
      <c r="I384" s="620">
        <v>45609</v>
      </c>
      <c r="J384" s="430" t="s">
        <v>364</v>
      </c>
      <c r="K384" s="47" t="s">
        <v>551</v>
      </c>
      <c r="L384" s="431">
        <v>1508600000</v>
      </c>
    </row>
    <row r="385" spans="1:12" ht="15" customHeight="1" x14ac:dyDescent="0.25">
      <c r="A385" s="317"/>
      <c r="B385" s="620"/>
      <c r="C385" s="430"/>
      <c r="H385" s="317" t="s">
        <v>905</v>
      </c>
      <c r="I385" s="620">
        <v>45612</v>
      </c>
      <c r="J385" s="430" t="s">
        <v>364</v>
      </c>
      <c r="K385" s="47" t="s">
        <v>551</v>
      </c>
      <c r="L385" s="431">
        <v>942875000</v>
      </c>
    </row>
    <row r="386" spans="1:12" ht="15" customHeight="1" x14ac:dyDescent="0.25">
      <c r="A386" s="317"/>
      <c r="B386" s="620"/>
      <c r="C386" s="430"/>
      <c r="H386" s="317" t="s">
        <v>903</v>
      </c>
      <c r="I386" s="620">
        <v>45615</v>
      </c>
      <c r="J386" s="430" t="s">
        <v>364</v>
      </c>
      <c r="K386" s="47" t="s">
        <v>551</v>
      </c>
      <c r="L386" s="431">
        <v>1131450000</v>
      </c>
    </row>
    <row r="387" spans="1:12" ht="15" customHeight="1" x14ac:dyDescent="0.25">
      <c r="A387" s="317"/>
      <c r="B387" s="620"/>
      <c r="C387" s="430"/>
      <c r="H387" s="317" t="s">
        <v>904</v>
      </c>
      <c r="I387" s="620">
        <v>45615</v>
      </c>
      <c r="J387" s="430" t="s">
        <v>364</v>
      </c>
      <c r="K387" s="47" t="s">
        <v>551</v>
      </c>
      <c r="L387" s="431">
        <v>377150000</v>
      </c>
    </row>
    <row r="388" spans="1:12" ht="15" customHeight="1" x14ac:dyDescent="0.25">
      <c r="A388" s="317"/>
      <c r="B388" s="620"/>
      <c r="C388" s="430"/>
      <c r="H388" s="317" t="s">
        <v>906</v>
      </c>
      <c r="I388" s="620">
        <v>45643</v>
      </c>
      <c r="J388" s="430" t="s">
        <v>364</v>
      </c>
      <c r="K388" s="47" t="s">
        <v>551</v>
      </c>
      <c r="L388" s="431">
        <v>1508600000</v>
      </c>
    </row>
    <row r="389" spans="1:12" ht="16.5" customHeight="1" x14ac:dyDescent="0.25">
      <c r="A389" s="317"/>
      <c r="B389" s="620"/>
      <c r="C389" s="430"/>
      <c r="H389" s="317" t="s">
        <v>905</v>
      </c>
      <c r="I389" s="620">
        <v>45643</v>
      </c>
      <c r="J389" s="430" t="s">
        <v>364</v>
      </c>
      <c r="K389" s="47" t="s">
        <v>551</v>
      </c>
      <c r="L389" s="431">
        <v>942875000</v>
      </c>
    </row>
    <row r="390" spans="1:12" ht="16.5" customHeight="1" x14ac:dyDescent="0.25">
      <c r="A390" s="317"/>
      <c r="B390" s="620"/>
      <c r="C390" s="430"/>
      <c r="H390" s="317" t="s">
        <v>907</v>
      </c>
      <c r="I390" s="620">
        <v>45646</v>
      </c>
      <c r="J390" s="430" t="s">
        <v>364</v>
      </c>
      <c r="K390" s="47" t="s">
        <v>551</v>
      </c>
      <c r="L390" s="431">
        <v>754300000</v>
      </c>
    </row>
    <row r="391" spans="1:12" ht="16.5" customHeight="1" x14ac:dyDescent="0.25">
      <c r="A391" s="317"/>
      <c r="B391" s="620"/>
      <c r="C391" s="430"/>
      <c r="H391" s="317" t="s">
        <v>903</v>
      </c>
      <c r="I391" s="620">
        <v>45646</v>
      </c>
      <c r="J391" s="430" t="s">
        <v>364</v>
      </c>
      <c r="K391" s="47" t="s">
        <v>551</v>
      </c>
      <c r="L391" s="431">
        <v>1131450000</v>
      </c>
    </row>
    <row r="392" spans="1:12" ht="16.5" customHeight="1" x14ac:dyDescent="0.25">
      <c r="A392" s="317"/>
      <c r="B392" s="620"/>
      <c r="C392" s="430"/>
      <c r="H392" s="317" t="s">
        <v>904</v>
      </c>
      <c r="I392" s="620">
        <v>45646</v>
      </c>
      <c r="J392" s="430" t="s">
        <v>364</v>
      </c>
      <c r="K392" s="47" t="s">
        <v>551</v>
      </c>
      <c r="L392" s="431">
        <v>377150000</v>
      </c>
    </row>
    <row r="393" spans="1:12" ht="16.5" customHeight="1" x14ac:dyDescent="0.25">
      <c r="A393" s="317"/>
      <c r="B393" s="620"/>
      <c r="C393" s="430"/>
      <c r="H393" s="317" t="s">
        <v>905</v>
      </c>
      <c r="I393" s="620">
        <v>45672</v>
      </c>
      <c r="J393" s="430" t="s">
        <v>364</v>
      </c>
      <c r="K393" s="47" t="s">
        <v>551</v>
      </c>
      <c r="L393" s="431">
        <v>942875000</v>
      </c>
    </row>
    <row r="394" spans="1:12" ht="16.5" customHeight="1" x14ac:dyDescent="0.25">
      <c r="A394" s="317"/>
      <c r="B394" s="620"/>
      <c r="C394" s="430"/>
      <c r="H394" s="317" t="s">
        <v>903</v>
      </c>
      <c r="I394" s="620">
        <v>45674</v>
      </c>
      <c r="J394" s="430" t="s">
        <v>364</v>
      </c>
      <c r="K394" s="47" t="s">
        <v>551</v>
      </c>
      <c r="L394" s="431">
        <v>1131450000</v>
      </c>
    </row>
    <row r="395" spans="1:12" ht="16.5" customHeight="1" x14ac:dyDescent="0.25">
      <c r="A395" s="317"/>
      <c r="B395" s="620"/>
      <c r="C395" s="430"/>
      <c r="H395" s="317" t="s">
        <v>904</v>
      </c>
      <c r="I395" s="620">
        <v>45674</v>
      </c>
      <c r="J395" s="430" t="s">
        <v>364</v>
      </c>
      <c r="K395" s="47" t="s">
        <v>551</v>
      </c>
      <c r="L395" s="431">
        <v>377150000</v>
      </c>
    </row>
    <row r="396" spans="1:12" ht="16.5" customHeight="1" x14ac:dyDescent="0.25">
      <c r="A396" s="317"/>
      <c r="B396" s="620"/>
      <c r="C396" s="430"/>
      <c r="H396" s="317" t="s">
        <v>906</v>
      </c>
      <c r="I396" s="620">
        <v>45675</v>
      </c>
      <c r="J396" s="430" t="s">
        <v>364</v>
      </c>
      <c r="K396" s="47" t="s">
        <v>551</v>
      </c>
      <c r="L396" s="431">
        <v>1508600000</v>
      </c>
    </row>
    <row r="397" spans="1:12" ht="16.5" customHeight="1" x14ac:dyDescent="0.25">
      <c r="A397" s="317"/>
      <c r="B397" s="620"/>
      <c r="C397" s="430"/>
      <c r="H397" s="317" t="s">
        <v>907</v>
      </c>
      <c r="I397" s="620">
        <v>45678</v>
      </c>
      <c r="J397" s="430" t="s">
        <v>364</v>
      </c>
      <c r="K397" s="47" t="s">
        <v>551</v>
      </c>
      <c r="L397" s="431">
        <v>754300000</v>
      </c>
    </row>
    <row r="398" spans="1:12" ht="16.5" customHeight="1" x14ac:dyDescent="0.25">
      <c r="A398" s="317"/>
      <c r="B398" s="620"/>
      <c r="C398" s="430"/>
      <c r="H398" s="317" t="s">
        <v>905</v>
      </c>
      <c r="I398" s="620">
        <v>45703</v>
      </c>
      <c r="J398" s="430" t="s">
        <v>364</v>
      </c>
      <c r="K398" s="47" t="s">
        <v>551</v>
      </c>
      <c r="L398" s="431">
        <v>942875000</v>
      </c>
    </row>
    <row r="399" spans="1:12" ht="16.5" customHeight="1" x14ac:dyDescent="0.25">
      <c r="A399" s="317"/>
      <c r="B399" s="620"/>
      <c r="C399" s="430"/>
      <c r="H399" s="317" t="s">
        <v>907</v>
      </c>
      <c r="I399" s="620">
        <v>45707</v>
      </c>
      <c r="J399" s="430" t="s">
        <v>364</v>
      </c>
      <c r="K399" s="47" t="s">
        <v>551</v>
      </c>
      <c r="L399" s="431">
        <v>754300000</v>
      </c>
    </row>
    <row r="400" spans="1:12" ht="16.5" customHeight="1" x14ac:dyDescent="0.25">
      <c r="A400" s="317"/>
      <c r="B400" s="620"/>
      <c r="C400" s="430"/>
      <c r="H400" s="317" t="s">
        <v>906</v>
      </c>
      <c r="I400" s="620">
        <v>45708</v>
      </c>
      <c r="J400" s="430" t="s">
        <v>364</v>
      </c>
      <c r="K400" s="47" t="s">
        <v>551</v>
      </c>
      <c r="L400" s="431">
        <v>1508600000</v>
      </c>
    </row>
    <row r="401" spans="1:12" ht="16.5" customHeight="1" x14ac:dyDescent="0.25">
      <c r="A401" s="317"/>
      <c r="B401" s="620"/>
      <c r="C401" s="430"/>
      <c r="H401" s="317" t="s">
        <v>905</v>
      </c>
      <c r="I401" s="620">
        <v>45734</v>
      </c>
      <c r="J401" s="430" t="s">
        <v>364</v>
      </c>
      <c r="K401" s="47" t="s">
        <v>551</v>
      </c>
      <c r="L401" s="431">
        <v>942875000</v>
      </c>
    </row>
    <row r="402" spans="1:12" ht="16.5" customHeight="1" x14ac:dyDescent="0.25">
      <c r="A402" s="317"/>
      <c r="B402" s="620"/>
      <c r="C402" s="430"/>
      <c r="H402" s="317" t="s">
        <v>907</v>
      </c>
      <c r="I402" s="620">
        <v>45737</v>
      </c>
      <c r="J402" s="430" t="s">
        <v>364</v>
      </c>
      <c r="K402" s="47" t="s">
        <v>551</v>
      </c>
      <c r="L402" s="431">
        <v>754300000</v>
      </c>
    </row>
    <row r="403" spans="1:12" ht="16.5" customHeight="1" x14ac:dyDescent="0.25">
      <c r="A403" s="317"/>
      <c r="B403" s="620"/>
      <c r="C403" s="430"/>
      <c r="H403" s="317" t="s">
        <v>906</v>
      </c>
      <c r="I403" s="620">
        <v>45738</v>
      </c>
      <c r="J403" s="430" t="s">
        <v>364</v>
      </c>
      <c r="K403" s="47" t="s">
        <v>551</v>
      </c>
      <c r="L403" s="431">
        <v>1508600000</v>
      </c>
    </row>
    <row r="404" spans="1:12" ht="16.5" customHeight="1" x14ac:dyDescent="0.25">
      <c r="A404" s="317"/>
      <c r="B404" s="620"/>
      <c r="C404" s="430"/>
      <c r="H404" s="317" t="s">
        <v>905</v>
      </c>
      <c r="I404" s="620">
        <v>45765</v>
      </c>
      <c r="J404" s="430" t="s">
        <v>364</v>
      </c>
      <c r="K404" s="47" t="s">
        <v>551</v>
      </c>
      <c r="L404" s="431">
        <v>942875000</v>
      </c>
    </row>
    <row r="405" spans="1:12" ht="16.5" customHeight="1" x14ac:dyDescent="0.25">
      <c r="A405" s="317"/>
      <c r="B405" s="620"/>
      <c r="C405" s="430"/>
      <c r="H405" s="317" t="s">
        <v>906</v>
      </c>
      <c r="I405" s="620">
        <v>45769</v>
      </c>
      <c r="J405" s="430" t="s">
        <v>364</v>
      </c>
      <c r="K405" s="47" t="s">
        <v>551</v>
      </c>
      <c r="L405" s="431">
        <v>1508600000</v>
      </c>
    </row>
    <row r="406" spans="1:12" ht="16.5" customHeight="1" x14ac:dyDescent="0.25">
      <c r="A406" s="317"/>
      <c r="B406" s="620"/>
      <c r="C406" s="430"/>
      <c r="H406" s="317" t="s">
        <v>907</v>
      </c>
      <c r="I406" s="620">
        <v>45769</v>
      </c>
      <c r="J406" s="430" t="s">
        <v>364</v>
      </c>
      <c r="K406" s="47" t="s">
        <v>551</v>
      </c>
      <c r="L406" s="431">
        <v>754300000</v>
      </c>
    </row>
    <row r="407" spans="1:12" ht="16.5" customHeight="1" x14ac:dyDescent="0.25">
      <c r="A407" s="317"/>
      <c r="B407" s="620"/>
      <c r="C407" s="430"/>
      <c r="H407" s="317" t="s">
        <v>905</v>
      </c>
      <c r="I407" s="620">
        <v>45797</v>
      </c>
      <c r="J407" s="430" t="s">
        <v>364</v>
      </c>
      <c r="K407" s="47" t="s">
        <v>551</v>
      </c>
      <c r="L407" s="431">
        <v>942875000</v>
      </c>
    </row>
    <row r="408" spans="1:12" ht="16.5" customHeight="1" x14ac:dyDescent="0.25">
      <c r="A408" s="317"/>
      <c r="B408" s="620"/>
      <c r="C408" s="430"/>
      <c r="H408" s="317" t="s">
        <v>906</v>
      </c>
      <c r="I408" s="620">
        <v>45800</v>
      </c>
      <c r="J408" s="430" t="s">
        <v>364</v>
      </c>
      <c r="K408" s="47" t="s">
        <v>551</v>
      </c>
      <c r="L408" s="431">
        <v>1508600000</v>
      </c>
    </row>
    <row r="409" spans="1:12" ht="16.5" customHeight="1" x14ac:dyDescent="0.25">
      <c r="A409" s="317"/>
      <c r="B409" s="620"/>
      <c r="C409" s="430"/>
      <c r="H409" s="317" t="s">
        <v>905</v>
      </c>
      <c r="I409" s="620">
        <v>45828</v>
      </c>
      <c r="J409" s="430" t="s">
        <v>364</v>
      </c>
      <c r="K409" s="47" t="s">
        <v>551</v>
      </c>
      <c r="L409" s="431">
        <v>942875000</v>
      </c>
    </row>
    <row r="410" spans="1:12" ht="16.5" customHeight="1" x14ac:dyDescent="0.25">
      <c r="A410" s="317"/>
      <c r="C410" s="430"/>
      <c r="H410" s="317"/>
      <c r="J410" s="430"/>
    </row>
    <row r="411" spans="1:12" ht="15" customHeight="1" x14ac:dyDescent="0.25">
      <c r="A411" s="318" t="s">
        <v>771</v>
      </c>
      <c r="C411" s="430"/>
      <c r="D411" s="47" t="str">
        <f>IFERROR(VLOOKUP(C411,'Base de Monedas'!A:B,2,0),"")</f>
        <v/>
      </c>
      <c r="G411" s="565"/>
      <c r="H411" s="318" t="s">
        <v>771</v>
      </c>
      <c r="J411" s="430"/>
      <c r="K411" s="47" t="str">
        <f>IFERROR(VLOOKUP(J411,'Base de Monedas'!H:I,2,0),"")</f>
        <v/>
      </c>
    </row>
    <row r="412" spans="1:12" ht="15" customHeight="1" x14ac:dyDescent="0.25">
      <c r="A412" s="47" t="s">
        <v>769</v>
      </c>
      <c r="C412" s="430"/>
      <c r="D412" s="47" t="str">
        <f>IFERROR(VLOOKUP(C412,'Base de Monedas'!A:B,2,0),"")</f>
        <v/>
      </c>
      <c r="H412" s="47" t="s">
        <v>769</v>
      </c>
      <c r="J412" s="430"/>
      <c r="K412" s="47" t="str">
        <f>IFERROR(VLOOKUP(J412,'Base de Monedas'!H:I,2,0),"")</f>
        <v/>
      </c>
    </row>
    <row r="413" spans="1:12" ht="15" customHeight="1" x14ac:dyDescent="0.25">
      <c r="A413" s="47" t="s">
        <v>769</v>
      </c>
      <c r="C413" s="430"/>
      <c r="D413" s="47" t="str">
        <f>IFERROR(VLOOKUP(C413,'Base de Monedas'!A:B,2,0),"")</f>
        <v/>
      </c>
      <c r="H413" s="47" t="s">
        <v>769</v>
      </c>
      <c r="J413" s="430"/>
      <c r="K413" s="47" t="str">
        <f>IFERROR(VLOOKUP(J413,'Base de Monedas'!H:I,2,0),"")</f>
        <v/>
      </c>
    </row>
    <row r="414" spans="1:12" ht="15" customHeight="1" x14ac:dyDescent="0.25">
      <c r="A414" s="317" t="s">
        <v>106</v>
      </c>
      <c r="C414" s="430"/>
      <c r="D414" s="47" t="str">
        <f>IFERROR(VLOOKUP(C414,'Base de Monedas'!A:B,2,0),"")</f>
        <v/>
      </c>
      <c r="H414" s="317" t="s">
        <v>106</v>
      </c>
      <c r="J414" s="430"/>
      <c r="K414" s="47" t="str">
        <f>IFERROR(VLOOKUP(J414,'Base de Monedas'!H:I,2,0),"")</f>
        <v/>
      </c>
    </row>
    <row r="415" spans="1:12" ht="15" customHeight="1" x14ac:dyDescent="0.25">
      <c r="A415" s="47" t="s">
        <v>203</v>
      </c>
      <c r="C415" s="430"/>
      <c r="D415" s="47" t="str">
        <f>IFERROR(VLOOKUP(C415,'Base de Monedas'!A:B,2,0),"")</f>
        <v/>
      </c>
      <c r="H415" s="47" t="s">
        <v>203</v>
      </c>
      <c r="J415" s="430"/>
      <c r="K415" s="47" t="str">
        <f>IFERROR(VLOOKUP(J415,'Base de Monedas'!H:I,2,0),"")</f>
        <v/>
      </c>
    </row>
    <row r="416" spans="1:12" ht="15" customHeight="1" x14ac:dyDescent="0.25">
      <c r="A416" s="317" t="s">
        <v>107</v>
      </c>
      <c r="C416" s="430"/>
      <c r="D416" s="47" t="str">
        <f>IFERROR(VLOOKUP(C416,'Base de Monedas'!A:B,2,0),"")</f>
        <v/>
      </c>
      <c r="H416" s="317" t="s">
        <v>107</v>
      </c>
      <c r="J416" s="430"/>
      <c r="K416" s="47" t="str">
        <f>IFERROR(VLOOKUP(J416,'Base de Monedas'!H:I,2,0),"")</f>
        <v/>
      </c>
    </row>
    <row r="417" spans="1:13" ht="15" customHeight="1" x14ac:dyDescent="0.25">
      <c r="A417" s="319" t="s">
        <v>774</v>
      </c>
      <c r="C417" s="430"/>
      <c r="D417" s="47" t="str">
        <f>IFERROR(VLOOKUP(C417,'Base de Monedas'!A:B,2,0),"")</f>
        <v/>
      </c>
      <c r="H417" s="319" t="s">
        <v>774</v>
      </c>
      <c r="J417" s="430"/>
      <c r="K417" s="47" t="str">
        <f>IFERROR(VLOOKUP(J417,'Base de Monedas'!H:I,2,0),"")</f>
        <v/>
      </c>
    </row>
    <row r="418" spans="1:13" ht="15" customHeight="1" x14ac:dyDescent="0.25">
      <c r="A418" s="47" t="s">
        <v>772</v>
      </c>
      <c r="C418" s="430"/>
      <c r="D418" s="47" t="str">
        <f>IFERROR(VLOOKUP(C418,'Base de Monedas'!A:B,2,0),"")</f>
        <v/>
      </c>
      <c r="E418" s="431">
        <v>11793589565</v>
      </c>
      <c r="H418" s="47" t="s">
        <v>772</v>
      </c>
      <c r="J418" s="430"/>
      <c r="K418" s="47" t="str">
        <f>IFERROR(VLOOKUP(J418,'Base de Monedas'!H:I,2,0),"")</f>
        <v/>
      </c>
      <c r="L418" s="431">
        <v>17614543436</v>
      </c>
    </row>
    <row r="419" spans="1:13" ht="15" customHeight="1" x14ac:dyDescent="0.25">
      <c r="A419" s="47" t="s">
        <v>775</v>
      </c>
      <c r="C419" s="430"/>
      <c r="E419" s="431">
        <v>-11967807598</v>
      </c>
      <c r="H419" s="47" t="s">
        <v>775</v>
      </c>
      <c r="J419" s="430"/>
      <c r="L419" s="431">
        <v>-15860814095</v>
      </c>
    </row>
    <row r="420" spans="1:13" ht="15" customHeight="1" x14ac:dyDescent="0.25">
      <c r="A420" s="319" t="s">
        <v>105</v>
      </c>
      <c r="C420" s="430"/>
      <c r="D420" s="47" t="str">
        <f>IFERROR(VLOOKUP(C420,'Base de Monedas'!A:B,2,0),"")</f>
        <v/>
      </c>
      <c r="H420" s="319" t="s">
        <v>105</v>
      </c>
      <c r="J420" s="430"/>
      <c r="K420" s="47" t="str">
        <f>IFERROR(VLOOKUP(J420,'Base de Monedas'!H:I,2,0),"")</f>
        <v/>
      </c>
    </row>
    <row r="421" spans="1:13" ht="15" customHeight="1" x14ac:dyDescent="0.25">
      <c r="A421" s="47" t="s">
        <v>772</v>
      </c>
      <c r="C421" s="430"/>
      <c r="D421" s="47" t="str">
        <f>IFERROR(VLOOKUP(C421,'Base de Monedas'!A:B,2,0),"")</f>
        <v/>
      </c>
      <c r="E421" s="431">
        <v>6099871084</v>
      </c>
      <c r="H421" s="47" t="s">
        <v>772</v>
      </c>
      <c r="J421" s="430"/>
      <c r="K421" s="47" t="str">
        <f>IFERROR(VLOOKUP(J421,'Base de Monedas'!H:I,2,0),"")</f>
        <v/>
      </c>
      <c r="L421" s="431">
        <v>8885550861</v>
      </c>
    </row>
    <row r="422" spans="1:13" ht="15" customHeight="1" x14ac:dyDescent="0.25">
      <c r="A422" s="565" t="s">
        <v>775</v>
      </c>
      <c r="B422" s="565"/>
      <c r="C422" s="566"/>
      <c r="D422" s="565" t="str">
        <f>IFERROR(VLOOKUP(C422,'Base de Monedas'!A:B,2,0),"")</f>
        <v/>
      </c>
      <c r="E422" s="567">
        <v>-5611171927</v>
      </c>
      <c r="F422" s="565"/>
      <c r="H422" s="565" t="s">
        <v>775</v>
      </c>
      <c r="I422" s="565"/>
      <c r="J422" s="566"/>
      <c r="K422" s="565" t="str">
        <f>IFERROR(VLOOKUP(J422,'Base de Monedas'!H:I,2,0),"")</f>
        <v/>
      </c>
      <c r="L422" s="567">
        <v>-10332210404</v>
      </c>
      <c r="M422" s="565"/>
    </row>
    <row r="423" spans="1:13" ht="15" customHeight="1" x14ac:dyDescent="0.25">
      <c r="A423" s="319" t="s">
        <v>2</v>
      </c>
      <c r="C423" s="430"/>
      <c r="D423" s="47" t="str">
        <f>IFERROR(VLOOKUP(C423,'Base de Monedas'!A:B,2,0),"")</f>
        <v/>
      </c>
      <c r="E423" s="431">
        <f>SUM($E$12:E422)</f>
        <v>108901476555.53</v>
      </c>
      <c r="L423" s="431">
        <f>SUM($L$12:L422)</f>
        <v>182560694683.13019</v>
      </c>
    </row>
    <row r="424" spans="1:13" ht="15" customHeight="1" x14ac:dyDescent="0.25">
      <c r="A424" s="319"/>
    </row>
    <row r="425" spans="1:13" ht="15" customHeight="1" x14ac:dyDescent="0.25"/>
    <row r="426" spans="1:13" ht="15" customHeight="1" x14ac:dyDescent="0.25">
      <c r="A426" s="319" t="s">
        <v>766</v>
      </c>
      <c r="D426" s="556"/>
      <c r="E426" s="557"/>
      <c r="J426" s="556"/>
      <c r="K426" s="556"/>
      <c r="L426" s="557"/>
      <c r="M426" s="556"/>
    </row>
    <row r="427" spans="1:13" ht="15" customHeight="1" x14ac:dyDescent="0.25">
      <c r="A427" s="558"/>
      <c r="B427" s="559"/>
      <c r="C427" s="559"/>
      <c r="D427" s="560">
        <f>IFERROR(YEAR(Indice!B6),"2XX2")</f>
        <v>2025</v>
      </c>
      <c r="E427" s="561"/>
      <c r="F427" s="559"/>
      <c r="I427" s="559"/>
      <c r="J427" s="559"/>
      <c r="K427" s="560">
        <f>IFERROR(YEAR(Indice!B6-365),"2XX1")</f>
        <v>2024</v>
      </c>
      <c r="L427" s="561"/>
      <c r="M427" s="559"/>
    </row>
    <row r="428" spans="1:13" ht="15" customHeight="1" x14ac:dyDescent="0.25">
      <c r="A428" s="318" t="s">
        <v>773</v>
      </c>
      <c r="B428" s="562" t="s">
        <v>102</v>
      </c>
      <c r="C428" s="563" t="s">
        <v>770</v>
      </c>
      <c r="D428" s="563" t="s">
        <v>268</v>
      </c>
      <c r="E428" s="564" t="s">
        <v>777</v>
      </c>
      <c r="F428" s="562" t="s">
        <v>103</v>
      </c>
      <c r="I428" s="562" t="s">
        <v>102</v>
      </c>
      <c r="J428" s="563" t="s">
        <v>770</v>
      </c>
      <c r="K428" s="563" t="s">
        <v>268</v>
      </c>
      <c r="L428" s="564" t="s">
        <v>777</v>
      </c>
      <c r="M428" s="562" t="s">
        <v>104</v>
      </c>
    </row>
    <row r="429" spans="1:13" ht="15" customHeight="1" x14ac:dyDescent="0.25">
      <c r="A429" s="47" t="s">
        <v>769</v>
      </c>
      <c r="C429" s="430"/>
      <c r="D429" s="47" t="str">
        <f>IFERROR(VLOOKUP(C429,'Base de Monedas'!A:B,2,0),"")</f>
        <v/>
      </c>
      <c r="J429" s="430"/>
      <c r="K429" s="47" t="str">
        <f>IFERROR(VLOOKUP(J429,'Base de Monedas'!A:B,2,0),"")</f>
        <v/>
      </c>
    </row>
    <row r="430" spans="1:13" ht="15" customHeight="1" x14ac:dyDescent="0.25">
      <c r="A430" s="47" t="s">
        <v>769</v>
      </c>
      <c r="C430" s="430"/>
      <c r="D430" s="47" t="str">
        <f>IFERROR(VLOOKUP(C430,'Base de Monedas'!A:B,2,0),"")</f>
        <v/>
      </c>
      <c r="J430" s="430"/>
      <c r="K430" s="47" t="str">
        <f>IFERROR(VLOOKUP(J430,'Base de Monedas'!A:B,2,0),"")</f>
        <v/>
      </c>
    </row>
    <row r="431" spans="1:13" ht="15" customHeight="1" x14ac:dyDescent="0.25">
      <c r="A431" s="317" t="s">
        <v>947</v>
      </c>
      <c r="B431" s="621" t="s">
        <v>1640</v>
      </c>
      <c r="C431" s="622" t="s">
        <v>365</v>
      </c>
      <c r="D431" s="621" t="s">
        <v>952</v>
      </c>
      <c r="E431" s="623">
        <v>75087203</v>
      </c>
      <c r="F431" s="621" t="s">
        <v>1210</v>
      </c>
      <c r="H431" s="317" t="s">
        <v>943</v>
      </c>
      <c r="I431" s="621" t="s">
        <v>1612</v>
      </c>
      <c r="J431" s="622" t="s">
        <v>365</v>
      </c>
      <c r="K431" s="621" t="s">
        <v>952</v>
      </c>
      <c r="L431" s="623">
        <v>866006324</v>
      </c>
      <c r="M431" s="621" t="s">
        <v>944</v>
      </c>
    </row>
    <row r="432" spans="1:13" ht="15" customHeight="1" x14ac:dyDescent="0.25">
      <c r="A432" s="317" t="s">
        <v>947</v>
      </c>
      <c r="B432" s="621" t="s">
        <v>1641</v>
      </c>
      <c r="C432" s="622" t="s">
        <v>365</v>
      </c>
      <c r="D432" s="621" t="s">
        <v>952</v>
      </c>
      <c r="E432" s="623">
        <v>75087203</v>
      </c>
      <c r="F432" s="621" t="s">
        <v>1210</v>
      </c>
      <c r="H432" s="317" t="s">
        <v>943</v>
      </c>
      <c r="I432" s="621" t="s">
        <v>949</v>
      </c>
      <c r="J432" s="622" t="s">
        <v>365</v>
      </c>
      <c r="K432" s="621" t="s">
        <v>952</v>
      </c>
      <c r="L432" s="623">
        <v>866006324</v>
      </c>
      <c r="M432" s="621" t="s">
        <v>944</v>
      </c>
    </row>
    <row r="433" spans="1:13" ht="15" customHeight="1" x14ac:dyDescent="0.25">
      <c r="A433" s="317" t="s">
        <v>947</v>
      </c>
      <c r="B433" s="621" t="s">
        <v>1642</v>
      </c>
      <c r="C433" s="622" t="s">
        <v>365</v>
      </c>
      <c r="D433" s="621" t="s">
        <v>952</v>
      </c>
      <c r="E433" s="623">
        <v>75087203</v>
      </c>
      <c r="F433" s="621" t="s">
        <v>1210</v>
      </c>
      <c r="H433" s="317" t="s">
        <v>943</v>
      </c>
      <c r="I433" s="621" t="s">
        <v>1613</v>
      </c>
      <c r="J433" s="622" t="s">
        <v>365</v>
      </c>
      <c r="K433" s="621" t="s">
        <v>952</v>
      </c>
      <c r="L433" s="623">
        <v>866006324</v>
      </c>
      <c r="M433" s="621" t="s">
        <v>944</v>
      </c>
    </row>
    <row r="434" spans="1:13" ht="15" customHeight="1" x14ac:dyDescent="0.25">
      <c r="A434" s="317" t="s">
        <v>947</v>
      </c>
      <c r="B434" s="621" t="s">
        <v>1643</v>
      </c>
      <c r="C434" s="622" t="s">
        <v>365</v>
      </c>
      <c r="D434" s="621" t="s">
        <v>952</v>
      </c>
      <c r="E434" s="623">
        <v>75087203</v>
      </c>
      <c r="F434" s="621" t="s">
        <v>1210</v>
      </c>
      <c r="H434" s="317" t="s">
        <v>943</v>
      </c>
      <c r="I434" s="621" t="s">
        <v>1614</v>
      </c>
      <c r="J434" s="622" t="s">
        <v>365</v>
      </c>
      <c r="K434" s="621" t="s">
        <v>952</v>
      </c>
      <c r="L434" s="623">
        <v>866006324</v>
      </c>
      <c r="M434" s="621" t="s">
        <v>944</v>
      </c>
    </row>
    <row r="435" spans="1:13" ht="15" customHeight="1" x14ac:dyDescent="0.25">
      <c r="A435" s="317" t="s">
        <v>947</v>
      </c>
      <c r="B435" s="621" t="s">
        <v>1214</v>
      </c>
      <c r="C435" s="622" t="s">
        <v>365</v>
      </c>
      <c r="D435" s="621" t="s">
        <v>952</v>
      </c>
      <c r="E435" s="623">
        <v>75087203</v>
      </c>
      <c r="F435" s="621" t="s">
        <v>1210</v>
      </c>
      <c r="H435" s="317" t="s">
        <v>943</v>
      </c>
      <c r="I435" s="621" t="s">
        <v>1615</v>
      </c>
      <c r="J435" s="622" t="s">
        <v>365</v>
      </c>
      <c r="K435" s="621" t="s">
        <v>952</v>
      </c>
      <c r="L435" s="623">
        <v>866006324</v>
      </c>
      <c r="M435" s="621" t="s">
        <v>944</v>
      </c>
    </row>
    <row r="436" spans="1:13" ht="15" customHeight="1" x14ac:dyDescent="0.25">
      <c r="A436" s="317" t="s">
        <v>947</v>
      </c>
      <c r="B436" s="621" t="s">
        <v>1215</v>
      </c>
      <c r="C436" s="622" t="s">
        <v>365</v>
      </c>
      <c r="D436" s="621" t="s">
        <v>952</v>
      </c>
      <c r="E436" s="623">
        <v>75087203</v>
      </c>
      <c r="F436" s="621" t="s">
        <v>1210</v>
      </c>
      <c r="H436" s="317" t="s">
        <v>943</v>
      </c>
      <c r="I436" s="621" t="s">
        <v>950</v>
      </c>
      <c r="J436" s="622" t="s">
        <v>365</v>
      </c>
      <c r="K436" s="621" t="s">
        <v>952</v>
      </c>
      <c r="L436" s="623">
        <v>866006324</v>
      </c>
      <c r="M436" s="621" t="s">
        <v>944</v>
      </c>
    </row>
    <row r="437" spans="1:13" ht="15" customHeight="1" x14ac:dyDescent="0.25">
      <c r="A437" s="317" t="s">
        <v>947</v>
      </c>
      <c r="B437" s="621" t="s">
        <v>1216</v>
      </c>
      <c r="C437" s="622" t="s">
        <v>365</v>
      </c>
      <c r="D437" s="621" t="s">
        <v>952</v>
      </c>
      <c r="E437" s="623">
        <v>75087203</v>
      </c>
      <c r="F437" s="621" t="s">
        <v>1210</v>
      </c>
      <c r="H437" s="317" t="s">
        <v>943</v>
      </c>
      <c r="I437" s="621" t="s">
        <v>1616</v>
      </c>
      <c r="J437" s="622" t="s">
        <v>365</v>
      </c>
      <c r="K437" s="621" t="s">
        <v>952</v>
      </c>
      <c r="L437" s="623">
        <v>866006324</v>
      </c>
      <c r="M437" s="621" t="s">
        <v>944</v>
      </c>
    </row>
    <row r="438" spans="1:13" ht="15" customHeight="1" x14ac:dyDescent="0.25">
      <c r="A438" s="317" t="s">
        <v>947</v>
      </c>
      <c r="B438" s="621" t="s">
        <v>1644</v>
      </c>
      <c r="C438" s="622" t="s">
        <v>365</v>
      </c>
      <c r="D438" s="621" t="s">
        <v>952</v>
      </c>
      <c r="E438" s="623">
        <v>75087203</v>
      </c>
      <c r="F438" s="621" t="s">
        <v>1210</v>
      </c>
      <c r="H438" s="317" t="s">
        <v>943</v>
      </c>
      <c r="I438" s="621" t="s">
        <v>1617</v>
      </c>
      <c r="J438" s="622" t="s">
        <v>365</v>
      </c>
      <c r="K438" s="621" t="s">
        <v>952</v>
      </c>
      <c r="L438" s="623">
        <v>866006324</v>
      </c>
      <c r="M438" s="621" t="s">
        <v>944</v>
      </c>
    </row>
    <row r="439" spans="1:13" ht="15" customHeight="1" x14ac:dyDescent="0.25">
      <c r="A439" s="317" t="s">
        <v>947</v>
      </c>
      <c r="B439" s="621" t="s">
        <v>1645</v>
      </c>
      <c r="C439" s="622" t="s">
        <v>365</v>
      </c>
      <c r="D439" s="621" t="s">
        <v>952</v>
      </c>
      <c r="E439" s="623">
        <v>75087203</v>
      </c>
      <c r="F439" s="621" t="s">
        <v>1210</v>
      </c>
      <c r="H439" s="317" t="s">
        <v>943</v>
      </c>
      <c r="I439" s="621" t="s">
        <v>1618</v>
      </c>
      <c r="J439" s="622" t="s">
        <v>365</v>
      </c>
      <c r="K439" s="621" t="s">
        <v>952</v>
      </c>
      <c r="L439" s="623">
        <v>866006324</v>
      </c>
      <c r="M439" s="621" t="s">
        <v>944</v>
      </c>
    </row>
    <row r="440" spans="1:13" ht="15" customHeight="1" x14ac:dyDescent="0.25">
      <c r="A440" s="317" t="s">
        <v>947</v>
      </c>
      <c r="B440" s="621" t="s">
        <v>1646</v>
      </c>
      <c r="C440" s="622" t="s">
        <v>365</v>
      </c>
      <c r="D440" s="621" t="s">
        <v>952</v>
      </c>
      <c r="E440" s="623">
        <v>75087203</v>
      </c>
      <c r="F440" s="621" t="s">
        <v>1210</v>
      </c>
      <c r="H440" s="317" t="s">
        <v>943</v>
      </c>
      <c r="I440" s="621" t="s">
        <v>951</v>
      </c>
      <c r="J440" s="622" t="s">
        <v>365</v>
      </c>
      <c r="K440" s="621" t="s">
        <v>952</v>
      </c>
      <c r="L440" s="623">
        <v>866006324</v>
      </c>
      <c r="M440" s="621" t="s">
        <v>944</v>
      </c>
    </row>
    <row r="441" spans="1:13" ht="15" customHeight="1" x14ac:dyDescent="0.25">
      <c r="A441" s="317" t="s">
        <v>947</v>
      </c>
      <c r="B441" s="621" t="s">
        <v>1647</v>
      </c>
      <c r="C441" s="622" t="s">
        <v>365</v>
      </c>
      <c r="D441" s="621" t="s">
        <v>952</v>
      </c>
      <c r="E441" s="623">
        <v>75087203</v>
      </c>
      <c r="F441" s="621" t="s">
        <v>1210</v>
      </c>
      <c r="H441" s="317" t="s">
        <v>943</v>
      </c>
      <c r="I441" s="621" t="s">
        <v>1619</v>
      </c>
      <c r="J441" s="622" t="s">
        <v>365</v>
      </c>
      <c r="K441" s="621" t="s">
        <v>952</v>
      </c>
      <c r="L441" s="623">
        <v>866006324</v>
      </c>
      <c r="M441" s="621" t="s">
        <v>944</v>
      </c>
    </row>
    <row r="442" spans="1:13" ht="15" customHeight="1" x14ac:dyDescent="0.25">
      <c r="A442" s="317" t="s">
        <v>947</v>
      </c>
      <c r="B442" s="621" t="s">
        <v>1648</v>
      </c>
      <c r="C442" s="622" t="s">
        <v>365</v>
      </c>
      <c r="D442" s="621" t="s">
        <v>952</v>
      </c>
      <c r="E442" s="623">
        <v>75087203</v>
      </c>
      <c r="F442" s="621" t="s">
        <v>1210</v>
      </c>
      <c r="H442" s="317" t="s">
        <v>943</v>
      </c>
      <c r="I442" s="621" t="s">
        <v>1620</v>
      </c>
      <c r="J442" s="622" t="s">
        <v>365</v>
      </c>
      <c r="K442" s="621" t="s">
        <v>952</v>
      </c>
      <c r="L442" s="623">
        <v>866006324</v>
      </c>
      <c r="M442" s="621" t="s">
        <v>944</v>
      </c>
    </row>
    <row r="443" spans="1:13" ht="15" customHeight="1" x14ac:dyDescent="0.25">
      <c r="A443" s="317" t="s">
        <v>947</v>
      </c>
      <c r="B443" s="621" t="s">
        <v>1649</v>
      </c>
      <c r="C443" s="622" t="s">
        <v>365</v>
      </c>
      <c r="D443" s="621" t="s">
        <v>952</v>
      </c>
      <c r="E443" s="623">
        <v>75087203</v>
      </c>
      <c r="F443" s="621" t="s">
        <v>1210</v>
      </c>
      <c r="H443" s="317" t="s">
        <v>943</v>
      </c>
      <c r="I443" s="621" t="s">
        <v>1621</v>
      </c>
      <c r="J443" s="622" t="s">
        <v>365</v>
      </c>
      <c r="K443" s="621" t="s">
        <v>952</v>
      </c>
      <c r="L443" s="623">
        <v>866006324</v>
      </c>
      <c r="M443" s="621" t="s">
        <v>944</v>
      </c>
    </row>
    <row r="444" spans="1:13" ht="15" customHeight="1" x14ac:dyDescent="0.25">
      <c r="A444" s="317" t="s">
        <v>947</v>
      </c>
      <c r="B444" s="621" t="s">
        <v>1650</v>
      </c>
      <c r="C444" s="622" t="s">
        <v>365</v>
      </c>
      <c r="D444" s="621" t="s">
        <v>952</v>
      </c>
      <c r="E444" s="623">
        <v>75087203</v>
      </c>
      <c r="F444" s="621" t="s">
        <v>1210</v>
      </c>
      <c r="H444" s="317" t="s">
        <v>943</v>
      </c>
      <c r="I444" s="621" t="s">
        <v>1622</v>
      </c>
      <c r="J444" s="622" t="s">
        <v>365</v>
      </c>
      <c r="K444" s="621" t="s">
        <v>952</v>
      </c>
      <c r="L444" s="623">
        <v>866006324</v>
      </c>
      <c r="M444" s="621" t="s">
        <v>944</v>
      </c>
    </row>
    <row r="445" spans="1:13" ht="15" customHeight="1" x14ac:dyDescent="0.25">
      <c r="A445" s="317" t="s">
        <v>947</v>
      </c>
      <c r="B445" s="621" t="s">
        <v>1651</v>
      </c>
      <c r="C445" s="622" t="s">
        <v>365</v>
      </c>
      <c r="D445" s="621" t="s">
        <v>952</v>
      </c>
      <c r="E445" s="623">
        <v>75087203</v>
      </c>
      <c r="F445" s="621" t="s">
        <v>1210</v>
      </c>
      <c r="H445" s="317" t="s">
        <v>943</v>
      </c>
      <c r="I445" s="621" t="s">
        <v>1623</v>
      </c>
      <c r="J445" s="622" t="s">
        <v>365</v>
      </c>
      <c r="K445" s="621" t="s">
        <v>952</v>
      </c>
      <c r="L445" s="623">
        <v>866006324</v>
      </c>
      <c r="M445" s="621" t="s">
        <v>944</v>
      </c>
    </row>
    <row r="446" spans="1:13" ht="15" customHeight="1" x14ac:dyDescent="0.25">
      <c r="A446" s="317" t="s">
        <v>947</v>
      </c>
      <c r="B446" s="621" t="s">
        <v>1652</v>
      </c>
      <c r="C446" s="622" t="s">
        <v>365</v>
      </c>
      <c r="D446" s="621" t="s">
        <v>952</v>
      </c>
      <c r="E446" s="623">
        <v>75087203</v>
      </c>
      <c r="F446" s="621" t="s">
        <v>1210</v>
      </c>
      <c r="H446" s="317" t="s">
        <v>943</v>
      </c>
      <c r="I446" s="621" t="s">
        <v>1624</v>
      </c>
      <c r="J446" s="622" t="s">
        <v>365</v>
      </c>
      <c r="K446" s="621" t="s">
        <v>952</v>
      </c>
      <c r="L446" s="623">
        <v>866006324</v>
      </c>
      <c r="M446" s="621" t="s">
        <v>944</v>
      </c>
    </row>
    <row r="447" spans="1:13" ht="15" customHeight="1" x14ac:dyDescent="0.25">
      <c r="A447" s="317" t="s">
        <v>947</v>
      </c>
      <c r="B447" s="621" t="s">
        <v>1217</v>
      </c>
      <c r="C447" s="622" t="s">
        <v>365</v>
      </c>
      <c r="D447" s="621" t="s">
        <v>952</v>
      </c>
      <c r="E447" s="623">
        <v>75087203</v>
      </c>
      <c r="F447" s="621" t="s">
        <v>1210</v>
      </c>
      <c r="H447" s="317" t="s">
        <v>943</v>
      </c>
      <c r="I447" s="621" t="s">
        <v>1625</v>
      </c>
      <c r="J447" s="622" t="s">
        <v>365</v>
      </c>
      <c r="K447" s="621" t="s">
        <v>952</v>
      </c>
      <c r="L447" s="623">
        <v>866006324</v>
      </c>
      <c r="M447" s="621" t="s">
        <v>944</v>
      </c>
    </row>
    <row r="448" spans="1:13" ht="15" customHeight="1" x14ac:dyDescent="0.25">
      <c r="A448" s="317" t="s">
        <v>947</v>
      </c>
      <c r="B448" s="621" t="s">
        <v>1218</v>
      </c>
      <c r="C448" s="622" t="s">
        <v>365</v>
      </c>
      <c r="D448" s="621" t="s">
        <v>952</v>
      </c>
      <c r="E448" s="623">
        <v>75087203</v>
      </c>
      <c r="F448" s="621" t="s">
        <v>1210</v>
      </c>
      <c r="H448" s="317" t="s">
        <v>943</v>
      </c>
      <c r="I448" s="621" t="s">
        <v>1626</v>
      </c>
      <c r="J448" s="622" t="s">
        <v>365</v>
      </c>
      <c r="K448" s="621" t="s">
        <v>952</v>
      </c>
      <c r="L448" s="623">
        <v>866006324</v>
      </c>
      <c r="M448" s="621" t="s">
        <v>944</v>
      </c>
    </row>
    <row r="449" spans="1:13" ht="15" customHeight="1" x14ac:dyDescent="0.25">
      <c r="A449" s="317" t="s">
        <v>947</v>
      </c>
      <c r="B449" s="621" t="s">
        <v>1219</v>
      </c>
      <c r="C449" s="622" t="s">
        <v>365</v>
      </c>
      <c r="D449" s="621" t="s">
        <v>952</v>
      </c>
      <c r="E449" s="623">
        <v>75087203</v>
      </c>
      <c r="F449" s="621" t="s">
        <v>1210</v>
      </c>
      <c r="H449" s="317" t="s">
        <v>943</v>
      </c>
      <c r="I449" s="621" t="s">
        <v>1627</v>
      </c>
      <c r="J449" s="622" t="s">
        <v>365</v>
      </c>
      <c r="K449" s="621" t="s">
        <v>952</v>
      </c>
      <c r="L449" s="623">
        <v>866006324</v>
      </c>
      <c r="M449" s="621" t="s">
        <v>944</v>
      </c>
    </row>
    <row r="450" spans="1:13" ht="15" customHeight="1" x14ac:dyDescent="0.25">
      <c r="A450" s="317" t="s">
        <v>947</v>
      </c>
      <c r="B450" s="621" t="s">
        <v>1653</v>
      </c>
      <c r="C450" s="622" t="s">
        <v>365</v>
      </c>
      <c r="D450" s="621" t="s">
        <v>952</v>
      </c>
      <c r="E450" s="623">
        <v>75087203</v>
      </c>
      <c r="F450" s="621" t="s">
        <v>1210</v>
      </c>
      <c r="H450" s="317" t="s">
        <v>947</v>
      </c>
      <c r="I450" s="621" t="s">
        <v>1628</v>
      </c>
      <c r="J450" s="622" t="s">
        <v>365</v>
      </c>
      <c r="K450" s="621" t="s">
        <v>952</v>
      </c>
      <c r="L450" s="623">
        <v>75087203</v>
      </c>
      <c r="M450" s="621" t="s">
        <v>1210</v>
      </c>
    </row>
    <row r="451" spans="1:13" ht="15" customHeight="1" x14ac:dyDescent="0.25">
      <c r="A451" s="317" t="s">
        <v>947</v>
      </c>
      <c r="B451" s="621" t="s">
        <v>1654</v>
      </c>
      <c r="C451" s="622" t="s">
        <v>365</v>
      </c>
      <c r="D451" s="621" t="s">
        <v>952</v>
      </c>
      <c r="E451" s="623">
        <v>75087203</v>
      </c>
      <c r="F451" s="621" t="s">
        <v>1210</v>
      </c>
      <c r="H451" s="317" t="s">
        <v>947</v>
      </c>
      <c r="I451" s="621" t="s">
        <v>1629</v>
      </c>
      <c r="J451" s="622" t="s">
        <v>365</v>
      </c>
      <c r="K451" s="621" t="s">
        <v>952</v>
      </c>
      <c r="L451" s="623">
        <v>75087203</v>
      </c>
      <c r="M451" s="621" t="s">
        <v>1210</v>
      </c>
    </row>
    <row r="452" spans="1:13" ht="15" customHeight="1" x14ac:dyDescent="0.25">
      <c r="A452" s="317" t="s">
        <v>947</v>
      </c>
      <c r="B452" s="621" t="s">
        <v>1655</v>
      </c>
      <c r="C452" s="622" t="s">
        <v>365</v>
      </c>
      <c r="D452" s="621" t="s">
        <v>952</v>
      </c>
      <c r="E452" s="623">
        <v>75087203</v>
      </c>
      <c r="F452" s="621" t="s">
        <v>1210</v>
      </c>
      <c r="H452" s="317" t="s">
        <v>947</v>
      </c>
      <c r="I452" s="621" t="s">
        <v>1630</v>
      </c>
      <c r="J452" s="622" t="s">
        <v>365</v>
      </c>
      <c r="K452" s="621" t="s">
        <v>952</v>
      </c>
      <c r="L452" s="623">
        <v>75087203</v>
      </c>
      <c r="M452" s="621" t="s">
        <v>1210</v>
      </c>
    </row>
    <row r="453" spans="1:13" ht="15" customHeight="1" x14ac:dyDescent="0.25">
      <c r="A453" s="317" t="s">
        <v>947</v>
      </c>
      <c r="B453" s="621" t="s">
        <v>1656</v>
      </c>
      <c r="C453" s="622" t="s">
        <v>365</v>
      </c>
      <c r="D453" s="621" t="s">
        <v>952</v>
      </c>
      <c r="E453" s="623">
        <v>75087203</v>
      </c>
      <c r="F453" s="621" t="s">
        <v>1210</v>
      </c>
      <c r="H453" s="317" t="s">
        <v>947</v>
      </c>
      <c r="I453" s="621" t="s">
        <v>1631</v>
      </c>
      <c r="J453" s="622" t="s">
        <v>365</v>
      </c>
      <c r="K453" s="621" t="s">
        <v>952</v>
      </c>
      <c r="L453" s="623">
        <v>75087203</v>
      </c>
      <c r="M453" s="621" t="s">
        <v>1210</v>
      </c>
    </row>
    <row r="454" spans="1:13" ht="15" customHeight="1" x14ac:dyDescent="0.25">
      <c r="A454" s="317" t="s">
        <v>947</v>
      </c>
      <c r="B454" s="621" t="s">
        <v>1657</v>
      </c>
      <c r="C454" s="622" t="s">
        <v>365</v>
      </c>
      <c r="D454" s="621" t="s">
        <v>952</v>
      </c>
      <c r="E454" s="623">
        <v>75087203</v>
      </c>
      <c r="F454" s="621" t="s">
        <v>1210</v>
      </c>
      <c r="H454" s="317" t="s">
        <v>947</v>
      </c>
      <c r="I454" s="621" t="s">
        <v>1632</v>
      </c>
      <c r="J454" s="622" t="s">
        <v>365</v>
      </c>
      <c r="K454" s="621" t="s">
        <v>952</v>
      </c>
      <c r="L454" s="623">
        <v>75087203</v>
      </c>
      <c r="M454" s="621" t="s">
        <v>1210</v>
      </c>
    </row>
    <row r="455" spans="1:13" ht="15" customHeight="1" x14ac:dyDescent="0.25">
      <c r="A455" s="317" t="s">
        <v>947</v>
      </c>
      <c r="B455" s="621" t="s">
        <v>1658</v>
      </c>
      <c r="C455" s="622" t="s">
        <v>365</v>
      </c>
      <c r="D455" s="621" t="s">
        <v>952</v>
      </c>
      <c r="E455" s="623">
        <v>75087203</v>
      </c>
      <c r="F455" s="621" t="s">
        <v>1210</v>
      </c>
      <c r="H455" s="317" t="s">
        <v>947</v>
      </c>
      <c r="I455" s="621" t="s">
        <v>1633</v>
      </c>
      <c r="J455" s="622" t="s">
        <v>365</v>
      </c>
      <c r="K455" s="621" t="s">
        <v>952</v>
      </c>
      <c r="L455" s="623">
        <v>75087203</v>
      </c>
      <c r="M455" s="621" t="s">
        <v>1210</v>
      </c>
    </row>
    <row r="456" spans="1:13" ht="15" customHeight="1" x14ac:dyDescent="0.25">
      <c r="A456" s="317" t="s">
        <v>947</v>
      </c>
      <c r="B456" s="621" t="s">
        <v>1659</v>
      </c>
      <c r="C456" s="622" t="s">
        <v>365</v>
      </c>
      <c r="D456" s="621" t="s">
        <v>952</v>
      </c>
      <c r="E456" s="623">
        <v>75087203</v>
      </c>
      <c r="F456" s="621" t="s">
        <v>1210</v>
      </c>
      <c r="H456" s="317" t="s">
        <v>947</v>
      </c>
      <c r="I456" s="621" t="s">
        <v>1634</v>
      </c>
      <c r="J456" s="622" t="s">
        <v>365</v>
      </c>
      <c r="K456" s="621" t="s">
        <v>952</v>
      </c>
      <c r="L456" s="623">
        <v>75087203</v>
      </c>
      <c r="M456" s="621" t="s">
        <v>1210</v>
      </c>
    </row>
    <row r="457" spans="1:13" ht="15" customHeight="1" x14ac:dyDescent="0.25">
      <c r="A457" s="317" t="s">
        <v>947</v>
      </c>
      <c r="B457" s="621" t="s">
        <v>1660</v>
      </c>
      <c r="C457" s="622" t="s">
        <v>365</v>
      </c>
      <c r="D457" s="621" t="s">
        <v>952</v>
      </c>
      <c r="E457" s="623">
        <v>75087203</v>
      </c>
      <c r="F457" s="621" t="s">
        <v>1210</v>
      </c>
      <c r="H457" s="317" t="s">
        <v>947</v>
      </c>
      <c r="I457" s="621" t="s">
        <v>1635</v>
      </c>
      <c r="J457" s="622" t="s">
        <v>365</v>
      </c>
      <c r="K457" s="621" t="s">
        <v>952</v>
      </c>
      <c r="L457" s="623">
        <v>75087203</v>
      </c>
      <c r="M457" s="621" t="s">
        <v>1210</v>
      </c>
    </row>
    <row r="458" spans="1:13" ht="15" customHeight="1" x14ac:dyDescent="0.25">
      <c r="A458" s="317" t="s">
        <v>947</v>
      </c>
      <c r="B458" s="47" t="s">
        <v>1661</v>
      </c>
      <c r="C458" s="430" t="s">
        <v>365</v>
      </c>
      <c r="D458" s="47" t="s">
        <v>952</v>
      </c>
      <c r="E458" s="431">
        <v>75087203</v>
      </c>
      <c r="F458" s="47" t="s">
        <v>1210</v>
      </c>
      <c r="H458" s="317" t="s">
        <v>947</v>
      </c>
      <c r="I458" s="47" t="s">
        <v>1636</v>
      </c>
      <c r="J458" s="430" t="s">
        <v>365</v>
      </c>
      <c r="K458" s="47" t="s">
        <v>952</v>
      </c>
      <c r="L458" s="431">
        <v>75087203</v>
      </c>
      <c r="M458" s="47" t="s">
        <v>1210</v>
      </c>
    </row>
    <row r="459" spans="1:13" ht="15" customHeight="1" x14ac:dyDescent="0.25">
      <c r="A459" s="317" t="s">
        <v>947</v>
      </c>
      <c r="B459" s="47" t="s">
        <v>1220</v>
      </c>
      <c r="C459" s="430" t="s">
        <v>365</v>
      </c>
      <c r="D459" s="47" t="s">
        <v>952</v>
      </c>
      <c r="E459" s="431">
        <v>75087203</v>
      </c>
      <c r="F459" s="47" t="s">
        <v>1210</v>
      </c>
      <c r="H459" s="317" t="s">
        <v>947</v>
      </c>
      <c r="I459" s="47" t="s">
        <v>1637</v>
      </c>
      <c r="J459" s="430" t="s">
        <v>365</v>
      </c>
      <c r="K459" s="47" t="s">
        <v>952</v>
      </c>
      <c r="L459" s="431">
        <v>75087203</v>
      </c>
      <c r="M459" s="47" t="s">
        <v>1210</v>
      </c>
    </row>
    <row r="460" spans="1:13" ht="15" customHeight="1" x14ac:dyDescent="0.25">
      <c r="A460" s="317" t="s">
        <v>947</v>
      </c>
      <c r="B460" s="47" t="s">
        <v>1221</v>
      </c>
      <c r="C460" s="430" t="s">
        <v>365</v>
      </c>
      <c r="D460" s="47" t="s">
        <v>952</v>
      </c>
      <c r="E460" s="431">
        <v>75087203</v>
      </c>
      <c r="F460" s="47" t="s">
        <v>1210</v>
      </c>
      <c r="H460" s="317" t="s">
        <v>947</v>
      </c>
      <c r="I460" s="47" t="s">
        <v>1638</v>
      </c>
      <c r="J460" s="430" t="s">
        <v>365</v>
      </c>
      <c r="K460" s="47" t="s">
        <v>952</v>
      </c>
      <c r="L460" s="431">
        <v>75087203</v>
      </c>
      <c r="M460" s="47" t="s">
        <v>1210</v>
      </c>
    </row>
    <row r="461" spans="1:13" ht="15" customHeight="1" x14ac:dyDescent="0.25">
      <c r="A461" s="317" t="s">
        <v>947</v>
      </c>
      <c r="B461" s="47" t="s">
        <v>1222</v>
      </c>
      <c r="C461" s="430" t="s">
        <v>365</v>
      </c>
      <c r="D461" s="47" t="s">
        <v>952</v>
      </c>
      <c r="E461" s="431">
        <v>75087203</v>
      </c>
      <c r="F461" s="47" t="s">
        <v>1210</v>
      </c>
      <c r="H461" s="317" t="s">
        <v>947</v>
      </c>
      <c r="I461" s="47" t="s">
        <v>1639</v>
      </c>
      <c r="J461" s="430" t="s">
        <v>365</v>
      </c>
      <c r="K461" s="47" t="s">
        <v>952</v>
      </c>
      <c r="L461" s="431">
        <v>75087203</v>
      </c>
      <c r="M461" s="47" t="s">
        <v>1210</v>
      </c>
    </row>
    <row r="462" spans="1:13" ht="15" customHeight="1" x14ac:dyDescent="0.25">
      <c r="A462" s="317" t="s">
        <v>947</v>
      </c>
      <c r="B462" s="47" t="s">
        <v>1662</v>
      </c>
      <c r="C462" s="430" t="s">
        <v>365</v>
      </c>
      <c r="D462" s="47" t="s">
        <v>952</v>
      </c>
      <c r="E462" s="431">
        <v>75087203</v>
      </c>
      <c r="F462" s="47" t="s">
        <v>1210</v>
      </c>
      <c r="H462" s="317" t="s">
        <v>947</v>
      </c>
      <c r="I462" s="47" t="s">
        <v>1640</v>
      </c>
      <c r="J462" s="430" t="s">
        <v>365</v>
      </c>
      <c r="K462" s="47" t="s">
        <v>952</v>
      </c>
      <c r="L462" s="431">
        <v>75087203</v>
      </c>
      <c r="M462" s="47" t="s">
        <v>1210</v>
      </c>
    </row>
    <row r="463" spans="1:13" ht="15" customHeight="1" x14ac:dyDescent="0.25">
      <c r="A463" s="317" t="s">
        <v>947</v>
      </c>
      <c r="B463" s="47" t="s">
        <v>1663</v>
      </c>
      <c r="C463" s="430" t="s">
        <v>365</v>
      </c>
      <c r="D463" s="47" t="s">
        <v>952</v>
      </c>
      <c r="E463" s="431">
        <v>75087203</v>
      </c>
      <c r="F463" s="47" t="s">
        <v>1210</v>
      </c>
      <c r="H463" s="317" t="s">
        <v>947</v>
      </c>
      <c r="I463" s="47" t="s">
        <v>1641</v>
      </c>
      <c r="J463" s="430" t="s">
        <v>365</v>
      </c>
      <c r="K463" s="47" t="s">
        <v>952</v>
      </c>
      <c r="L463" s="431">
        <v>75087203</v>
      </c>
      <c r="M463" s="47" t="s">
        <v>1210</v>
      </c>
    </row>
    <row r="464" spans="1:13" ht="15" customHeight="1" x14ac:dyDescent="0.25">
      <c r="A464" s="317" t="s">
        <v>947</v>
      </c>
      <c r="B464" s="47" t="s">
        <v>1664</v>
      </c>
      <c r="C464" s="430" t="s">
        <v>365</v>
      </c>
      <c r="D464" s="47" t="s">
        <v>952</v>
      </c>
      <c r="E464" s="431">
        <v>75087203</v>
      </c>
      <c r="F464" s="47" t="s">
        <v>1210</v>
      </c>
      <c r="H464" s="317" t="s">
        <v>947</v>
      </c>
      <c r="I464" s="47" t="s">
        <v>1642</v>
      </c>
      <c r="J464" s="430" t="s">
        <v>365</v>
      </c>
      <c r="K464" s="47" t="s">
        <v>952</v>
      </c>
      <c r="L464" s="431">
        <v>75087203</v>
      </c>
      <c r="M464" s="47" t="s">
        <v>1210</v>
      </c>
    </row>
    <row r="465" spans="1:13" ht="15" customHeight="1" x14ac:dyDescent="0.25">
      <c r="A465" s="317" t="s">
        <v>947</v>
      </c>
      <c r="B465" s="47" t="s">
        <v>1665</v>
      </c>
      <c r="C465" s="430" t="s">
        <v>365</v>
      </c>
      <c r="D465" s="47" t="s">
        <v>952</v>
      </c>
      <c r="E465" s="431">
        <v>75087203</v>
      </c>
      <c r="F465" s="47" t="s">
        <v>1210</v>
      </c>
      <c r="H465" s="317" t="s">
        <v>947</v>
      </c>
      <c r="I465" s="47" t="s">
        <v>1643</v>
      </c>
      <c r="J465" s="430" t="s">
        <v>365</v>
      </c>
      <c r="K465" s="47" t="s">
        <v>952</v>
      </c>
      <c r="L465" s="431">
        <v>75087203</v>
      </c>
      <c r="M465" s="47" t="s">
        <v>1210</v>
      </c>
    </row>
    <row r="466" spans="1:13" ht="15" customHeight="1" x14ac:dyDescent="0.25">
      <c r="A466" s="317" t="s">
        <v>947</v>
      </c>
      <c r="B466" s="47" t="s">
        <v>1666</v>
      </c>
      <c r="C466" s="430" t="s">
        <v>365</v>
      </c>
      <c r="D466" s="47" t="s">
        <v>952</v>
      </c>
      <c r="E466" s="431">
        <v>75087203</v>
      </c>
      <c r="F466" s="47" t="s">
        <v>1210</v>
      </c>
      <c r="H466" s="317" t="s">
        <v>947</v>
      </c>
      <c r="I466" s="47" t="s">
        <v>1214</v>
      </c>
      <c r="J466" s="430" t="s">
        <v>365</v>
      </c>
      <c r="K466" s="47" t="s">
        <v>952</v>
      </c>
      <c r="L466" s="431">
        <v>75087203</v>
      </c>
      <c r="M466" s="47" t="s">
        <v>1210</v>
      </c>
    </row>
    <row r="467" spans="1:13" ht="15" customHeight="1" x14ac:dyDescent="0.25">
      <c r="A467" s="317" t="s">
        <v>947</v>
      </c>
      <c r="B467" s="47" t="s">
        <v>1667</v>
      </c>
      <c r="C467" s="430" t="s">
        <v>365</v>
      </c>
      <c r="D467" s="47" t="s">
        <v>952</v>
      </c>
      <c r="E467" s="431">
        <v>75087203</v>
      </c>
      <c r="F467" s="47" t="s">
        <v>1210</v>
      </c>
      <c r="H467" s="317" t="s">
        <v>947</v>
      </c>
      <c r="I467" s="47" t="s">
        <v>1215</v>
      </c>
      <c r="J467" s="430" t="s">
        <v>365</v>
      </c>
      <c r="K467" s="47" t="s">
        <v>952</v>
      </c>
      <c r="L467" s="431">
        <v>75087203</v>
      </c>
      <c r="M467" s="47" t="s">
        <v>1210</v>
      </c>
    </row>
    <row r="468" spans="1:13" ht="15" customHeight="1" x14ac:dyDescent="0.25">
      <c r="A468" s="317" t="s">
        <v>947</v>
      </c>
      <c r="B468" s="47" t="s">
        <v>1668</v>
      </c>
      <c r="C468" s="430" t="s">
        <v>365</v>
      </c>
      <c r="D468" s="47" t="s">
        <v>952</v>
      </c>
      <c r="E468" s="431">
        <v>75087203</v>
      </c>
      <c r="F468" s="47" t="s">
        <v>1210</v>
      </c>
      <c r="H468" s="317" t="s">
        <v>947</v>
      </c>
      <c r="I468" s="47" t="s">
        <v>1216</v>
      </c>
      <c r="J468" s="430" t="s">
        <v>365</v>
      </c>
      <c r="K468" s="47" t="s">
        <v>952</v>
      </c>
      <c r="L468" s="431">
        <v>75087203</v>
      </c>
      <c r="M468" s="47" t="s">
        <v>1210</v>
      </c>
    </row>
    <row r="469" spans="1:13" ht="15" customHeight="1" x14ac:dyDescent="0.25">
      <c r="A469" s="317" t="s">
        <v>947</v>
      </c>
      <c r="B469" s="47" t="s">
        <v>1669</v>
      </c>
      <c r="C469" s="430" t="s">
        <v>365</v>
      </c>
      <c r="D469" s="47" t="s">
        <v>952</v>
      </c>
      <c r="E469" s="431">
        <v>75087203</v>
      </c>
      <c r="F469" s="47" t="s">
        <v>1210</v>
      </c>
      <c r="H469" s="317" t="s">
        <v>947</v>
      </c>
      <c r="I469" s="47" t="s">
        <v>1644</v>
      </c>
      <c r="J469" s="430" t="s">
        <v>365</v>
      </c>
      <c r="K469" s="47" t="s">
        <v>952</v>
      </c>
      <c r="L469" s="431">
        <v>75087203</v>
      </c>
      <c r="M469" s="47" t="s">
        <v>1210</v>
      </c>
    </row>
    <row r="470" spans="1:13" ht="15" customHeight="1" x14ac:dyDescent="0.25">
      <c r="A470" s="317" t="s">
        <v>947</v>
      </c>
      <c r="B470" s="47" t="s">
        <v>1670</v>
      </c>
      <c r="C470" s="430" t="s">
        <v>365</v>
      </c>
      <c r="D470" s="47" t="s">
        <v>952</v>
      </c>
      <c r="E470" s="431">
        <v>75087203</v>
      </c>
      <c r="F470" s="47" t="s">
        <v>1210</v>
      </c>
      <c r="H470" s="317" t="s">
        <v>947</v>
      </c>
      <c r="I470" s="47" t="s">
        <v>1645</v>
      </c>
      <c r="J470" s="430" t="s">
        <v>365</v>
      </c>
      <c r="K470" s="47" t="s">
        <v>952</v>
      </c>
      <c r="L470" s="431">
        <v>75087203</v>
      </c>
      <c r="M470" s="47" t="s">
        <v>1210</v>
      </c>
    </row>
    <row r="471" spans="1:13" ht="15" customHeight="1" x14ac:dyDescent="0.25">
      <c r="A471" s="317" t="s">
        <v>947</v>
      </c>
      <c r="B471" s="47" t="s">
        <v>1223</v>
      </c>
      <c r="C471" s="430" t="s">
        <v>365</v>
      </c>
      <c r="D471" s="47" t="s">
        <v>952</v>
      </c>
      <c r="E471" s="431">
        <v>75087203</v>
      </c>
      <c r="F471" s="47" t="s">
        <v>1210</v>
      </c>
      <c r="H471" s="317" t="s">
        <v>947</v>
      </c>
      <c r="I471" s="47" t="s">
        <v>1646</v>
      </c>
      <c r="J471" s="430" t="s">
        <v>365</v>
      </c>
      <c r="K471" s="47" t="s">
        <v>952</v>
      </c>
      <c r="L471" s="431">
        <v>75087203</v>
      </c>
      <c r="M471" s="47" t="s">
        <v>1210</v>
      </c>
    </row>
    <row r="472" spans="1:13" ht="15" customHeight="1" x14ac:dyDescent="0.25">
      <c r="A472" s="317" t="s">
        <v>947</v>
      </c>
      <c r="B472" s="47" t="s">
        <v>1224</v>
      </c>
      <c r="C472" s="430" t="s">
        <v>365</v>
      </c>
      <c r="D472" s="47" t="s">
        <v>952</v>
      </c>
      <c r="E472" s="431">
        <v>75087203</v>
      </c>
      <c r="F472" s="47" t="s">
        <v>1210</v>
      </c>
      <c r="H472" s="317" t="s">
        <v>947</v>
      </c>
      <c r="I472" s="47" t="s">
        <v>1647</v>
      </c>
      <c r="J472" s="430" t="s">
        <v>365</v>
      </c>
      <c r="K472" s="47" t="s">
        <v>952</v>
      </c>
      <c r="L472" s="431">
        <v>75087203</v>
      </c>
      <c r="M472" s="47" t="s">
        <v>1210</v>
      </c>
    </row>
    <row r="473" spans="1:13" ht="15" customHeight="1" x14ac:dyDescent="0.25">
      <c r="A473" s="317" t="s">
        <v>947</v>
      </c>
      <c r="B473" s="47" t="s">
        <v>1225</v>
      </c>
      <c r="C473" s="430" t="s">
        <v>365</v>
      </c>
      <c r="D473" s="47" t="s">
        <v>952</v>
      </c>
      <c r="E473" s="431">
        <v>75087203</v>
      </c>
      <c r="F473" s="47" t="s">
        <v>1210</v>
      </c>
      <c r="H473" s="317" t="s">
        <v>947</v>
      </c>
      <c r="I473" s="47" t="s">
        <v>1648</v>
      </c>
      <c r="J473" s="430" t="s">
        <v>365</v>
      </c>
      <c r="K473" s="47" t="s">
        <v>952</v>
      </c>
      <c r="L473" s="431">
        <v>75087203</v>
      </c>
      <c r="M473" s="47" t="s">
        <v>1210</v>
      </c>
    </row>
    <row r="474" spans="1:13" ht="15" customHeight="1" x14ac:dyDescent="0.25">
      <c r="A474" s="317" t="s">
        <v>947</v>
      </c>
      <c r="B474" s="47" t="s">
        <v>1671</v>
      </c>
      <c r="C474" s="430" t="s">
        <v>365</v>
      </c>
      <c r="D474" s="47" t="s">
        <v>952</v>
      </c>
      <c r="E474" s="431">
        <v>75087203</v>
      </c>
      <c r="F474" s="47" t="s">
        <v>1210</v>
      </c>
      <c r="H474" s="317" t="s">
        <v>947</v>
      </c>
      <c r="I474" s="47" t="s">
        <v>1649</v>
      </c>
      <c r="J474" s="430" t="s">
        <v>365</v>
      </c>
      <c r="K474" s="47" t="s">
        <v>952</v>
      </c>
      <c r="L474" s="431">
        <v>75087203</v>
      </c>
      <c r="M474" s="47" t="s">
        <v>1210</v>
      </c>
    </row>
    <row r="475" spans="1:13" ht="15" customHeight="1" x14ac:dyDescent="0.25">
      <c r="A475" s="317" t="s">
        <v>947</v>
      </c>
      <c r="B475" s="47" t="s">
        <v>1672</v>
      </c>
      <c r="C475" s="430" t="s">
        <v>365</v>
      </c>
      <c r="D475" s="47" t="s">
        <v>952</v>
      </c>
      <c r="E475" s="431">
        <v>75087203</v>
      </c>
      <c r="F475" s="47" t="s">
        <v>1210</v>
      </c>
      <c r="H475" s="317" t="s">
        <v>947</v>
      </c>
      <c r="I475" s="47" t="s">
        <v>1650</v>
      </c>
      <c r="J475" s="430" t="s">
        <v>365</v>
      </c>
      <c r="K475" s="47" t="s">
        <v>952</v>
      </c>
      <c r="L475" s="431">
        <v>75087203</v>
      </c>
      <c r="M475" s="47" t="s">
        <v>1210</v>
      </c>
    </row>
    <row r="476" spans="1:13" ht="15" customHeight="1" x14ac:dyDescent="0.25">
      <c r="A476" s="317" t="s">
        <v>947</v>
      </c>
      <c r="B476" s="47" t="s">
        <v>1673</v>
      </c>
      <c r="C476" s="430" t="s">
        <v>365</v>
      </c>
      <c r="D476" s="47" t="s">
        <v>952</v>
      </c>
      <c r="E476" s="431">
        <v>75087203</v>
      </c>
      <c r="F476" s="47" t="s">
        <v>1210</v>
      </c>
      <c r="H476" s="317" t="s">
        <v>947</v>
      </c>
      <c r="I476" s="47" t="s">
        <v>1651</v>
      </c>
      <c r="J476" s="430" t="s">
        <v>365</v>
      </c>
      <c r="K476" s="47" t="s">
        <v>952</v>
      </c>
      <c r="L476" s="431">
        <v>75087203</v>
      </c>
      <c r="M476" s="47" t="s">
        <v>1210</v>
      </c>
    </row>
    <row r="477" spans="1:13" ht="15" customHeight="1" x14ac:dyDescent="0.25">
      <c r="A477" s="317" t="s">
        <v>947</v>
      </c>
      <c r="B477" s="47" t="s">
        <v>1674</v>
      </c>
      <c r="C477" s="430" t="s">
        <v>365</v>
      </c>
      <c r="D477" s="47" t="s">
        <v>952</v>
      </c>
      <c r="E477" s="431">
        <v>75087203</v>
      </c>
      <c r="F477" s="47" t="s">
        <v>1210</v>
      </c>
      <c r="H477" s="317" t="s">
        <v>947</v>
      </c>
      <c r="I477" s="47" t="s">
        <v>1652</v>
      </c>
      <c r="J477" s="430" t="s">
        <v>365</v>
      </c>
      <c r="K477" s="47" t="s">
        <v>952</v>
      </c>
      <c r="L477" s="431">
        <v>75087203</v>
      </c>
      <c r="M477" s="47" t="s">
        <v>1210</v>
      </c>
    </row>
    <row r="478" spans="1:13" ht="15" customHeight="1" x14ac:dyDescent="0.25">
      <c r="A478" s="317" t="s">
        <v>947</v>
      </c>
      <c r="B478" s="47" t="s">
        <v>1675</v>
      </c>
      <c r="C478" s="430" t="s">
        <v>365</v>
      </c>
      <c r="D478" s="47" t="s">
        <v>952</v>
      </c>
      <c r="E478" s="431">
        <v>75087203</v>
      </c>
      <c r="F478" s="47" t="s">
        <v>1210</v>
      </c>
      <c r="H478" s="317" t="s">
        <v>947</v>
      </c>
      <c r="I478" s="47" t="s">
        <v>1217</v>
      </c>
      <c r="J478" s="430" t="s">
        <v>365</v>
      </c>
      <c r="K478" s="47" t="s">
        <v>952</v>
      </c>
      <c r="L478" s="431">
        <v>75087203</v>
      </c>
      <c r="M478" s="47" t="s">
        <v>1210</v>
      </c>
    </row>
    <row r="479" spans="1:13" ht="15" customHeight="1" x14ac:dyDescent="0.25">
      <c r="A479" s="317" t="s">
        <v>947</v>
      </c>
      <c r="B479" s="47" t="s">
        <v>1676</v>
      </c>
      <c r="C479" s="430" t="s">
        <v>365</v>
      </c>
      <c r="D479" s="47" t="s">
        <v>952</v>
      </c>
      <c r="E479" s="431">
        <v>75087203</v>
      </c>
      <c r="F479" s="47" t="s">
        <v>1210</v>
      </c>
      <c r="H479" s="317" t="s">
        <v>947</v>
      </c>
      <c r="I479" s="47" t="s">
        <v>1218</v>
      </c>
      <c r="J479" s="430" t="s">
        <v>365</v>
      </c>
      <c r="K479" s="47" t="s">
        <v>952</v>
      </c>
      <c r="L479" s="431">
        <v>75087203</v>
      </c>
      <c r="M479" s="47" t="s">
        <v>1210</v>
      </c>
    </row>
    <row r="480" spans="1:13" ht="15" customHeight="1" x14ac:dyDescent="0.25">
      <c r="A480" s="317" t="s">
        <v>947</v>
      </c>
      <c r="B480" s="47" t="s">
        <v>1677</v>
      </c>
      <c r="C480" s="430" t="s">
        <v>365</v>
      </c>
      <c r="D480" s="47" t="s">
        <v>952</v>
      </c>
      <c r="E480" s="431">
        <v>75087203</v>
      </c>
      <c r="F480" s="47" t="s">
        <v>1210</v>
      </c>
      <c r="H480" s="317" t="s">
        <v>947</v>
      </c>
      <c r="I480" s="47" t="s">
        <v>1219</v>
      </c>
      <c r="J480" s="430" t="s">
        <v>365</v>
      </c>
      <c r="K480" s="47" t="s">
        <v>952</v>
      </c>
      <c r="L480" s="431">
        <v>75087203</v>
      </c>
      <c r="M480" s="47" t="s">
        <v>1210</v>
      </c>
    </row>
    <row r="481" spans="1:13" ht="15" customHeight="1" x14ac:dyDescent="0.25">
      <c r="A481" s="317" t="s">
        <v>947</v>
      </c>
      <c r="B481" s="47" t="s">
        <v>1678</v>
      </c>
      <c r="C481" s="430" t="s">
        <v>365</v>
      </c>
      <c r="D481" s="47" t="s">
        <v>952</v>
      </c>
      <c r="E481" s="431">
        <v>75087203</v>
      </c>
      <c r="F481" s="47" t="s">
        <v>1210</v>
      </c>
      <c r="H481" s="317" t="s">
        <v>947</v>
      </c>
      <c r="I481" s="47" t="s">
        <v>1653</v>
      </c>
      <c r="J481" s="430" t="s">
        <v>365</v>
      </c>
      <c r="K481" s="47" t="s">
        <v>952</v>
      </c>
      <c r="L481" s="431">
        <v>75087203</v>
      </c>
      <c r="M481" s="47" t="s">
        <v>1210</v>
      </c>
    </row>
    <row r="482" spans="1:13" ht="15" customHeight="1" x14ac:dyDescent="0.25">
      <c r="A482" s="317" t="s">
        <v>947</v>
      </c>
      <c r="B482" s="47" t="s">
        <v>1679</v>
      </c>
      <c r="C482" s="430" t="s">
        <v>365</v>
      </c>
      <c r="D482" s="47" t="s">
        <v>952</v>
      </c>
      <c r="E482" s="431">
        <v>75087203</v>
      </c>
      <c r="F482" s="47" t="s">
        <v>1210</v>
      </c>
      <c r="H482" s="317" t="s">
        <v>947</v>
      </c>
      <c r="I482" s="47" t="s">
        <v>1654</v>
      </c>
      <c r="J482" s="430" t="s">
        <v>365</v>
      </c>
      <c r="K482" s="47" t="s">
        <v>952</v>
      </c>
      <c r="L482" s="431">
        <v>75087203</v>
      </c>
      <c r="M482" s="47" t="s">
        <v>1210</v>
      </c>
    </row>
    <row r="483" spans="1:13" ht="15" customHeight="1" x14ac:dyDescent="0.25">
      <c r="A483" s="317" t="s">
        <v>947</v>
      </c>
      <c r="B483" s="47" t="s">
        <v>1680</v>
      </c>
      <c r="C483" s="430" t="s">
        <v>365</v>
      </c>
      <c r="D483" s="47" t="s">
        <v>952</v>
      </c>
      <c r="E483" s="431">
        <v>75087203</v>
      </c>
      <c r="F483" s="47" t="s">
        <v>1210</v>
      </c>
      <c r="H483" s="317" t="s">
        <v>947</v>
      </c>
      <c r="I483" s="47" t="s">
        <v>1655</v>
      </c>
      <c r="J483" s="430" t="s">
        <v>365</v>
      </c>
      <c r="K483" s="47" t="s">
        <v>952</v>
      </c>
      <c r="L483" s="431">
        <v>75087203</v>
      </c>
      <c r="M483" s="47" t="s">
        <v>1210</v>
      </c>
    </row>
    <row r="484" spans="1:13" ht="15" customHeight="1" x14ac:dyDescent="0.25">
      <c r="A484" s="317" t="s">
        <v>947</v>
      </c>
      <c r="B484" s="319" t="s">
        <v>1681</v>
      </c>
      <c r="C484" s="430" t="s">
        <v>365</v>
      </c>
      <c r="D484" s="47" t="s">
        <v>952</v>
      </c>
      <c r="E484" s="431">
        <v>75087203</v>
      </c>
      <c r="F484" s="47" t="s">
        <v>1210</v>
      </c>
      <c r="H484" s="317" t="s">
        <v>947</v>
      </c>
      <c r="I484" s="319" t="s">
        <v>1656</v>
      </c>
      <c r="J484" s="430" t="s">
        <v>365</v>
      </c>
      <c r="K484" s="47" t="s">
        <v>952</v>
      </c>
      <c r="L484" s="431">
        <v>75087203</v>
      </c>
      <c r="M484" s="47" t="s">
        <v>1210</v>
      </c>
    </row>
    <row r="485" spans="1:13" ht="15" customHeight="1" x14ac:dyDescent="0.25">
      <c r="A485" s="317" t="s">
        <v>947</v>
      </c>
      <c r="B485" s="319" t="s">
        <v>1682</v>
      </c>
      <c r="C485" s="430" t="s">
        <v>365</v>
      </c>
      <c r="D485" s="47" t="s">
        <v>952</v>
      </c>
      <c r="E485" s="431">
        <v>75087203</v>
      </c>
      <c r="F485" s="47" t="s">
        <v>1210</v>
      </c>
      <c r="H485" s="317" t="s">
        <v>947</v>
      </c>
      <c r="I485" s="319" t="s">
        <v>1657</v>
      </c>
      <c r="J485" s="430" t="s">
        <v>365</v>
      </c>
      <c r="K485" s="47" t="s">
        <v>952</v>
      </c>
      <c r="L485" s="431">
        <v>75087203</v>
      </c>
      <c r="M485" s="47" t="s">
        <v>1210</v>
      </c>
    </row>
    <row r="486" spans="1:13" ht="15" customHeight="1" x14ac:dyDescent="0.25">
      <c r="A486" s="317" t="s">
        <v>947</v>
      </c>
      <c r="B486" s="319" t="s">
        <v>1683</v>
      </c>
      <c r="C486" s="430" t="s">
        <v>365</v>
      </c>
      <c r="D486" s="47" t="s">
        <v>952</v>
      </c>
      <c r="E486" s="431">
        <v>75087203</v>
      </c>
      <c r="F486" s="47" t="s">
        <v>1210</v>
      </c>
      <c r="H486" s="317" t="s">
        <v>947</v>
      </c>
      <c r="I486" s="319" t="s">
        <v>1658</v>
      </c>
      <c r="J486" s="430" t="s">
        <v>365</v>
      </c>
      <c r="K486" s="47" t="s">
        <v>952</v>
      </c>
      <c r="L486" s="431">
        <v>75087203</v>
      </c>
      <c r="M486" s="47" t="s">
        <v>1210</v>
      </c>
    </row>
    <row r="487" spans="1:13" ht="15" customHeight="1" x14ac:dyDescent="0.25">
      <c r="A487" s="317" t="s">
        <v>947</v>
      </c>
      <c r="B487" s="319" t="s">
        <v>1684</v>
      </c>
      <c r="C487" s="430" t="s">
        <v>365</v>
      </c>
      <c r="D487" s="47" t="s">
        <v>952</v>
      </c>
      <c r="E487" s="431">
        <v>75087203</v>
      </c>
      <c r="F487" s="47" t="s">
        <v>1210</v>
      </c>
      <c r="H487" s="317" t="s">
        <v>947</v>
      </c>
      <c r="I487" s="319" t="s">
        <v>1659</v>
      </c>
      <c r="J487" s="430" t="s">
        <v>365</v>
      </c>
      <c r="K487" s="47" t="s">
        <v>952</v>
      </c>
      <c r="L487" s="431">
        <v>75087203</v>
      </c>
      <c r="M487" s="47" t="s">
        <v>1210</v>
      </c>
    </row>
    <row r="488" spans="1:13" ht="15" customHeight="1" x14ac:dyDescent="0.25">
      <c r="A488" s="317" t="s">
        <v>947</v>
      </c>
      <c r="B488" s="319" t="s">
        <v>1685</v>
      </c>
      <c r="C488" s="430" t="s">
        <v>365</v>
      </c>
      <c r="D488" s="47" t="s">
        <v>952</v>
      </c>
      <c r="E488" s="431">
        <v>75087203</v>
      </c>
      <c r="F488" s="47" t="s">
        <v>1210</v>
      </c>
      <c r="H488" s="317" t="s">
        <v>947</v>
      </c>
      <c r="I488" s="319" t="s">
        <v>1660</v>
      </c>
      <c r="J488" s="430" t="s">
        <v>365</v>
      </c>
      <c r="K488" s="47" t="s">
        <v>952</v>
      </c>
      <c r="L488" s="431">
        <v>75087203</v>
      </c>
      <c r="M488" s="47" t="s">
        <v>1210</v>
      </c>
    </row>
    <row r="489" spans="1:13" ht="15" customHeight="1" x14ac:dyDescent="0.25">
      <c r="A489" s="317" t="s">
        <v>947</v>
      </c>
      <c r="B489" s="319" t="s">
        <v>1686</v>
      </c>
      <c r="C489" s="430" t="s">
        <v>365</v>
      </c>
      <c r="D489" s="47" t="s">
        <v>952</v>
      </c>
      <c r="E489" s="431">
        <v>75087203</v>
      </c>
      <c r="F489" s="47" t="s">
        <v>1210</v>
      </c>
      <c r="H489" s="317" t="s">
        <v>947</v>
      </c>
      <c r="I489" s="319" t="s">
        <v>1661</v>
      </c>
      <c r="J489" s="430" t="s">
        <v>365</v>
      </c>
      <c r="K489" s="47" t="s">
        <v>952</v>
      </c>
      <c r="L489" s="431">
        <v>75087203</v>
      </c>
      <c r="M489" s="47" t="s">
        <v>1210</v>
      </c>
    </row>
    <row r="490" spans="1:13" ht="15" customHeight="1" x14ac:dyDescent="0.25">
      <c r="A490" s="317" t="s">
        <v>947</v>
      </c>
      <c r="B490" s="319" t="s">
        <v>1687</v>
      </c>
      <c r="C490" s="430" t="s">
        <v>365</v>
      </c>
      <c r="D490" s="47" t="s">
        <v>952</v>
      </c>
      <c r="E490" s="431">
        <v>75087203</v>
      </c>
      <c r="F490" s="47" t="s">
        <v>1210</v>
      </c>
      <c r="H490" s="317" t="s">
        <v>947</v>
      </c>
      <c r="I490" s="319" t="s">
        <v>1220</v>
      </c>
      <c r="J490" s="430" t="s">
        <v>365</v>
      </c>
      <c r="K490" s="47" t="s">
        <v>952</v>
      </c>
      <c r="L490" s="431">
        <v>75087203</v>
      </c>
      <c r="M490" s="47" t="s">
        <v>1210</v>
      </c>
    </row>
    <row r="491" spans="1:13" ht="15" customHeight="1" x14ac:dyDescent="0.25">
      <c r="A491" s="317" t="s">
        <v>947</v>
      </c>
      <c r="B491" s="319" t="s">
        <v>1688</v>
      </c>
      <c r="C491" s="430" t="s">
        <v>365</v>
      </c>
      <c r="D491" s="47" t="s">
        <v>952</v>
      </c>
      <c r="E491" s="431">
        <v>75087203</v>
      </c>
      <c r="F491" s="47" t="s">
        <v>1210</v>
      </c>
      <c r="H491" s="317" t="s">
        <v>947</v>
      </c>
      <c r="I491" s="319" t="s">
        <v>1221</v>
      </c>
      <c r="J491" s="430" t="s">
        <v>365</v>
      </c>
      <c r="K491" s="47" t="s">
        <v>952</v>
      </c>
      <c r="L491" s="431">
        <v>75087203</v>
      </c>
      <c r="M491" s="47" t="s">
        <v>1210</v>
      </c>
    </row>
    <row r="492" spans="1:13" ht="15" customHeight="1" x14ac:dyDescent="0.25">
      <c r="A492" s="317" t="s">
        <v>947</v>
      </c>
      <c r="B492" s="319" t="s">
        <v>1689</v>
      </c>
      <c r="C492" s="430" t="s">
        <v>365</v>
      </c>
      <c r="D492" s="47" t="s">
        <v>952</v>
      </c>
      <c r="E492" s="431">
        <v>75087203</v>
      </c>
      <c r="F492" s="47" t="s">
        <v>1210</v>
      </c>
      <c r="H492" s="317" t="s">
        <v>947</v>
      </c>
      <c r="I492" s="319" t="s">
        <v>1222</v>
      </c>
      <c r="J492" s="430" t="s">
        <v>365</v>
      </c>
      <c r="K492" s="47" t="s">
        <v>952</v>
      </c>
      <c r="L492" s="431">
        <v>75087203</v>
      </c>
      <c r="M492" s="47" t="s">
        <v>1210</v>
      </c>
    </row>
    <row r="493" spans="1:13" ht="15" customHeight="1" x14ac:dyDescent="0.25">
      <c r="A493" s="317" t="s">
        <v>947</v>
      </c>
      <c r="B493" s="319" t="s">
        <v>1690</v>
      </c>
      <c r="C493" s="430" t="s">
        <v>365</v>
      </c>
      <c r="D493" s="47" t="s">
        <v>952</v>
      </c>
      <c r="E493" s="431">
        <v>75087203</v>
      </c>
      <c r="F493" s="47" t="s">
        <v>1210</v>
      </c>
      <c r="H493" s="317" t="s">
        <v>947</v>
      </c>
      <c r="I493" s="319" t="s">
        <v>1662</v>
      </c>
      <c r="J493" s="430" t="s">
        <v>365</v>
      </c>
      <c r="K493" s="47" t="s">
        <v>952</v>
      </c>
      <c r="L493" s="431">
        <v>75087203</v>
      </c>
      <c r="M493" s="47" t="s">
        <v>1210</v>
      </c>
    </row>
    <row r="494" spans="1:13" ht="15" customHeight="1" x14ac:dyDescent="0.25">
      <c r="A494" s="317" t="s">
        <v>947</v>
      </c>
      <c r="B494" s="319" t="s">
        <v>1691</v>
      </c>
      <c r="C494" s="430" t="s">
        <v>365</v>
      </c>
      <c r="D494" s="47" t="s">
        <v>952</v>
      </c>
      <c r="E494" s="431">
        <v>75087203</v>
      </c>
      <c r="F494" s="47" t="s">
        <v>1210</v>
      </c>
      <c r="H494" s="317" t="s">
        <v>947</v>
      </c>
      <c r="I494" s="319" t="s">
        <v>1663</v>
      </c>
      <c r="J494" s="430" t="s">
        <v>365</v>
      </c>
      <c r="K494" s="47" t="s">
        <v>952</v>
      </c>
      <c r="L494" s="431">
        <v>75087203</v>
      </c>
      <c r="M494" s="47" t="s">
        <v>1210</v>
      </c>
    </row>
    <row r="495" spans="1:13" ht="15" customHeight="1" x14ac:dyDescent="0.25">
      <c r="A495" s="317" t="s">
        <v>947</v>
      </c>
      <c r="B495" s="319" t="s">
        <v>1692</v>
      </c>
      <c r="C495" s="430" t="s">
        <v>365</v>
      </c>
      <c r="D495" s="47" t="s">
        <v>952</v>
      </c>
      <c r="E495" s="431">
        <v>75087203</v>
      </c>
      <c r="F495" s="47" t="s">
        <v>1210</v>
      </c>
      <c r="H495" s="317" t="s">
        <v>947</v>
      </c>
      <c r="I495" s="319" t="s">
        <v>1664</v>
      </c>
      <c r="J495" s="430" t="s">
        <v>365</v>
      </c>
      <c r="K495" s="47" t="s">
        <v>952</v>
      </c>
      <c r="L495" s="431">
        <v>75087203</v>
      </c>
      <c r="M495" s="47" t="s">
        <v>1210</v>
      </c>
    </row>
    <row r="496" spans="1:13" ht="15" customHeight="1" x14ac:dyDescent="0.25">
      <c r="A496" s="317" t="s">
        <v>947</v>
      </c>
      <c r="B496" s="319" t="s">
        <v>1693</v>
      </c>
      <c r="C496" s="430" t="s">
        <v>365</v>
      </c>
      <c r="D496" s="47" t="s">
        <v>952</v>
      </c>
      <c r="E496" s="431">
        <v>75087203</v>
      </c>
      <c r="F496" s="47" t="s">
        <v>1210</v>
      </c>
      <c r="H496" s="317" t="s">
        <v>947</v>
      </c>
      <c r="I496" s="319" t="s">
        <v>1665</v>
      </c>
      <c r="J496" s="430" t="s">
        <v>365</v>
      </c>
      <c r="K496" s="47" t="s">
        <v>952</v>
      </c>
      <c r="L496" s="431">
        <v>75087203</v>
      </c>
      <c r="M496" s="47" t="s">
        <v>1210</v>
      </c>
    </row>
    <row r="497" spans="1:13" ht="15" customHeight="1" x14ac:dyDescent="0.25">
      <c r="A497" s="317" t="s">
        <v>947</v>
      </c>
      <c r="B497" s="319" t="s">
        <v>1694</v>
      </c>
      <c r="C497" s="430" t="s">
        <v>365</v>
      </c>
      <c r="D497" s="47" t="s">
        <v>952</v>
      </c>
      <c r="E497" s="431">
        <v>75087203</v>
      </c>
      <c r="F497" s="47" t="s">
        <v>1210</v>
      </c>
      <c r="H497" s="317" t="s">
        <v>947</v>
      </c>
      <c r="I497" s="319" t="s">
        <v>1666</v>
      </c>
      <c r="J497" s="430" t="s">
        <v>365</v>
      </c>
      <c r="K497" s="47" t="s">
        <v>952</v>
      </c>
      <c r="L497" s="431">
        <v>75087203</v>
      </c>
      <c r="M497" s="47" t="s">
        <v>1210</v>
      </c>
    </row>
    <row r="498" spans="1:13" ht="15" customHeight="1" x14ac:dyDescent="0.25">
      <c r="A498" s="317" t="s">
        <v>947</v>
      </c>
      <c r="B498" s="319" t="s">
        <v>1695</v>
      </c>
      <c r="C498" s="430" t="s">
        <v>365</v>
      </c>
      <c r="D498" s="47" t="s">
        <v>952</v>
      </c>
      <c r="E498" s="431">
        <v>75087203</v>
      </c>
      <c r="F498" s="47" t="s">
        <v>1210</v>
      </c>
      <c r="H498" s="317" t="s">
        <v>947</v>
      </c>
      <c r="I498" s="319" t="s">
        <v>1667</v>
      </c>
      <c r="J498" s="430" t="s">
        <v>365</v>
      </c>
      <c r="K498" s="47" t="s">
        <v>952</v>
      </c>
      <c r="L498" s="431">
        <v>75087203</v>
      </c>
      <c r="M498" s="47" t="s">
        <v>1210</v>
      </c>
    </row>
    <row r="499" spans="1:13" ht="15" customHeight="1" x14ac:dyDescent="0.25">
      <c r="A499" s="317" t="s">
        <v>947</v>
      </c>
      <c r="B499" s="319" t="s">
        <v>1696</v>
      </c>
      <c r="C499" s="430" t="s">
        <v>365</v>
      </c>
      <c r="D499" s="47" t="s">
        <v>952</v>
      </c>
      <c r="E499" s="431">
        <v>75087203</v>
      </c>
      <c r="F499" s="47" t="s">
        <v>1210</v>
      </c>
      <c r="H499" s="317" t="s">
        <v>947</v>
      </c>
      <c r="I499" s="319" t="s">
        <v>1668</v>
      </c>
      <c r="J499" s="430" t="s">
        <v>365</v>
      </c>
      <c r="K499" s="47" t="s">
        <v>952</v>
      </c>
      <c r="L499" s="431">
        <v>75087203</v>
      </c>
      <c r="M499" s="47" t="s">
        <v>1210</v>
      </c>
    </row>
    <row r="500" spans="1:13" ht="15" customHeight="1" x14ac:dyDescent="0.25">
      <c r="A500" s="317" t="s">
        <v>947</v>
      </c>
      <c r="B500" s="319" t="s">
        <v>1697</v>
      </c>
      <c r="C500" s="430" t="s">
        <v>365</v>
      </c>
      <c r="D500" s="47" t="s">
        <v>952</v>
      </c>
      <c r="E500" s="431">
        <v>75087203</v>
      </c>
      <c r="F500" s="47" t="s">
        <v>1210</v>
      </c>
      <c r="H500" s="317" t="s">
        <v>947</v>
      </c>
      <c r="I500" s="319" t="s">
        <v>1669</v>
      </c>
      <c r="J500" s="430" t="s">
        <v>365</v>
      </c>
      <c r="K500" s="47" t="s">
        <v>952</v>
      </c>
      <c r="L500" s="431">
        <v>75087203</v>
      </c>
      <c r="M500" s="47" t="s">
        <v>1210</v>
      </c>
    </row>
    <row r="501" spans="1:13" ht="15" customHeight="1" x14ac:dyDescent="0.25">
      <c r="A501" s="317" t="s">
        <v>947</v>
      </c>
      <c r="B501" s="319" t="s">
        <v>1698</v>
      </c>
      <c r="C501" s="430" t="s">
        <v>365</v>
      </c>
      <c r="D501" s="47" t="s">
        <v>952</v>
      </c>
      <c r="E501" s="431">
        <v>75087203</v>
      </c>
      <c r="F501" s="47" t="s">
        <v>1210</v>
      </c>
      <c r="H501" s="317" t="s">
        <v>947</v>
      </c>
      <c r="I501" s="319" t="s">
        <v>1670</v>
      </c>
      <c r="J501" s="430" t="s">
        <v>365</v>
      </c>
      <c r="K501" s="47" t="s">
        <v>952</v>
      </c>
      <c r="L501" s="431">
        <v>75087203</v>
      </c>
      <c r="M501" s="47" t="s">
        <v>1210</v>
      </c>
    </row>
    <row r="502" spans="1:13" ht="15" customHeight="1" x14ac:dyDescent="0.25">
      <c r="A502" s="317" t="s">
        <v>947</v>
      </c>
      <c r="B502" s="319" t="s">
        <v>1699</v>
      </c>
      <c r="C502" s="430" t="s">
        <v>365</v>
      </c>
      <c r="D502" s="47" t="s">
        <v>952</v>
      </c>
      <c r="E502" s="431">
        <v>75087203</v>
      </c>
      <c r="F502" s="47" t="s">
        <v>1210</v>
      </c>
      <c r="H502" s="317" t="s">
        <v>947</v>
      </c>
      <c r="I502" s="319" t="s">
        <v>1223</v>
      </c>
      <c r="J502" s="430" t="s">
        <v>365</v>
      </c>
      <c r="K502" s="47" t="s">
        <v>952</v>
      </c>
      <c r="L502" s="431">
        <v>75087203</v>
      </c>
      <c r="M502" s="47" t="s">
        <v>1210</v>
      </c>
    </row>
    <row r="503" spans="1:13" ht="15" customHeight="1" x14ac:dyDescent="0.25">
      <c r="A503" s="317" t="s">
        <v>947</v>
      </c>
      <c r="B503" s="319" t="s">
        <v>1700</v>
      </c>
      <c r="C503" s="430" t="s">
        <v>365</v>
      </c>
      <c r="D503" s="47" t="s">
        <v>952</v>
      </c>
      <c r="E503" s="431">
        <v>75087203</v>
      </c>
      <c r="F503" s="47" t="s">
        <v>1210</v>
      </c>
      <c r="H503" s="317" t="s">
        <v>947</v>
      </c>
      <c r="I503" s="319" t="s">
        <v>1224</v>
      </c>
      <c r="J503" s="430" t="s">
        <v>365</v>
      </c>
      <c r="K503" s="47" t="s">
        <v>952</v>
      </c>
      <c r="L503" s="431">
        <v>75087203</v>
      </c>
      <c r="M503" s="47" t="s">
        <v>1210</v>
      </c>
    </row>
    <row r="504" spans="1:13" ht="15" customHeight="1" x14ac:dyDescent="0.25">
      <c r="A504" s="317" t="s">
        <v>947</v>
      </c>
      <c r="B504" s="319" t="s">
        <v>1701</v>
      </c>
      <c r="C504" s="430" t="s">
        <v>365</v>
      </c>
      <c r="D504" s="47" t="s">
        <v>952</v>
      </c>
      <c r="E504" s="431">
        <v>75087203</v>
      </c>
      <c r="F504" s="47" t="s">
        <v>1210</v>
      </c>
      <c r="H504" s="317" t="s">
        <v>947</v>
      </c>
      <c r="I504" s="319" t="s">
        <v>1225</v>
      </c>
      <c r="J504" s="430" t="s">
        <v>365</v>
      </c>
      <c r="K504" s="47" t="s">
        <v>952</v>
      </c>
      <c r="L504" s="431">
        <v>75087203</v>
      </c>
      <c r="M504" s="47" t="s">
        <v>1210</v>
      </c>
    </row>
    <row r="505" spans="1:13" ht="15" customHeight="1" x14ac:dyDescent="0.25">
      <c r="A505" s="317" t="s">
        <v>947</v>
      </c>
      <c r="B505" s="319" t="s">
        <v>1702</v>
      </c>
      <c r="C505" s="430" t="s">
        <v>365</v>
      </c>
      <c r="D505" s="47" t="s">
        <v>952</v>
      </c>
      <c r="E505" s="431">
        <v>75087203</v>
      </c>
      <c r="F505" s="47" t="s">
        <v>1210</v>
      </c>
      <c r="H505" s="317" t="s">
        <v>947</v>
      </c>
      <c r="I505" s="319" t="s">
        <v>1671</v>
      </c>
      <c r="J505" s="430" t="s">
        <v>365</v>
      </c>
      <c r="K505" s="47" t="s">
        <v>952</v>
      </c>
      <c r="L505" s="431">
        <v>75087203</v>
      </c>
      <c r="M505" s="47" t="s">
        <v>1210</v>
      </c>
    </row>
    <row r="506" spans="1:13" ht="15" customHeight="1" x14ac:dyDescent="0.25">
      <c r="A506" s="317" t="s">
        <v>947</v>
      </c>
      <c r="B506" s="319" t="s">
        <v>1703</v>
      </c>
      <c r="C506" s="430" t="s">
        <v>365</v>
      </c>
      <c r="D506" s="47" t="s">
        <v>952</v>
      </c>
      <c r="E506" s="431">
        <v>75087203</v>
      </c>
      <c r="F506" s="47" t="s">
        <v>1210</v>
      </c>
      <c r="H506" s="317" t="s">
        <v>947</v>
      </c>
      <c r="I506" s="319" t="s">
        <v>1672</v>
      </c>
      <c r="J506" s="430" t="s">
        <v>365</v>
      </c>
      <c r="K506" s="47" t="s">
        <v>952</v>
      </c>
      <c r="L506" s="431">
        <v>75087203</v>
      </c>
      <c r="M506" s="47" t="s">
        <v>1210</v>
      </c>
    </row>
    <row r="507" spans="1:13" ht="15" customHeight="1" x14ac:dyDescent="0.25">
      <c r="A507" s="317" t="s">
        <v>947</v>
      </c>
      <c r="B507" s="319" t="s">
        <v>1704</v>
      </c>
      <c r="C507" s="430" t="s">
        <v>365</v>
      </c>
      <c r="D507" s="47" t="s">
        <v>952</v>
      </c>
      <c r="E507" s="431">
        <v>75087203</v>
      </c>
      <c r="F507" s="47" t="s">
        <v>1210</v>
      </c>
      <c r="H507" s="317" t="s">
        <v>947</v>
      </c>
      <c r="I507" s="319" t="s">
        <v>1673</v>
      </c>
      <c r="J507" s="430" t="s">
        <v>365</v>
      </c>
      <c r="K507" s="47" t="s">
        <v>952</v>
      </c>
      <c r="L507" s="431">
        <v>75087203</v>
      </c>
      <c r="M507" s="47" t="s">
        <v>1210</v>
      </c>
    </row>
    <row r="508" spans="1:13" ht="15" customHeight="1" x14ac:dyDescent="0.25">
      <c r="A508" s="317" t="s">
        <v>947</v>
      </c>
      <c r="B508" s="319" t="s">
        <v>1226</v>
      </c>
      <c r="C508" s="430" t="s">
        <v>365</v>
      </c>
      <c r="D508" s="47" t="s">
        <v>952</v>
      </c>
      <c r="E508" s="431">
        <v>75087203</v>
      </c>
      <c r="F508" s="47" t="s">
        <v>1210</v>
      </c>
      <c r="H508" s="317" t="s">
        <v>947</v>
      </c>
      <c r="I508" s="319" t="s">
        <v>1674</v>
      </c>
      <c r="J508" s="430" t="s">
        <v>365</v>
      </c>
      <c r="K508" s="47" t="s">
        <v>952</v>
      </c>
      <c r="L508" s="431">
        <v>75087203</v>
      </c>
      <c r="M508" s="47" t="s">
        <v>1210</v>
      </c>
    </row>
    <row r="509" spans="1:13" ht="15" customHeight="1" x14ac:dyDescent="0.25">
      <c r="A509" s="317" t="s">
        <v>947</v>
      </c>
      <c r="B509" s="319" t="s">
        <v>1227</v>
      </c>
      <c r="C509" s="430" t="s">
        <v>365</v>
      </c>
      <c r="D509" s="47" t="s">
        <v>952</v>
      </c>
      <c r="E509" s="431">
        <v>75087203</v>
      </c>
      <c r="F509" s="47" t="s">
        <v>1210</v>
      </c>
      <c r="H509" s="317" t="s">
        <v>947</v>
      </c>
      <c r="I509" s="319" t="s">
        <v>1675</v>
      </c>
      <c r="J509" s="430" t="s">
        <v>365</v>
      </c>
      <c r="K509" s="47" t="s">
        <v>952</v>
      </c>
      <c r="L509" s="431">
        <v>75087203</v>
      </c>
      <c r="M509" s="47" t="s">
        <v>1210</v>
      </c>
    </row>
    <row r="510" spans="1:13" ht="15" customHeight="1" x14ac:dyDescent="0.25">
      <c r="A510" s="317" t="s">
        <v>947</v>
      </c>
      <c r="B510" s="319" t="s">
        <v>1228</v>
      </c>
      <c r="C510" s="430" t="s">
        <v>365</v>
      </c>
      <c r="D510" s="47" t="s">
        <v>952</v>
      </c>
      <c r="E510" s="431">
        <v>75087214</v>
      </c>
      <c r="F510" s="47" t="s">
        <v>1210</v>
      </c>
      <c r="H510" s="317" t="s">
        <v>947</v>
      </c>
      <c r="I510" s="319" t="s">
        <v>1676</v>
      </c>
      <c r="J510" s="430" t="s">
        <v>365</v>
      </c>
      <c r="K510" s="47" t="s">
        <v>952</v>
      </c>
      <c r="L510" s="431">
        <v>75087203</v>
      </c>
      <c r="M510" s="47" t="s">
        <v>1210</v>
      </c>
    </row>
    <row r="511" spans="1:13" ht="15" customHeight="1" x14ac:dyDescent="0.25">
      <c r="A511" s="317" t="s">
        <v>947</v>
      </c>
      <c r="B511" s="319" t="s">
        <v>1717</v>
      </c>
      <c r="C511" s="430" t="s">
        <v>365</v>
      </c>
      <c r="D511" s="47" t="s">
        <v>952</v>
      </c>
      <c r="E511" s="431">
        <v>35814579</v>
      </c>
      <c r="F511" s="47" t="s">
        <v>1210</v>
      </c>
      <c r="H511" s="317" t="s">
        <v>947</v>
      </c>
      <c r="I511" s="319" t="s">
        <v>1677</v>
      </c>
      <c r="J511" s="430" t="s">
        <v>365</v>
      </c>
      <c r="K511" s="47" t="s">
        <v>952</v>
      </c>
      <c r="L511" s="431">
        <v>75087203</v>
      </c>
      <c r="M511" s="47" t="s">
        <v>1210</v>
      </c>
    </row>
    <row r="512" spans="1:13" ht="15" customHeight="1" x14ac:dyDescent="0.25">
      <c r="A512" s="317" t="s">
        <v>947</v>
      </c>
      <c r="B512" s="319" t="s">
        <v>1718</v>
      </c>
      <c r="C512" s="430" t="s">
        <v>365</v>
      </c>
      <c r="D512" s="47" t="s">
        <v>952</v>
      </c>
      <c r="E512" s="431">
        <v>35814579</v>
      </c>
      <c r="F512" s="47" t="s">
        <v>1210</v>
      </c>
      <c r="H512" s="317" t="s">
        <v>947</v>
      </c>
      <c r="I512" s="319" t="s">
        <v>1678</v>
      </c>
      <c r="J512" s="430" t="s">
        <v>365</v>
      </c>
      <c r="K512" s="47" t="s">
        <v>952</v>
      </c>
      <c r="L512" s="431">
        <v>75087203</v>
      </c>
      <c r="M512" s="47" t="s">
        <v>1210</v>
      </c>
    </row>
    <row r="513" spans="1:13" ht="15" customHeight="1" x14ac:dyDescent="0.25">
      <c r="A513" s="317" t="s">
        <v>947</v>
      </c>
      <c r="B513" s="319" t="s">
        <v>1719</v>
      </c>
      <c r="C513" s="430" t="s">
        <v>365</v>
      </c>
      <c r="D513" s="47" t="s">
        <v>952</v>
      </c>
      <c r="E513" s="431">
        <v>35814579</v>
      </c>
      <c r="F513" s="47" t="s">
        <v>1210</v>
      </c>
      <c r="H513" s="317" t="s">
        <v>947</v>
      </c>
      <c r="I513" s="319" t="s">
        <v>1679</v>
      </c>
      <c r="J513" s="430" t="s">
        <v>365</v>
      </c>
      <c r="K513" s="47" t="s">
        <v>952</v>
      </c>
      <c r="L513" s="431">
        <v>75087203</v>
      </c>
      <c r="M513" s="47" t="s">
        <v>1210</v>
      </c>
    </row>
    <row r="514" spans="1:13" ht="15" customHeight="1" x14ac:dyDescent="0.25">
      <c r="A514" s="317" t="s">
        <v>947</v>
      </c>
      <c r="B514" s="319" t="s">
        <v>1720</v>
      </c>
      <c r="C514" s="430" t="s">
        <v>365</v>
      </c>
      <c r="D514" s="47" t="s">
        <v>952</v>
      </c>
      <c r="E514" s="431">
        <v>35814579</v>
      </c>
      <c r="F514" s="47" t="s">
        <v>1210</v>
      </c>
      <c r="H514" s="317" t="s">
        <v>947</v>
      </c>
      <c r="I514" s="319" t="s">
        <v>1680</v>
      </c>
      <c r="J514" s="430" t="s">
        <v>365</v>
      </c>
      <c r="K514" s="47" t="s">
        <v>952</v>
      </c>
      <c r="L514" s="431">
        <v>75087203</v>
      </c>
      <c r="M514" s="47" t="s">
        <v>1210</v>
      </c>
    </row>
    <row r="515" spans="1:13" ht="15" customHeight="1" x14ac:dyDescent="0.25">
      <c r="A515" s="317" t="s">
        <v>947</v>
      </c>
      <c r="B515" s="319" t="s">
        <v>1721</v>
      </c>
      <c r="C515" s="430" t="s">
        <v>365</v>
      </c>
      <c r="D515" s="47" t="s">
        <v>952</v>
      </c>
      <c r="E515" s="431">
        <v>35814579</v>
      </c>
      <c r="F515" s="47" t="s">
        <v>1210</v>
      </c>
      <c r="H515" s="317" t="s">
        <v>947</v>
      </c>
      <c r="I515" s="319" t="s">
        <v>1681</v>
      </c>
      <c r="J515" s="430" t="s">
        <v>365</v>
      </c>
      <c r="K515" s="47" t="s">
        <v>952</v>
      </c>
      <c r="L515" s="431">
        <v>75087203</v>
      </c>
      <c r="M515" s="47" t="s">
        <v>1210</v>
      </c>
    </row>
    <row r="516" spans="1:13" ht="15" customHeight="1" x14ac:dyDescent="0.25">
      <c r="A516" s="317" t="s">
        <v>947</v>
      </c>
      <c r="B516" s="319" t="s">
        <v>1722</v>
      </c>
      <c r="C516" s="430" t="s">
        <v>365</v>
      </c>
      <c r="D516" s="47" t="s">
        <v>952</v>
      </c>
      <c r="E516" s="431">
        <v>35814579</v>
      </c>
      <c r="F516" s="47" t="s">
        <v>1210</v>
      </c>
      <c r="H516" s="317" t="s">
        <v>947</v>
      </c>
      <c r="I516" s="319" t="s">
        <v>1682</v>
      </c>
      <c r="J516" s="430" t="s">
        <v>365</v>
      </c>
      <c r="K516" s="47" t="s">
        <v>952</v>
      </c>
      <c r="L516" s="431">
        <v>75087203</v>
      </c>
      <c r="M516" s="47" t="s">
        <v>1210</v>
      </c>
    </row>
    <row r="517" spans="1:13" ht="15" customHeight="1" x14ac:dyDescent="0.25">
      <c r="A517" s="317" t="s">
        <v>947</v>
      </c>
      <c r="B517" s="319" t="s">
        <v>1232</v>
      </c>
      <c r="C517" s="430" t="s">
        <v>365</v>
      </c>
      <c r="D517" s="47" t="s">
        <v>952</v>
      </c>
      <c r="E517" s="431">
        <v>35814579</v>
      </c>
      <c r="F517" s="47" t="s">
        <v>1210</v>
      </c>
      <c r="H517" s="317" t="s">
        <v>947</v>
      </c>
      <c r="I517" s="319" t="s">
        <v>1683</v>
      </c>
      <c r="J517" s="430" t="s">
        <v>365</v>
      </c>
      <c r="K517" s="47" t="s">
        <v>952</v>
      </c>
      <c r="L517" s="431">
        <v>75087203</v>
      </c>
      <c r="M517" s="47" t="s">
        <v>1210</v>
      </c>
    </row>
    <row r="518" spans="1:13" ht="15" customHeight="1" x14ac:dyDescent="0.25">
      <c r="A518" s="317" t="s">
        <v>947</v>
      </c>
      <c r="B518" s="319" t="s">
        <v>1723</v>
      </c>
      <c r="C518" s="430" t="s">
        <v>365</v>
      </c>
      <c r="D518" s="47" t="s">
        <v>952</v>
      </c>
      <c r="E518" s="431">
        <v>35814579</v>
      </c>
      <c r="F518" s="47" t="s">
        <v>1210</v>
      </c>
      <c r="H518" s="317" t="s">
        <v>947</v>
      </c>
      <c r="I518" s="319" t="s">
        <v>1684</v>
      </c>
      <c r="J518" s="430" t="s">
        <v>365</v>
      </c>
      <c r="K518" s="47" t="s">
        <v>952</v>
      </c>
      <c r="L518" s="431">
        <v>75087203</v>
      </c>
      <c r="M518" s="47" t="s">
        <v>1210</v>
      </c>
    </row>
    <row r="519" spans="1:13" ht="15" customHeight="1" x14ac:dyDescent="0.25">
      <c r="A519" s="317" t="s">
        <v>947</v>
      </c>
      <c r="B519" s="319" t="s">
        <v>1724</v>
      </c>
      <c r="C519" s="430" t="s">
        <v>365</v>
      </c>
      <c r="D519" s="47" t="s">
        <v>952</v>
      </c>
      <c r="E519" s="431">
        <v>35814579</v>
      </c>
      <c r="F519" s="47" t="s">
        <v>1210</v>
      </c>
      <c r="H519" s="317" t="s">
        <v>947</v>
      </c>
      <c r="I519" s="319" t="s">
        <v>1685</v>
      </c>
      <c r="J519" s="430" t="s">
        <v>365</v>
      </c>
      <c r="K519" s="47" t="s">
        <v>952</v>
      </c>
      <c r="L519" s="431">
        <v>75087203</v>
      </c>
      <c r="M519" s="47" t="s">
        <v>1210</v>
      </c>
    </row>
    <row r="520" spans="1:13" ht="15" customHeight="1" x14ac:dyDescent="0.25">
      <c r="A520" s="317" t="s">
        <v>947</v>
      </c>
      <c r="B520" s="319" t="s">
        <v>1725</v>
      </c>
      <c r="C520" s="430" t="s">
        <v>365</v>
      </c>
      <c r="D520" s="47" t="s">
        <v>952</v>
      </c>
      <c r="E520" s="431">
        <v>35814579</v>
      </c>
      <c r="F520" s="47" t="s">
        <v>1210</v>
      </c>
      <c r="H520" s="317" t="s">
        <v>947</v>
      </c>
      <c r="I520" s="319" t="s">
        <v>1686</v>
      </c>
      <c r="J520" s="430" t="s">
        <v>365</v>
      </c>
      <c r="K520" s="47" t="s">
        <v>952</v>
      </c>
      <c r="L520" s="431">
        <v>75087203</v>
      </c>
      <c r="M520" s="47" t="s">
        <v>1210</v>
      </c>
    </row>
    <row r="521" spans="1:13" ht="15" customHeight="1" x14ac:dyDescent="0.25">
      <c r="A521" s="317" t="s">
        <v>947</v>
      </c>
      <c r="B521" s="319" t="s">
        <v>1726</v>
      </c>
      <c r="C521" s="430" t="s">
        <v>365</v>
      </c>
      <c r="D521" s="47" t="s">
        <v>952</v>
      </c>
      <c r="E521" s="431">
        <v>35814579</v>
      </c>
      <c r="F521" s="47" t="s">
        <v>1210</v>
      </c>
      <c r="H521" s="317" t="s">
        <v>947</v>
      </c>
      <c r="I521" s="319" t="s">
        <v>1687</v>
      </c>
      <c r="J521" s="430" t="s">
        <v>365</v>
      </c>
      <c r="K521" s="47" t="s">
        <v>952</v>
      </c>
      <c r="L521" s="431">
        <v>75087203</v>
      </c>
      <c r="M521" s="47" t="s">
        <v>1210</v>
      </c>
    </row>
    <row r="522" spans="1:13" ht="15" customHeight="1" x14ac:dyDescent="0.25">
      <c r="A522" s="317" t="s">
        <v>947</v>
      </c>
      <c r="B522" s="319" t="s">
        <v>1727</v>
      </c>
      <c r="C522" s="430" t="s">
        <v>365</v>
      </c>
      <c r="D522" s="47" t="s">
        <v>952</v>
      </c>
      <c r="E522" s="431">
        <v>35814579</v>
      </c>
      <c r="F522" s="47" t="s">
        <v>1210</v>
      </c>
      <c r="H522" s="317" t="s">
        <v>947</v>
      </c>
      <c r="I522" s="319" t="s">
        <v>1688</v>
      </c>
      <c r="J522" s="430" t="s">
        <v>365</v>
      </c>
      <c r="K522" s="47" t="s">
        <v>952</v>
      </c>
      <c r="L522" s="431">
        <v>75087203</v>
      </c>
      <c r="M522" s="47" t="s">
        <v>1210</v>
      </c>
    </row>
    <row r="523" spans="1:13" ht="15" customHeight="1" x14ac:dyDescent="0.25">
      <c r="A523" s="317" t="s">
        <v>947</v>
      </c>
      <c r="B523" s="319" t="s">
        <v>1728</v>
      </c>
      <c r="C523" s="430" t="s">
        <v>365</v>
      </c>
      <c r="D523" s="47" t="s">
        <v>952</v>
      </c>
      <c r="E523" s="431">
        <v>35814579</v>
      </c>
      <c r="F523" s="47" t="s">
        <v>1210</v>
      </c>
      <c r="H523" s="317" t="s">
        <v>947</v>
      </c>
      <c r="I523" s="319" t="s">
        <v>1689</v>
      </c>
      <c r="J523" s="430" t="s">
        <v>365</v>
      </c>
      <c r="K523" s="47" t="s">
        <v>952</v>
      </c>
      <c r="L523" s="431">
        <v>75087203</v>
      </c>
      <c r="M523" s="47" t="s">
        <v>1210</v>
      </c>
    </row>
    <row r="524" spans="1:13" ht="15" customHeight="1" x14ac:dyDescent="0.25">
      <c r="A524" s="317" t="s">
        <v>947</v>
      </c>
      <c r="B524" s="319" t="s">
        <v>1729</v>
      </c>
      <c r="C524" s="430" t="s">
        <v>365</v>
      </c>
      <c r="D524" s="47" t="s">
        <v>952</v>
      </c>
      <c r="E524" s="431">
        <v>35814579</v>
      </c>
      <c r="F524" s="47" t="s">
        <v>1210</v>
      </c>
      <c r="H524" s="317" t="s">
        <v>947</v>
      </c>
      <c r="I524" s="319" t="s">
        <v>1690</v>
      </c>
      <c r="J524" s="430" t="s">
        <v>365</v>
      </c>
      <c r="K524" s="47" t="s">
        <v>952</v>
      </c>
      <c r="L524" s="431">
        <v>75087203</v>
      </c>
      <c r="M524" s="47" t="s">
        <v>1210</v>
      </c>
    </row>
    <row r="525" spans="1:13" ht="15" customHeight="1" x14ac:dyDescent="0.25">
      <c r="A525" s="317" t="s">
        <v>947</v>
      </c>
      <c r="B525" s="319" t="s">
        <v>1730</v>
      </c>
      <c r="C525" s="430" t="s">
        <v>365</v>
      </c>
      <c r="D525" s="47" t="s">
        <v>952</v>
      </c>
      <c r="E525" s="431">
        <v>35814579</v>
      </c>
      <c r="F525" s="47" t="s">
        <v>1210</v>
      </c>
      <c r="H525" s="317" t="s">
        <v>947</v>
      </c>
      <c r="I525" s="319" t="s">
        <v>1691</v>
      </c>
      <c r="J525" s="430" t="s">
        <v>365</v>
      </c>
      <c r="K525" s="47" t="s">
        <v>952</v>
      </c>
      <c r="L525" s="431">
        <v>75087203</v>
      </c>
      <c r="M525" s="47" t="s">
        <v>1210</v>
      </c>
    </row>
    <row r="526" spans="1:13" ht="15" customHeight="1" x14ac:dyDescent="0.25">
      <c r="A526" s="317" t="s">
        <v>947</v>
      </c>
      <c r="B526" s="319" t="s">
        <v>1731</v>
      </c>
      <c r="C526" s="430" t="s">
        <v>365</v>
      </c>
      <c r="D526" s="47" t="s">
        <v>952</v>
      </c>
      <c r="E526" s="431">
        <v>35814579</v>
      </c>
      <c r="F526" s="47" t="s">
        <v>1210</v>
      </c>
      <c r="H526" s="317" t="s">
        <v>947</v>
      </c>
      <c r="I526" s="319" t="s">
        <v>1692</v>
      </c>
      <c r="J526" s="430" t="s">
        <v>365</v>
      </c>
      <c r="K526" s="47" t="s">
        <v>952</v>
      </c>
      <c r="L526" s="431">
        <v>75087203</v>
      </c>
      <c r="M526" s="47" t="s">
        <v>1210</v>
      </c>
    </row>
    <row r="527" spans="1:13" ht="15" customHeight="1" x14ac:dyDescent="0.25">
      <c r="A527" s="317" t="s">
        <v>947</v>
      </c>
      <c r="B527" s="319" t="s">
        <v>1233</v>
      </c>
      <c r="C527" s="430" t="s">
        <v>365</v>
      </c>
      <c r="D527" s="47" t="s">
        <v>952</v>
      </c>
      <c r="E527" s="431">
        <v>35814579</v>
      </c>
      <c r="F527" s="47" t="s">
        <v>1210</v>
      </c>
      <c r="H527" s="317" t="s">
        <v>947</v>
      </c>
      <c r="I527" s="319" t="s">
        <v>1693</v>
      </c>
      <c r="J527" s="430" t="s">
        <v>365</v>
      </c>
      <c r="K527" s="47" t="s">
        <v>952</v>
      </c>
      <c r="L527" s="431">
        <v>75087203</v>
      </c>
      <c r="M527" s="47" t="s">
        <v>1210</v>
      </c>
    </row>
    <row r="528" spans="1:13" ht="15" customHeight="1" x14ac:dyDescent="0.25">
      <c r="A528" s="317" t="s">
        <v>947</v>
      </c>
      <c r="B528" s="319" t="s">
        <v>1234</v>
      </c>
      <c r="C528" s="430" t="s">
        <v>365</v>
      </c>
      <c r="D528" s="47" t="s">
        <v>952</v>
      </c>
      <c r="E528" s="431">
        <v>35814579</v>
      </c>
      <c r="F528" s="47" t="s">
        <v>1210</v>
      </c>
      <c r="H528" s="317" t="s">
        <v>947</v>
      </c>
      <c r="I528" s="319" t="s">
        <v>1694</v>
      </c>
      <c r="J528" s="430" t="s">
        <v>365</v>
      </c>
      <c r="K528" s="47" t="s">
        <v>952</v>
      </c>
      <c r="L528" s="431">
        <v>75087203</v>
      </c>
      <c r="M528" s="47" t="s">
        <v>1210</v>
      </c>
    </row>
    <row r="529" spans="1:13" ht="15" customHeight="1" x14ac:dyDescent="0.25">
      <c r="A529" s="317" t="s">
        <v>947</v>
      </c>
      <c r="B529" s="319" t="s">
        <v>1235</v>
      </c>
      <c r="C529" s="430" t="s">
        <v>365</v>
      </c>
      <c r="D529" s="47" t="s">
        <v>952</v>
      </c>
      <c r="E529" s="431">
        <v>35814579</v>
      </c>
      <c r="F529" s="47" t="s">
        <v>1210</v>
      </c>
      <c r="H529" s="317" t="s">
        <v>947</v>
      </c>
      <c r="I529" s="319" t="s">
        <v>1695</v>
      </c>
      <c r="J529" s="430" t="s">
        <v>365</v>
      </c>
      <c r="K529" s="47" t="s">
        <v>952</v>
      </c>
      <c r="L529" s="431">
        <v>75087203</v>
      </c>
      <c r="M529" s="47" t="s">
        <v>1210</v>
      </c>
    </row>
    <row r="530" spans="1:13" ht="15" customHeight="1" x14ac:dyDescent="0.25">
      <c r="A530" s="317" t="s">
        <v>947</v>
      </c>
      <c r="B530" s="319" t="s">
        <v>1732</v>
      </c>
      <c r="C530" s="430" t="s">
        <v>365</v>
      </c>
      <c r="D530" s="47" t="s">
        <v>952</v>
      </c>
      <c r="E530" s="431">
        <v>35814579</v>
      </c>
      <c r="F530" s="47" t="s">
        <v>1210</v>
      </c>
      <c r="H530" s="317" t="s">
        <v>947</v>
      </c>
      <c r="I530" s="319" t="s">
        <v>1696</v>
      </c>
      <c r="J530" s="430" t="s">
        <v>365</v>
      </c>
      <c r="K530" s="47" t="s">
        <v>952</v>
      </c>
      <c r="L530" s="431">
        <v>75087203</v>
      </c>
      <c r="M530" s="47" t="s">
        <v>1210</v>
      </c>
    </row>
    <row r="531" spans="1:13" ht="15" customHeight="1" x14ac:dyDescent="0.25">
      <c r="A531" s="317" t="s">
        <v>947</v>
      </c>
      <c r="B531" s="319" t="s">
        <v>1733</v>
      </c>
      <c r="C531" s="430" t="s">
        <v>365</v>
      </c>
      <c r="D531" s="47" t="s">
        <v>952</v>
      </c>
      <c r="E531" s="431">
        <v>35814579</v>
      </c>
      <c r="F531" s="47" t="s">
        <v>1210</v>
      </c>
      <c r="H531" s="317" t="s">
        <v>947</v>
      </c>
      <c r="I531" s="319" t="s">
        <v>1697</v>
      </c>
      <c r="J531" s="430" t="s">
        <v>365</v>
      </c>
      <c r="K531" s="47" t="s">
        <v>952</v>
      </c>
      <c r="L531" s="431">
        <v>75087203</v>
      </c>
      <c r="M531" s="47" t="s">
        <v>1210</v>
      </c>
    </row>
    <row r="532" spans="1:13" ht="15" customHeight="1" x14ac:dyDescent="0.25">
      <c r="A532" s="317" t="s">
        <v>947</v>
      </c>
      <c r="B532" s="319" t="s">
        <v>1734</v>
      </c>
      <c r="C532" s="430" t="s">
        <v>365</v>
      </c>
      <c r="D532" s="47" t="s">
        <v>952</v>
      </c>
      <c r="E532" s="431">
        <v>35814579</v>
      </c>
      <c r="F532" s="47" t="s">
        <v>1210</v>
      </c>
      <c r="H532" s="317" t="s">
        <v>947</v>
      </c>
      <c r="I532" s="319" t="s">
        <v>1698</v>
      </c>
      <c r="J532" s="430" t="s">
        <v>365</v>
      </c>
      <c r="K532" s="47" t="s">
        <v>952</v>
      </c>
      <c r="L532" s="431">
        <v>75087203</v>
      </c>
      <c r="M532" s="47" t="s">
        <v>1210</v>
      </c>
    </row>
    <row r="533" spans="1:13" ht="15" customHeight="1" x14ac:dyDescent="0.25">
      <c r="A533" s="317" t="s">
        <v>947</v>
      </c>
      <c r="B533" s="319" t="s">
        <v>1735</v>
      </c>
      <c r="C533" s="430" t="s">
        <v>365</v>
      </c>
      <c r="D533" s="47" t="s">
        <v>952</v>
      </c>
      <c r="E533" s="431">
        <v>35814579</v>
      </c>
      <c r="F533" s="47" t="s">
        <v>1210</v>
      </c>
      <c r="H533" s="317" t="s">
        <v>947</v>
      </c>
      <c r="I533" s="319" t="s">
        <v>1699</v>
      </c>
      <c r="J533" s="430" t="s">
        <v>365</v>
      </c>
      <c r="K533" s="47" t="s">
        <v>952</v>
      </c>
      <c r="L533" s="431">
        <v>75087203</v>
      </c>
      <c r="M533" s="47" t="s">
        <v>1210</v>
      </c>
    </row>
    <row r="534" spans="1:13" ht="15" customHeight="1" x14ac:dyDescent="0.25">
      <c r="A534" s="317" t="s">
        <v>947</v>
      </c>
      <c r="B534" s="319" t="s">
        <v>1736</v>
      </c>
      <c r="C534" s="430" t="s">
        <v>365</v>
      </c>
      <c r="D534" s="47" t="s">
        <v>952</v>
      </c>
      <c r="E534" s="431">
        <v>35814579</v>
      </c>
      <c r="F534" s="47" t="s">
        <v>1210</v>
      </c>
      <c r="H534" s="317" t="s">
        <v>947</v>
      </c>
      <c r="I534" s="319" t="s">
        <v>1700</v>
      </c>
      <c r="J534" s="430" t="s">
        <v>365</v>
      </c>
      <c r="K534" s="47" t="s">
        <v>952</v>
      </c>
      <c r="L534" s="431">
        <v>75087203</v>
      </c>
      <c r="M534" s="47" t="s">
        <v>1210</v>
      </c>
    </row>
    <row r="535" spans="1:13" ht="15" customHeight="1" x14ac:dyDescent="0.25">
      <c r="A535" s="317" t="s">
        <v>947</v>
      </c>
      <c r="B535" s="319" t="s">
        <v>1737</v>
      </c>
      <c r="C535" s="430" t="s">
        <v>365</v>
      </c>
      <c r="D535" s="47" t="s">
        <v>952</v>
      </c>
      <c r="E535" s="431">
        <v>35814579</v>
      </c>
      <c r="F535" s="47" t="s">
        <v>1210</v>
      </c>
      <c r="H535" s="317" t="s">
        <v>947</v>
      </c>
      <c r="I535" s="319" t="s">
        <v>1701</v>
      </c>
      <c r="J535" s="430" t="s">
        <v>365</v>
      </c>
      <c r="K535" s="47" t="s">
        <v>952</v>
      </c>
      <c r="L535" s="431">
        <v>75087203</v>
      </c>
      <c r="M535" s="47" t="s">
        <v>1210</v>
      </c>
    </row>
    <row r="536" spans="1:13" ht="15" customHeight="1" x14ac:dyDescent="0.25">
      <c r="A536" s="317" t="s">
        <v>947</v>
      </c>
      <c r="B536" s="319" t="s">
        <v>1738</v>
      </c>
      <c r="C536" s="430" t="s">
        <v>365</v>
      </c>
      <c r="D536" s="47" t="s">
        <v>952</v>
      </c>
      <c r="E536" s="431">
        <v>35814579</v>
      </c>
      <c r="F536" s="47" t="s">
        <v>1210</v>
      </c>
      <c r="H536" s="317" t="s">
        <v>947</v>
      </c>
      <c r="I536" s="319" t="s">
        <v>1702</v>
      </c>
      <c r="J536" s="430" t="s">
        <v>365</v>
      </c>
      <c r="K536" s="47" t="s">
        <v>952</v>
      </c>
      <c r="L536" s="431">
        <v>75087203</v>
      </c>
      <c r="M536" s="47" t="s">
        <v>1210</v>
      </c>
    </row>
    <row r="537" spans="1:13" ht="15" customHeight="1" x14ac:dyDescent="0.25">
      <c r="A537" s="317" t="s">
        <v>947</v>
      </c>
      <c r="B537" s="319" t="s">
        <v>1739</v>
      </c>
      <c r="C537" s="430" t="s">
        <v>365</v>
      </c>
      <c r="D537" s="47" t="s">
        <v>952</v>
      </c>
      <c r="E537" s="431">
        <v>35814579</v>
      </c>
      <c r="F537" s="47" t="s">
        <v>1210</v>
      </c>
      <c r="H537" s="317" t="s">
        <v>947</v>
      </c>
      <c r="I537" s="319" t="s">
        <v>1703</v>
      </c>
      <c r="J537" s="430" t="s">
        <v>365</v>
      </c>
      <c r="K537" s="47" t="s">
        <v>952</v>
      </c>
      <c r="L537" s="431">
        <v>75087203</v>
      </c>
      <c r="M537" s="47" t="s">
        <v>1210</v>
      </c>
    </row>
    <row r="538" spans="1:13" ht="15" customHeight="1" x14ac:dyDescent="0.25">
      <c r="A538" s="317" t="s">
        <v>947</v>
      </c>
      <c r="B538" s="319" t="s">
        <v>1740</v>
      </c>
      <c r="C538" s="430" t="s">
        <v>365</v>
      </c>
      <c r="D538" s="47" t="s">
        <v>952</v>
      </c>
      <c r="E538" s="431">
        <v>35814579</v>
      </c>
      <c r="F538" s="47" t="s">
        <v>1210</v>
      </c>
      <c r="H538" s="317" t="s">
        <v>947</v>
      </c>
      <c r="I538" s="319" t="s">
        <v>1704</v>
      </c>
      <c r="J538" s="430" t="s">
        <v>365</v>
      </c>
      <c r="K538" s="47" t="s">
        <v>952</v>
      </c>
      <c r="L538" s="431">
        <v>75087203</v>
      </c>
      <c r="M538" s="47" t="s">
        <v>1210</v>
      </c>
    </row>
    <row r="539" spans="1:13" ht="15" customHeight="1" x14ac:dyDescent="0.25">
      <c r="A539" s="317" t="s">
        <v>947</v>
      </c>
      <c r="B539" s="319" t="s">
        <v>1236</v>
      </c>
      <c r="C539" s="430" t="s">
        <v>365</v>
      </c>
      <c r="D539" s="47" t="s">
        <v>952</v>
      </c>
      <c r="E539" s="431">
        <v>35814579</v>
      </c>
      <c r="F539" s="47" t="s">
        <v>1210</v>
      </c>
      <c r="H539" s="317" t="s">
        <v>947</v>
      </c>
      <c r="I539" s="319" t="s">
        <v>1226</v>
      </c>
      <c r="J539" s="430" t="s">
        <v>365</v>
      </c>
      <c r="K539" s="47" t="s">
        <v>952</v>
      </c>
      <c r="L539" s="431">
        <v>75087203</v>
      </c>
      <c r="M539" s="47" t="s">
        <v>1210</v>
      </c>
    </row>
    <row r="540" spans="1:13" ht="15" customHeight="1" x14ac:dyDescent="0.25">
      <c r="A540" s="317" t="s">
        <v>947</v>
      </c>
      <c r="B540" s="319" t="s">
        <v>1237</v>
      </c>
      <c r="C540" s="430" t="s">
        <v>365</v>
      </c>
      <c r="D540" s="47" t="s">
        <v>952</v>
      </c>
      <c r="E540" s="431">
        <v>35814579</v>
      </c>
      <c r="F540" s="47" t="s">
        <v>1210</v>
      </c>
      <c r="H540" s="317" t="s">
        <v>947</v>
      </c>
      <c r="I540" s="319" t="s">
        <v>1227</v>
      </c>
      <c r="J540" s="430" t="s">
        <v>365</v>
      </c>
      <c r="K540" s="47" t="s">
        <v>952</v>
      </c>
      <c r="L540" s="431">
        <v>75087203</v>
      </c>
      <c r="M540" s="47" t="s">
        <v>1210</v>
      </c>
    </row>
    <row r="541" spans="1:13" ht="15" customHeight="1" x14ac:dyDescent="0.25">
      <c r="A541" s="317" t="s">
        <v>947</v>
      </c>
      <c r="B541" s="319" t="s">
        <v>1238</v>
      </c>
      <c r="C541" s="430" t="s">
        <v>365</v>
      </c>
      <c r="D541" s="47" t="s">
        <v>952</v>
      </c>
      <c r="E541" s="431">
        <v>35814579</v>
      </c>
      <c r="F541" s="47" t="s">
        <v>1210</v>
      </c>
      <c r="H541" s="317" t="s">
        <v>947</v>
      </c>
      <c r="I541" s="319" t="s">
        <v>1228</v>
      </c>
      <c r="J541" s="430" t="s">
        <v>365</v>
      </c>
      <c r="K541" s="47" t="s">
        <v>952</v>
      </c>
      <c r="L541" s="431">
        <v>75087214</v>
      </c>
      <c r="M541" s="47" t="s">
        <v>1210</v>
      </c>
    </row>
    <row r="542" spans="1:13" ht="15" customHeight="1" x14ac:dyDescent="0.25">
      <c r="A542" s="317" t="s">
        <v>947</v>
      </c>
      <c r="B542" s="319" t="s">
        <v>1741</v>
      </c>
      <c r="C542" s="430" t="s">
        <v>365</v>
      </c>
      <c r="D542" s="47" t="s">
        <v>952</v>
      </c>
      <c r="E542" s="431">
        <v>35814579</v>
      </c>
      <c r="F542" s="47" t="s">
        <v>1210</v>
      </c>
      <c r="H542" s="317" t="s">
        <v>947</v>
      </c>
      <c r="I542" s="319" t="s">
        <v>1705</v>
      </c>
      <c r="J542" s="430" t="s">
        <v>365</v>
      </c>
      <c r="K542" s="47" t="s">
        <v>952</v>
      </c>
      <c r="L542" s="431">
        <v>35814579</v>
      </c>
      <c r="M542" s="47" t="s">
        <v>1210</v>
      </c>
    </row>
    <row r="543" spans="1:13" ht="15" customHeight="1" x14ac:dyDescent="0.25">
      <c r="A543" s="317" t="s">
        <v>947</v>
      </c>
      <c r="B543" s="319" t="s">
        <v>1742</v>
      </c>
      <c r="C543" s="430" t="s">
        <v>365</v>
      </c>
      <c r="D543" s="47" t="s">
        <v>952</v>
      </c>
      <c r="E543" s="431">
        <v>35814579</v>
      </c>
      <c r="F543" s="47" t="s">
        <v>1210</v>
      </c>
      <c r="H543" s="317" t="s">
        <v>947</v>
      </c>
      <c r="I543" s="319" t="s">
        <v>1706</v>
      </c>
      <c r="J543" s="430" t="s">
        <v>365</v>
      </c>
      <c r="K543" s="47" t="s">
        <v>952</v>
      </c>
      <c r="L543" s="431">
        <v>35814579</v>
      </c>
      <c r="M543" s="47" t="s">
        <v>1210</v>
      </c>
    </row>
    <row r="544" spans="1:13" ht="15" customHeight="1" x14ac:dyDescent="0.25">
      <c r="A544" s="317" t="s">
        <v>947</v>
      </c>
      <c r="B544" s="319" t="s">
        <v>1743</v>
      </c>
      <c r="C544" s="430" t="s">
        <v>365</v>
      </c>
      <c r="D544" s="47" t="s">
        <v>952</v>
      </c>
      <c r="E544" s="431">
        <v>35814579</v>
      </c>
      <c r="F544" s="47" t="s">
        <v>1210</v>
      </c>
      <c r="H544" s="317" t="s">
        <v>947</v>
      </c>
      <c r="I544" s="319" t="s">
        <v>1707</v>
      </c>
      <c r="J544" s="430" t="s">
        <v>365</v>
      </c>
      <c r="K544" s="47" t="s">
        <v>952</v>
      </c>
      <c r="L544" s="431">
        <v>35814579</v>
      </c>
      <c r="M544" s="47" t="s">
        <v>1210</v>
      </c>
    </row>
    <row r="545" spans="1:13" ht="15" customHeight="1" x14ac:dyDescent="0.25">
      <c r="A545" s="317" t="s">
        <v>947</v>
      </c>
      <c r="B545" s="319" t="s">
        <v>1744</v>
      </c>
      <c r="C545" s="430" t="s">
        <v>365</v>
      </c>
      <c r="D545" s="47" t="s">
        <v>952</v>
      </c>
      <c r="E545" s="431">
        <v>35814579</v>
      </c>
      <c r="F545" s="47" t="s">
        <v>1210</v>
      </c>
      <c r="H545" s="317" t="s">
        <v>947</v>
      </c>
      <c r="I545" s="319" t="s">
        <v>1708</v>
      </c>
      <c r="J545" s="430" t="s">
        <v>365</v>
      </c>
      <c r="K545" s="47" t="s">
        <v>952</v>
      </c>
      <c r="L545" s="431">
        <v>35814579</v>
      </c>
      <c r="M545" s="47" t="s">
        <v>1210</v>
      </c>
    </row>
    <row r="546" spans="1:13" ht="15" customHeight="1" x14ac:dyDescent="0.25">
      <c r="A546" s="317" t="s">
        <v>947</v>
      </c>
      <c r="B546" s="319" t="s">
        <v>1745</v>
      </c>
      <c r="C546" s="430" t="s">
        <v>365</v>
      </c>
      <c r="D546" s="47" t="s">
        <v>952</v>
      </c>
      <c r="E546" s="431">
        <v>35814579</v>
      </c>
      <c r="F546" s="47" t="s">
        <v>1210</v>
      </c>
      <c r="H546" s="317" t="s">
        <v>947</v>
      </c>
      <c r="I546" s="319" t="s">
        <v>1709</v>
      </c>
      <c r="J546" s="430" t="s">
        <v>365</v>
      </c>
      <c r="K546" s="47" t="s">
        <v>952</v>
      </c>
      <c r="L546" s="431">
        <v>35814579</v>
      </c>
      <c r="M546" s="47" t="s">
        <v>1210</v>
      </c>
    </row>
    <row r="547" spans="1:13" ht="15" customHeight="1" x14ac:dyDescent="0.25">
      <c r="A547" s="317" t="s">
        <v>947</v>
      </c>
      <c r="B547" s="319" t="s">
        <v>1746</v>
      </c>
      <c r="C547" s="430" t="s">
        <v>365</v>
      </c>
      <c r="D547" s="47" t="s">
        <v>952</v>
      </c>
      <c r="E547" s="431">
        <v>35814579</v>
      </c>
      <c r="F547" s="47" t="s">
        <v>1210</v>
      </c>
      <c r="H547" s="317" t="s">
        <v>947</v>
      </c>
      <c r="I547" s="319" t="s">
        <v>1710</v>
      </c>
      <c r="J547" s="430" t="s">
        <v>365</v>
      </c>
      <c r="K547" s="47" t="s">
        <v>952</v>
      </c>
      <c r="L547" s="431">
        <v>35814579</v>
      </c>
      <c r="M547" s="47" t="s">
        <v>1210</v>
      </c>
    </row>
    <row r="548" spans="1:13" ht="15" customHeight="1" x14ac:dyDescent="0.25">
      <c r="A548" s="317" t="s">
        <v>947</v>
      </c>
      <c r="B548" s="319" t="s">
        <v>1747</v>
      </c>
      <c r="C548" s="430" t="s">
        <v>365</v>
      </c>
      <c r="D548" s="47" t="s">
        <v>952</v>
      </c>
      <c r="E548" s="431">
        <v>35814579</v>
      </c>
      <c r="F548" s="47" t="s">
        <v>1210</v>
      </c>
      <c r="H548" s="317" t="s">
        <v>947</v>
      </c>
      <c r="I548" s="319" t="s">
        <v>1711</v>
      </c>
      <c r="J548" s="430" t="s">
        <v>365</v>
      </c>
      <c r="K548" s="47" t="s">
        <v>952</v>
      </c>
      <c r="L548" s="431">
        <v>35814579</v>
      </c>
      <c r="M548" s="47" t="s">
        <v>1210</v>
      </c>
    </row>
    <row r="549" spans="1:13" ht="15" customHeight="1" x14ac:dyDescent="0.25">
      <c r="A549" s="317" t="s">
        <v>947</v>
      </c>
      <c r="B549" s="319" t="s">
        <v>1748</v>
      </c>
      <c r="C549" s="430" t="s">
        <v>365</v>
      </c>
      <c r="D549" s="47" t="s">
        <v>952</v>
      </c>
      <c r="E549" s="431">
        <v>35814579</v>
      </c>
      <c r="F549" s="47" t="s">
        <v>1210</v>
      </c>
      <c r="H549" s="317" t="s">
        <v>947</v>
      </c>
      <c r="I549" s="319" t="s">
        <v>1712</v>
      </c>
      <c r="J549" s="430" t="s">
        <v>365</v>
      </c>
      <c r="K549" s="47" t="s">
        <v>952</v>
      </c>
      <c r="L549" s="431">
        <v>35814579</v>
      </c>
      <c r="M549" s="47" t="s">
        <v>1210</v>
      </c>
    </row>
    <row r="550" spans="1:13" ht="15" customHeight="1" x14ac:dyDescent="0.25">
      <c r="A550" s="317" t="s">
        <v>947</v>
      </c>
      <c r="B550" s="319" t="s">
        <v>1749</v>
      </c>
      <c r="C550" s="430" t="s">
        <v>365</v>
      </c>
      <c r="D550" s="47" t="s">
        <v>952</v>
      </c>
      <c r="E550" s="431">
        <v>35814579</v>
      </c>
      <c r="F550" s="47" t="s">
        <v>1210</v>
      </c>
      <c r="H550" s="317" t="s">
        <v>947</v>
      </c>
      <c r="I550" s="319" t="s">
        <v>1713</v>
      </c>
      <c r="J550" s="430" t="s">
        <v>365</v>
      </c>
      <c r="K550" s="47" t="s">
        <v>952</v>
      </c>
      <c r="L550" s="431">
        <v>35814579</v>
      </c>
      <c r="M550" s="47" t="s">
        <v>1210</v>
      </c>
    </row>
    <row r="551" spans="1:13" ht="15" customHeight="1" x14ac:dyDescent="0.25">
      <c r="A551" s="317" t="s">
        <v>947</v>
      </c>
      <c r="B551" s="319" t="s">
        <v>1239</v>
      </c>
      <c r="C551" s="430" t="s">
        <v>365</v>
      </c>
      <c r="D551" s="47" t="s">
        <v>952</v>
      </c>
      <c r="E551" s="431">
        <v>35814579</v>
      </c>
      <c r="F551" s="47" t="s">
        <v>1210</v>
      </c>
      <c r="H551" s="317" t="s">
        <v>947</v>
      </c>
      <c r="I551" s="319" t="s">
        <v>1714</v>
      </c>
      <c r="J551" s="430" t="s">
        <v>365</v>
      </c>
      <c r="K551" s="47" t="s">
        <v>952</v>
      </c>
      <c r="L551" s="431">
        <v>35814579</v>
      </c>
      <c r="M551" s="47" t="s">
        <v>1210</v>
      </c>
    </row>
    <row r="552" spans="1:13" ht="15" customHeight="1" x14ac:dyDescent="0.25">
      <c r="A552" s="317" t="s">
        <v>947</v>
      </c>
      <c r="B552" s="319" t="s">
        <v>1240</v>
      </c>
      <c r="C552" s="430" t="s">
        <v>365</v>
      </c>
      <c r="D552" s="47" t="s">
        <v>952</v>
      </c>
      <c r="E552" s="431">
        <v>35814579</v>
      </c>
      <c r="F552" s="47" t="s">
        <v>1210</v>
      </c>
      <c r="H552" s="317" t="s">
        <v>947</v>
      </c>
      <c r="I552" s="319" t="s">
        <v>1715</v>
      </c>
      <c r="J552" s="430" t="s">
        <v>365</v>
      </c>
      <c r="K552" s="47" t="s">
        <v>952</v>
      </c>
      <c r="L552" s="431">
        <v>35814579</v>
      </c>
      <c r="M552" s="47" t="s">
        <v>1210</v>
      </c>
    </row>
    <row r="553" spans="1:13" ht="15" customHeight="1" x14ac:dyDescent="0.25">
      <c r="A553" s="317" t="s">
        <v>947</v>
      </c>
      <c r="B553" s="319" t="s">
        <v>1241</v>
      </c>
      <c r="C553" s="430" t="s">
        <v>365</v>
      </c>
      <c r="D553" s="47" t="s">
        <v>952</v>
      </c>
      <c r="E553" s="431">
        <v>35814579</v>
      </c>
      <c r="F553" s="47" t="s">
        <v>1210</v>
      </c>
      <c r="H553" s="317" t="s">
        <v>947</v>
      </c>
      <c r="I553" s="319" t="s">
        <v>1716</v>
      </c>
      <c r="J553" s="430" t="s">
        <v>365</v>
      </c>
      <c r="K553" s="47" t="s">
        <v>952</v>
      </c>
      <c r="L553" s="431">
        <v>35814579</v>
      </c>
      <c r="M553" s="47" t="s">
        <v>1210</v>
      </c>
    </row>
    <row r="554" spans="1:13" ht="15" customHeight="1" x14ac:dyDescent="0.25">
      <c r="A554" s="317" t="s">
        <v>947</v>
      </c>
      <c r="B554" s="319" t="s">
        <v>1750</v>
      </c>
      <c r="C554" s="430" t="s">
        <v>365</v>
      </c>
      <c r="D554" s="47" t="s">
        <v>952</v>
      </c>
      <c r="E554" s="431">
        <v>35814579</v>
      </c>
      <c r="F554" s="47" t="s">
        <v>1210</v>
      </c>
      <c r="H554" s="317" t="s">
        <v>947</v>
      </c>
      <c r="I554" s="319" t="s">
        <v>1717</v>
      </c>
      <c r="J554" s="430" t="s">
        <v>365</v>
      </c>
      <c r="K554" s="47" t="s">
        <v>952</v>
      </c>
      <c r="L554" s="431">
        <v>35814579</v>
      </c>
      <c r="M554" s="47" t="s">
        <v>1210</v>
      </c>
    </row>
    <row r="555" spans="1:13" ht="15" customHeight="1" x14ac:dyDescent="0.25">
      <c r="A555" s="317" t="s">
        <v>947</v>
      </c>
      <c r="B555" s="319" t="s">
        <v>1751</v>
      </c>
      <c r="C555" s="430" t="s">
        <v>365</v>
      </c>
      <c r="D555" s="47" t="s">
        <v>952</v>
      </c>
      <c r="E555" s="431">
        <v>35814579</v>
      </c>
      <c r="F555" s="47" t="s">
        <v>1210</v>
      </c>
      <c r="H555" s="317" t="s">
        <v>947</v>
      </c>
      <c r="I555" s="319" t="s">
        <v>1718</v>
      </c>
      <c r="J555" s="430" t="s">
        <v>365</v>
      </c>
      <c r="K555" s="47" t="s">
        <v>952</v>
      </c>
      <c r="L555" s="431">
        <v>35814579</v>
      </c>
      <c r="M555" s="47" t="s">
        <v>1210</v>
      </c>
    </row>
    <row r="556" spans="1:13" ht="15" customHeight="1" x14ac:dyDescent="0.25">
      <c r="A556" s="317" t="s">
        <v>947</v>
      </c>
      <c r="B556" s="319" t="s">
        <v>1752</v>
      </c>
      <c r="C556" s="430" t="s">
        <v>365</v>
      </c>
      <c r="D556" s="47" t="s">
        <v>952</v>
      </c>
      <c r="E556" s="431">
        <v>35814579</v>
      </c>
      <c r="F556" s="47" t="s">
        <v>1210</v>
      </c>
      <c r="H556" s="317" t="s">
        <v>947</v>
      </c>
      <c r="I556" s="319" t="s">
        <v>1719</v>
      </c>
      <c r="J556" s="430" t="s">
        <v>365</v>
      </c>
      <c r="K556" s="47" t="s">
        <v>952</v>
      </c>
      <c r="L556" s="431">
        <v>35814579</v>
      </c>
      <c r="M556" s="47" t="s">
        <v>1210</v>
      </c>
    </row>
    <row r="557" spans="1:13" ht="15" customHeight="1" x14ac:dyDescent="0.25">
      <c r="A557" s="317" t="s">
        <v>947</v>
      </c>
      <c r="B557" s="319" t="s">
        <v>1753</v>
      </c>
      <c r="C557" s="430" t="s">
        <v>365</v>
      </c>
      <c r="D557" s="47" t="s">
        <v>952</v>
      </c>
      <c r="E557" s="431">
        <v>35814579</v>
      </c>
      <c r="F557" s="47" t="s">
        <v>1210</v>
      </c>
      <c r="H557" s="317" t="s">
        <v>947</v>
      </c>
      <c r="I557" s="319" t="s">
        <v>1720</v>
      </c>
      <c r="J557" s="430" t="s">
        <v>365</v>
      </c>
      <c r="K557" s="47" t="s">
        <v>952</v>
      </c>
      <c r="L557" s="431">
        <v>35814579</v>
      </c>
      <c r="M557" s="47" t="s">
        <v>1210</v>
      </c>
    </row>
    <row r="558" spans="1:13" ht="15" customHeight="1" x14ac:dyDescent="0.25">
      <c r="A558" s="317" t="s">
        <v>947</v>
      </c>
      <c r="B558" s="319" t="s">
        <v>1754</v>
      </c>
      <c r="C558" s="430" t="s">
        <v>365</v>
      </c>
      <c r="D558" s="47" t="s">
        <v>952</v>
      </c>
      <c r="E558" s="431">
        <v>35814579</v>
      </c>
      <c r="F558" s="47" t="s">
        <v>1210</v>
      </c>
      <c r="H558" s="317" t="s">
        <v>947</v>
      </c>
      <c r="I558" s="319" t="s">
        <v>1721</v>
      </c>
      <c r="J558" s="430" t="s">
        <v>365</v>
      </c>
      <c r="K558" s="47" t="s">
        <v>952</v>
      </c>
      <c r="L558" s="431">
        <v>35814579</v>
      </c>
      <c r="M558" s="47" t="s">
        <v>1210</v>
      </c>
    </row>
    <row r="559" spans="1:13" ht="15" customHeight="1" x14ac:dyDescent="0.25">
      <c r="A559" s="317" t="s">
        <v>947</v>
      </c>
      <c r="B559" s="319" t="s">
        <v>1755</v>
      </c>
      <c r="C559" s="430" t="s">
        <v>365</v>
      </c>
      <c r="D559" s="47" t="s">
        <v>952</v>
      </c>
      <c r="E559" s="431">
        <v>35814579</v>
      </c>
      <c r="F559" s="47" t="s">
        <v>1210</v>
      </c>
      <c r="H559" s="317" t="s">
        <v>947</v>
      </c>
      <c r="I559" s="319" t="s">
        <v>1722</v>
      </c>
      <c r="J559" s="430" t="s">
        <v>365</v>
      </c>
      <c r="K559" s="47" t="s">
        <v>952</v>
      </c>
      <c r="L559" s="431">
        <v>35814579</v>
      </c>
      <c r="M559" s="47" t="s">
        <v>1210</v>
      </c>
    </row>
    <row r="560" spans="1:13" ht="15" customHeight="1" x14ac:dyDescent="0.25">
      <c r="A560" s="317" t="s">
        <v>947</v>
      </c>
      <c r="B560" s="319" t="s">
        <v>1756</v>
      </c>
      <c r="C560" s="430" t="s">
        <v>365</v>
      </c>
      <c r="D560" s="47" t="s">
        <v>952</v>
      </c>
      <c r="E560" s="431">
        <v>35814579</v>
      </c>
      <c r="F560" s="47" t="s">
        <v>1210</v>
      </c>
      <c r="H560" s="317" t="s">
        <v>947</v>
      </c>
      <c r="I560" s="319" t="s">
        <v>1232</v>
      </c>
      <c r="J560" s="430" t="s">
        <v>365</v>
      </c>
      <c r="K560" s="47" t="s">
        <v>952</v>
      </c>
      <c r="L560" s="431">
        <v>35814579</v>
      </c>
      <c r="M560" s="47" t="s">
        <v>1210</v>
      </c>
    </row>
    <row r="561" spans="1:13" ht="15" customHeight="1" x14ac:dyDescent="0.25">
      <c r="A561" s="317" t="s">
        <v>947</v>
      </c>
      <c r="B561" s="319" t="s">
        <v>1757</v>
      </c>
      <c r="C561" s="430" t="s">
        <v>365</v>
      </c>
      <c r="D561" s="47" t="s">
        <v>952</v>
      </c>
      <c r="E561" s="431">
        <v>35814579</v>
      </c>
      <c r="F561" s="47" t="s">
        <v>1210</v>
      </c>
      <c r="H561" s="317" t="s">
        <v>947</v>
      </c>
      <c r="I561" s="319" t="s">
        <v>1723</v>
      </c>
      <c r="J561" s="430" t="s">
        <v>365</v>
      </c>
      <c r="K561" s="47" t="s">
        <v>952</v>
      </c>
      <c r="L561" s="431">
        <v>35814579</v>
      </c>
      <c r="M561" s="47" t="s">
        <v>1210</v>
      </c>
    </row>
    <row r="562" spans="1:13" ht="15" customHeight="1" x14ac:dyDescent="0.25">
      <c r="A562" s="317" t="s">
        <v>947</v>
      </c>
      <c r="B562" s="319" t="s">
        <v>1758</v>
      </c>
      <c r="C562" s="430" t="s">
        <v>365</v>
      </c>
      <c r="D562" s="47" t="s">
        <v>952</v>
      </c>
      <c r="E562" s="431">
        <v>35814579</v>
      </c>
      <c r="F562" s="47" t="s">
        <v>1210</v>
      </c>
      <c r="H562" s="317" t="s">
        <v>947</v>
      </c>
      <c r="I562" s="319" t="s">
        <v>1724</v>
      </c>
      <c r="J562" s="430" t="s">
        <v>365</v>
      </c>
      <c r="K562" s="47" t="s">
        <v>952</v>
      </c>
      <c r="L562" s="431">
        <v>35814579</v>
      </c>
      <c r="M562" s="47" t="s">
        <v>1210</v>
      </c>
    </row>
    <row r="563" spans="1:13" ht="15" customHeight="1" x14ac:dyDescent="0.25">
      <c r="A563" s="317" t="s">
        <v>947</v>
      </c>
      <c r="B563" s="319" t="s">
        <v>1242</v>
      </c>
      <c r="C563" s="430" t="s">
        <v>365</v>
      </c>
      <c r="D563" s="47" t="s">
        <v>952</v>
      </c>
      <c r="E563" s="431">
        <v>35814579</v>
      </c>
      <c r="F563" s="47" t="s">
        <v>1210</v>
      </c>
      <c r="H563" s="317" t="s">
        <v>947</v>
      </c>
      <c r="I563" s="319" t="s">
        <v>1725</v>
      </c>
      <c r="J563" s="430" t="s">
        <v>365</v>
      </c>
      <c r="K563" s="47" t="s">
        <v>952</v>
      </c>
      <c r="L563" s="431">
        <v>35814579</v>
      </c>
      <c r="M563" s="47" t="s">
        <v>1210</v>
      </c>
    </row>
    <row r="564" spans="1:13" ht="15" customHeight="1" x14ac:dyDescent="0.25">
      <c r="A564" s="317" t="s">
        <v>947</v>
      </c>
      <c r="B564" s="319" t="s">
        <v>1243</v>
      </c>
      <c r="C564" s="430" t="s">
        <v>365</v>
      </c>
      <c r="D564" s="47" t="s">
        <v>952</v>
      </c>
      <c r="E564" s="431">
        <v>35814579</v>
      </c>
      <c r="F564" s="47" t="s">
        <v>1210</v>
      </c>
      <c r="H564" s="317" t="s">
        <v>947</v>
      </c>
      <c r="I564" s="319" t="s">
        <v>1726</v>
      </c>
      <c r="J564" s="430" t="s">
        <v>365</v>
      </c>
      <c r="K564" s="47" t="s">
        <v>952</v>
      </c>
      <c r="L564" s="431">
        <v>35814579</v>
      </c>
      <c r="M564" s="47" t="s">
        <v>1210</v>
      </c>
    </row>
    <row r="565" spans="1:13" ht="15" customHeight="1" x14ac:dyDescent="0.25">
      <c r="A565" s="317" t="s">
        <v>947</v>
      </c>
      <c r="B565" s="319" t="s">
        <v>1244</v>
      </c>
      <c r="C565" s="430" t="s">
        <v>365</v>
      </c>
      <c r="D565" s="47" t="s">
        <v>952</v>
      </c>
      <c r="E565" s="431">
        <v>35814579</v>
      </c>
      <c r="F565" s="47" t="s">
        <v>1210</v>
      </c>
      <c r="H565" s="317" t="s">
        <v>947</v>
      </c>
      <c r="I565" s="319" t="s">
        <v>1727</v>
      </c>
      <c r="J565" s="430" t="s">
        <v>365</v>
      </c>
      <c r="K565" s="47" t="s">
        <v>952</v>
      </c>
      <c r="L565" s="431">
        <v>35814579</v>
      </c>
      <c r="M565" s="47" t="s">
        <v>1210</v>
      </c>
    </row>
    <row r="566" spans="1:13" ht="15" customHeight="1" x14ac:dyDescent="0.25">
      <c r="A566" s="317" t="s">
        <v>947</v>
      </c>
      <c r="B566" s="319" t="s">
        <v>1759</v>
      </c>
      <c r="C566" s="430" t="s">
        <v>365</v>
      </c>
      <c r="D566" s="47" t="s">
        <v>952</v>
      </c>
      <c r="E566" s="431">
        <v>35814579</v>
      </c>
      <c r="F566" s="47" t="s">
        <v>1210</v>
      </c>
      <c r="H566" s="317" t="s">
        <v>947</v>
      </c>
      <c r="I566" s="319" t="s">
        <v>1728</v>
      </c>
      <c r="J566" s="430" t="s">
        <v>365</v>
      </c>
      <c r="K566" s="47" t="s">
        <v>952</v>
      </c>
      <c r="L566" s="431">
        <v>35814579</v>
      </c>
      <c r="M566" s="47" t="s">
        <v>1210</v>
      </c>
    </row>
    <row r="567" spans="1:13" ht="15" customHeight="1" x14ac:dyDescent="0.25">
      <c r="A567" s="317" t="s">
        <v>947</v>
      </c>
      <c r="B567" s="319" t="s">
        <v>1760</v>
      </c>
      <c r="C567" s="430" t="s">
        <v>365</v>
      </c>
      <c r="D567" s="47" t="s">
        <v>952</v>
      </c>
      <c r="E567" s="431">
        <v>35814579</v>
      </c>
      <c r="F567" s="47" t="s">
        <v>1210</v>
      </c>
      <c r="H567" s="317" t="s">
        <v>947</v>
      </c>
      <c r="I567" s="319" t="s">
        <v>1729</v>
      </c>
      <c r="J567" s="430" t="s">
        <v>365</v>
      </c>
      <c r="K567" s="47" t="s">
        <v>952</v>
      </c>
      <c r="L567" s="431">
        <v>35814579</v>
      </c>
      <c r="M567" s="47" t="s">
        <v>1210</v>
      </c>
    </row>
    <row r="568" spans="1:13" ht="15" customHeight="1" x14ac:dyDescent="0.25">
      <c r="A568" s="317" t="s">
        <v>947</v>
      </c>
      <c r="B568" s="319" t="s">
        <v>1761</v>
      </c>
      <c r="C568" s="430" t="s">
        <v>365</v>
      </c>
      <c r="D568" s="47" t="s">
        <v>952</v>
      </c>
      <c r="E568" s="431">
        <v>35814579</v>
      </c>
      <c r="F568" s="47" t="s">
        <v>1210</v>
      </c>
      <c r="H568" s="317" t="s">
        <v>947</v>
      </c>
      <c r="I568" s="319" t="s">
        <v>1730</v>
      </c>
      <c r="J568" s="430" t="s">
        <v>365</v>
      </c>
      <c r="K568" s="47" t="s">
        <v>952</v>
      </c>
      <c r="L568" s="431">
        <v>35814579</v>
      </c>
      <c r="M568" s="47" t="s">
        <v>1210</v>
      </c>
    </row>
    <row r="569" spans="1:13" ht="15" customHeight="1" x14ac:dyDescent="0.25">
      <c r="A569" s="317" t="s">
        <v>947</v>
      </c>
      <c r="B569" s="319" t="s">
        <v>1762</v>
      </c>
      <c r="C569" s="430" t="s">
        <v>365</v>
      </c>
      <c r="D569" s="47" t="s">
        <v>952</v>
      </c>
      <c r="E569" s="431">
        <v>35814579</v>
      </c>
      <c r="F569" s="47" t="s">
        <v>1210</v>
      </c>
      <c r="H569" s="317" t="s">
        <v>947</v>
      </c>
      <c r="I569" s="319" t="s">
        <v>1731</v>
      </c>
      <c r="J569" s="430" t="s">
        <v>365</v>
      </c>
      <c r="K569" s="47" t="s">
        <v>952</v>
      </c>
      <c r="L569" s="431">
        <v>35814579</v>
      </c>
      <c r="M569" s="47" t="s">
        <v>1210</v>
      </c>
    </row>
    <row r="570" spans="1:13" ht="15" customHeight="1" x14ac:dyDescent="0.25">
      <c r="A570" s="317" t="s">
        <v>947</v>
      </c>
      <c r="B570" s="319" t="s">
        <v>1763</v>
      </c>
      <c r="C570" s="430" t="s">
        <v>365</v>
      </c>
      <c r="D570" s="47" t="s">
        <v>952</v>
      </c>
      <c r="E570" s="431">
        <v>35814579</v>
      </c>
      <c r="F570" s="47" t="s">
        <v>1210</v>
      </c>
      <c r="H570" s="317" t="s">
        <v>947</v>
      </c>
      <c r="I570" s="319" t="s">
        <v>1233</v>
      </c>
      <c r="J570" s="430" t="s">
        <v>365</v>
      </c>
      <c r="K570" s="47" t="s">
        <v>952</v>
      </c>
      <c r="L570" s="431">
        <v>35814579</v>
      </c>
      <c r="M570" s="47" t="s">
        <v>1210</v>
      </c>
    </row>
    <row r="571" spans="1:13" ht="15" customHeight="1" x14ac:dyDescent="0.25">
      <c r="A571" s="317" t="s">
        <v>947</v>
      </c>
      <c r="B571" s="319" t="s">
        <v>1764</v>
      </c>
      <c r="C571" s="430" t="s">
        <v>365</v>
      </c>
      <c r="D571" s="47" t="s">
        <v>952</v>
      </c>
      <c r="E571" s="431">
        <v>35814579</v>
      </c>
      <c r="F571" s="47" t="s">
        <v>1210</v>
      </c>
      <c r="H571" s="317" t="s">
        <v>947</v>
      </c>
      <c r="I571" s="319" t="s">
        <v>1234</v>
      </c>
      <c r="J571" s="430" t="s">
        <v>365</v>
      </c>
      <c r="K571" s="47" t="s">
        <v>952</v>
      </c>
      <c r="L571" s="431">
        <v>35814579</v>
      </c>
      <c r="M571" s="47" t="s">
        <v>1210</v>
      </c>
    </row>
    <row r="572" spans="1:13" ht="15" customHeight="1" x14ac:dyDescent="0.25">
      <c r="A572" s="317" t="s">
        <v>947</v>
      </c>
      <c r="B572" s="47" t="s">
        <v>1765</v>
      </c>
      <c r="C572" s="430" t="s">
        <v>365</v>
      </c>
      <c r="D572" s="47" t="s">
        <v>952</v>
      </c>
      <c r="E572" s="431">
        <v>35814579</v>
      </c>
      <c r="F572" s="47" t="s">
        <v>1210</v>
      </c>
      <c r="H572" s="317" t="s">
        <v>947</v>
      </c>
      <c r="I572" s="47" t="s">
        <v>1235</v>
      </c>
      <c r="J572" s="430" t="s">
        <v>365</v>
      </c>
      <c r="K572" s="47" t="s">
        <v>952</v>
      </c>
      <c r="L572" s="431">
        <v>35814579</v>
      </c>
      <c r="M572" s="47" t="s">
        <v>1210</v>
      </c>
    </row>
    <row r="573" spans="1:13" ht="15" customHeight="1" x14ac:dyDescent="0.25">
      <c r="A573" s="317" t="s">
        <v>947</v>
      </c>
      <c r="B573" s="47" t="s">
        <v>1766</v>
      </c>
      <c r="C573" s="430" t="s">
        <v>365</v>
      </c>
      <c r="D573" s="47" t="s">
        <v>952</v>
      </c>
      <c r="E573" s="431">
        <v>35814579</v>
      </c>
      <c r="F573" s="47" t="s">
        <v>1210</v>
      </c>
      <c r="H573" s="317" t="s">
        <v>947</v>
      </c>
      <c r="I573" s="47" t="s">
        <v>1732</v>
      </c>
      <c r="J573" s="430" t="s">
        <v>365</v>
      </c>
      <c r="K573" s="47" t="s">
        <v>952</v>
      </c>
      <c r="L573" s="431">
        <v>35814579</v>
      </c>
      <c r="M573" s="47" t="s">
        <v>1210</v>
      </c>
    </row>
    <row r="574" spans="1:13" ht="15" customHeight="1" x14ac:dyDescent="0.25">
      <c r="A574" s="317" t="s">
        <v>947</v>
      </c>
      <c r="B574" s="47" t="s">
        <v>1767</v>
      </c>
      <c r="C574" s="430" t="s">
        <v>365</v>
      </c>
      <c r="D574" s="47" t="s">
        <v>952</v>
      </c>
      <c r="E574" s="431">
        <v>35814579</v>
      </c>
      <c r="F574" s="47" t="s">
        <v>1210</v>
      </c>
      <c r="H574" s="317" t="s">
        <v>947</v>
      </c>
      <c r="I574" s="47" t="s">
        <v>1733</v>
      </c>
      <c r="J574" s="430" t="s">
        <v>365</v>
      </c>
      <c r="K574" s="47" t="s">
        <v>952</v>
      </c>
      <c r="L574" s="431">
        <v>35814579</v>
      </c>
      <c r="M574" s="47" t="s">
        <v>1210</v>
      </c>
    </row>
    <row r="575" spans="1:13" ht="15" customHeight="1" x14ac:dyDescent="0.25">
      <c r="A575" s="317" t="s">
        <v>947</v>
      </c>
      <c r="B575" s="47" t="s">
        <v>1768</v>
      </c>
      <c r="C575" s="430" t="s">
        <v>365</v>
      </c>
      <c r="D575" s="47" t="s">
        <v>952</v>
      </c>
      <c r="E575" s="431">
        <v>35814579</v>
      </c>
      <c r="F575" s="47" t="s">
        <v>1210</v>
      </c>
      <c r="H575" s="317" t="s">
        <v>947</v>
      </c>
      <c r="I575" s="47" t="s">
        <v>1734</v>
      </c>
      <c r="J575" s="430" t="s">
        <v>365</v>
      </c>
      <c r="K575" s="47" t="s">
        <v>952</v>
      </c>
      <c r="L575" s="431">
        <v>35814579</v>
      </c>
      <c r="M575" s="47" t="s">
        <v>1210</v>
      </c>
    </row>
    <row r="576" spans="1:13" ht="15" customHeight="1" x14ac:dyDescent="0.25">
      <c r="A576" s="317" t="s">
        <v>947</v>
      </c>
      <c r="B576" s="47" t="s">
        <v>1769</v>
      </c>
      <c r="C576" s="430" t="s">
        <v>365</v>
      </c>
      <c r="D576" s="47" t="s">
        <v>952</v>
      </c>
      <c r="E576" s="431">
        <v>35814579</v>
      </c>
      <c r="F576" s="47" t="s">
        <v>1210</v>
      </c>
      <c r="H576" s="317" t="s">
        <v>947</v>
      </c>
      <c r="I576" s="47" t="s">
        <v>1735</v>
      </c>
      <c r="J576" s="430" t="s">
        <v>365</v>
      </c>
      <c r="K576" s="47" t="s">
        <v>952</v>
      </c>
      <c r="L576" s="431">
        <v>35814579</v>
      </c>
      <c r="M576" s="47" t="s">
        <v>1210</v>
      </c>
    </row>
    <row r="577" spans="1:13" ht="15" customHeight="1" x14ac:dyDescent="0.25">
      <c r="A577" s="317" t="s">
        <v>947</v>
      </c>
      <c r="B577" s="47" t="s">
        <v>1770</v>
      </c>
      <c r="C577" s="430" t="s">
        <v>365</v>
      </c>
      <c r="D577" s="47" t="s">
        <v>952</v>
      </c>
      <c r="E577" s="431">
        <v>35814579</v>
      </c>
      <c r="F577" s="47" t="s">
        <v>1210</v>
      </c>
      <c r="H577" s="317" t="s">
        <v>947</v>
      </c>
      <c r="I577" s="47" t="s">
        <v>1736</v>
      </c>
      <c r="J577" s="430" t="s">
        <v>365</v>
      </c>
      <c r="K577" s="47" t="s">
        <v>952</v>
      </c>
      <c r="L577" s="431">
        <v>35814579</v>
      </c>
      <c r="M577" s="47" t="s">
        <v>1210</v>
      </c>
    </row>
    <row r="578" spans="1:13" ht="15" customHeight="1" x14ac:dyDescent="0.25">
      <c r="A578" s="317" t="s">
        <v>947</v>
      </c>
      <c r="B578" s="47" t="s">
        <v>1771</v>
      </c>
      <c r="C578" s="430" t="s">
        <v>365</v>
      </c>
      <c r="D578" s="47" t="s">
        <v>952</v>
      </c>
      <c r="E578" s="431">
        <v>35814579</v>
      </c>
      <c r="F578" s="47" t="s">
        <v>1210</v>
      </c>
      <c r="H578" s="317" t="s">
        <v>947</v>
      </c>
      <c r="I578" s="47" t="s">
        <v>1737</v>
      </c>
      <c r="J578" s="430" t="s">
        <v>365</v>
      </c>
      <c r="K578" s="47" t="s">
        <v>952</v>
      </c>
      <c r="L578" s="431">
        <v>35814579</v>
      </c>
      <c r="M578" s="47" t="s">
        <v>1210</v>
      </c>
    </row>
    <row r="579" spans="1:13" ht="15" customHeight="1" x14ac:dyDescent="0.25">
      <c r="A579" s="317" t="s">
        <v>947</v>
      </c>
      <c r="B579" s="47" t="s">
        <v>1772</v>
      </c>
      <c r="C579" s="430" t="s">
        <v>365</v>
      </c>
      <c r="D579" s="47" t="s">
        <v>952</v>
      </c>
      <c r="E579" s="431">
        <v>35814579</v>
      </c>
      <c r="F579" s="47" t="s">
        <v>1210</v>
      </c>
      <c r="H579" s="317" t="s">
        <v>947</v>
      </c>
      <c r="I579" s="47" t="s">
        <v>1738</v>
      </c>
      <c r="J579" s="430" t="s">
        <v>365</v>
      </c>
      <c r="K579" s="47" t="s">
        <v>952</v>
      </c>
      <c r="L579" s="431">
        <v>35814579</v>
      </c>
      <c r="M579" s="47" t="s">
        <v>1210</v>
      </c>
    </row>
    <row r="580" spans="1:13" ht="15" customHeight="1" x14ac:dyDescent="0.25">
      <c r="A580" s="317" t="s">
        <v>947</v>
      </c>
      <c r="B580" s="47" t="s">
        <v>1773</v>
      </c>
      <c r="C580" s="430" t="s">
        <v>365</v>
      </c>
      <c r="D580" s="47" t="s">
        <v>952</v>
      </c>
      <c r="E580" s="431">
        <v>35814579</v>
      </c>
      <c r="F580" s="47" t="s">
        <v>1210</v>
      </c>
      <c r="H580" s="317" t="s">
        <v>947</v>
      </c>
      <c r="I580" s="47" t="s">
        <v>1739</v>
      </c>
      <c r="J580" s="430" t="s">
        <v>365</v>
      </c>
      <c r="K580" s="47" t="s">
        <v>952</v>
      </c>
      <c r="L580" s="431">
        <v>35814579</v>
      </c>
      <c r="M580" s="47" t="s">
        <v>1210</v>
      </c>
    </row>
    <row r="581" spans="1:13" ht="15" customHeight="1" x14ac:dyDescent="0.25">
      <c r="A581" s="317" t="s">
        <v>947</v>
      </c>
      <c r="B581" s="47" t="s">
        <v>1774</v>
      </c>
      <c r="C581" s="430" t="s">
        <v>365</v>
      </c>
      <c r="D581" s="47" t="s">
        <v>952</v>
      </c>
      <c r="E581" s="431">
        <v>35814579</v>
      </c>
      <c r="F581" s="47" t="s">
        <v>1210</v>
      </c>
      <c r="H581" s="317" t="s">
        <v>947</v>
      </c>
      <c r="I581" s="47" t="s">
        <v>1740</v>
      </c>
      <c r="J581" s="430" t="s">
        <v>365</v>
      </c>
      <c r="K581" s="47" t="s">
        <v>952</v>
      </c>
      <c r="L581" s="431">
        <v>35814579</v>
      </c>
      <c r="M581" s="47" t="s">
        <v>1210</v>
      </c>
    </row>
    <row r="582" spans="1:13" ht="15" customHeight="1" x14ac:dyDescent="0.25">
      <c r="A582" s="317" t="s">
        <v>947</v>
      </c>
      <c r="B582" s="47" t="s">
        <v>1775</v>
      </c>
      <c r="C582" s="430" t="s">
        <v>365</v>
      </c>
      <c r="D582" s="47" t="s">
        <v>952</v>
      </c>
      <c r="E582" s="431">
        <v>35814579</v>
      </c>
      <c r="F582" s="47" t="s">
        <v>1210</v>
      </c>
      <c r="H582" s="317" t="s">
        <v>947</v>
      </c>
      <c r="I582" s="47" t="s">
        <v>1236</v>
      </c>
      <c r="J582" s="430" t="s">
        <v>365</v>
      </c>
      <c r="K582" s="47" t="s">
        <v>952</v>
      </c>
      <c r="L582" s="431">
        <v>35814579</v>
      </c>
      <c r="M582" s="47" t="s">
        <v>1210</v>
      </c>
    </row>
    <row r="583" spans="1:13" ht="15" customHeight="1" x14ac:dyDescent="0.25">
      <c r="A583" s="317" t="s">
        <v>947</v>
      </c>
      <c r="B583" s="47" t="s">
        <v>1776</v>
      </c>
      <c r="C583" s="430" t="s">
        <v>365</v>
      </c>
      <c r="D583" s="47" t="s">
        <v>952</v>
      </c>
      <c r="E583" s="431">
        <v>35814579</v>
      </c>
      <c r="F583" s="47" t="s">
        <v>1210</v>
      </c>
      <c r="H583" s="317" t="s">
        <v>947</v>
      </c>
      <c r="I583" s="47" t="s">
        <v>1237</v>
      </c>
      <c r="J583" s="430" t="s">
        <v>365</v>
      </c>
      <c r="K583" s="47" t="s">
        <v>952</v>
      </c>
      <c r="L583" s="431">
        <v>35814579</v>
      </c>
      <c r="M583" s="47" t="s">
        <v>1210</v>
      </c>
    </row>
    <row r="584" spans="1:13" ht="15" customHeight="1" x14ac:dyDescent="0.25">
      <c r="A584" s="317" t="s">
        <v>947</v>
      </c>
      <c r="B584" s="47" t="s">
        <v>1777</v>
      </c>
      <c r="C584" s="430" t="s">
        <v>365</v>
      </c>
      <c r="D584" s="47" t="s">
        <v>952</v>
      </c>
      <c r="E584" s="431">
        <v>35814579</v>
      </c>
      <c r="F584" s="47" t="s">
        <v>1210</v>
      </c>
      <c r="H584" s="317" t="s">
        <v>947</v>
      </c>
      <c r="I584" s="47" t="s">
        <v>1238</v>
      </c>
      <c r="J584" s="430" t="s">
        <v>365</v>
      </c>
      <c r="K584" s="47" t="s">
        <v>952</v>
      </c>
      <c r="L584" s="431">
        <v>35814579</v>
      </c>
      <c r="M584" s="47" t="s">
        <v>1210</v>
      </c>
    </row>
    <row r="585" spans="1:13" ht="15" customHeight="1" x14ac:dyDescent="0.25">
      <c r="A585" s="317" t="s">
        <v>947</v>
      </c>
      <c r="B585" s="47" t="s">
        <v>1778</v>
      </c>
      <c r="C585" s="430" t="s">
        <v>365</v>
      </c>
      <c r="D585" s="47" t="s">
        <v>952</v>
      </c>
      <c r="E585" s="431">
        <v>35814579</v>
      </c>
      <c r="F585" s="47" t="s">
        <v>1210</v>
      </c>
      <c r="H585" s="317" t="s">
        <v>947</v>
      </c>
      <c r="I585" s="47" t="s">
        <v>1741</v>
      </c>
      <c r="J585" s="430" t="s">
        <v>365</v>
      </c>
      <c r="K585" s="47" t="s">
        <v>952</v>
      </c>
      <c r="L585" s="431">
        <v>35814579</v>
      </c>
      <c r="M585" s="47" t="s">
        <v>1210</v>
      </c>
    </row>
    <row r="586" spans="1:13" ht="15" customHeight="1" x14ac:dyDescent="0.25">
      <c r="A586" s="317" t="s">
        <v>947</v>
      </c>
      <c r="B586" s="47" t="s">
        <v>1779</v>
      </c>
      <c r="C586" s="430" t="s">
        <v>365</v>
      </c>
      <c r="D586" s="47" t="s">
        <v>952</v>
      </c>
      <c r="E586" s="431">
        <v>35814579</v>
      </c>
      <c r="F586" s="47" t="s">
        <v>1210</v>
      </c>
      <c r="H586" s="317" t="s">
        <v>947</v>
      </c>
      <c r="I586" s="47" t="s">
        <v>1742</v>
      </c>
      <c r="J586" s="430" t="s">
        <v>365</v>
      </c>
      <c r="K586" s="47" t="s">
        <v>952</v>
      </c>
      <c r="L586" s="431">
        <v>35814579</v>
      </c>
      <c r="M586" s="47" t="s">
        <v>1210</v>
      </c>
    </row>
    <row r="587" spans="1:13" ht="15" customHeight="1" x14ac:dyDescent="0.25">
      <c r="A587" s="317" t="s">
        <v>947</v>
      </c>
      <c r="B587" s="47" t="s">
        <v>1780</v>
      </c>
      <c r="C587" s="430" t="s">
        <v>365</v>
      </c>
      <c r="D587" s="47" t="s">
        <v>952</v>
      </c>
      <c r="E587" s="431">
        <v>35814579</v>
      </c>
      <c r="F587" s="47" t="s">
        <v>1210</v>
      </c>
      <c r="H587" s="317" t="s">
        <v>947</v>
      </c>
      <c r="I587" s="47" t="s">
        <v>1743</v>
      </c>
      <c r="J587" s="430" t="s">
        <v>365</v>
      </c>
      <c r="K587" s="47" t="s">
        <v>952</v>
      </c>
      <c r="L587" s="431">
        <v>35814579</v>
      </c>
      <c r="M587" s="47" t="s">
        <v>1210</v>
      </c>
    </row>
    <row r="588" spans="1:13" ht="15" customHeight="1" x14ac:dyDescent="0.25">
      <c r="A588" s="317" t="s">
        <v>947</v>
      </c>
      <c r="B588" s="47" t="s">
        <v>1245</v>
      </c>
      <c r="C588" s="430" t="s">
        <v>365</v>
      </c>
      <c r="D588" s="47" t="s">
        <v>952</v>
      </c>
      <c r="E588" s="431">
        <v>35814579</v>
      </c>
      <c r="F588" s="47" t="s">
        <v>1210</v>
      </c>
      <c r="H588" s="317" t="s">
        <v>947</v>
      </c>
      <c r="I588" s="47" t="s">
        <v>1744</v>
      </c>
      <c r="J588" s="430" t="s">
        <v>365</v>
      </c>
      <c r="K588" s="47" t="s">
        <v>952</v>
      </c>
      <c r="L588" s="431">
        <v>35814579</v>
      </c>
      <c r="M588" s="47" t="s">
        <v>1210</v>
      </c>
    </row>
    <row r="589" spans="1:13" ht="15" customHeight="1" x14ac:dyDescent="0.25">
      <c r="A589" s="317" t="s">
        <v>947</v>
      </c>
      <c r="B589" s="47" t="s">
        <v>1246</v>
      </c>
      <c r="C589" s="430" t="s">
        <v>365</v>
      </c>
      <c r="D589" s="47" t="s">
        <v>952</v>
      </c>
      <c r="E589" s="431">
        <v>35814579</v>
      </c>
      <c r="F589" s="47" t="s">
        <v>1210</v>
      </c>
      <c r="H589" s="317" t="s">
        <v>947</v>
      </c>
      <c r="I589" s="47" t="s">
        <v>1745</v>
      </c>
      <c r="J589" s="430" t="s">
        <v>365</v>
      </c>
      <c r="K589" s="47" t="s">
        <v>952</v>
      </c>
      <c r="L589" s="431">
        <v>35814579</v>
      </c>
      <c r="M589" s="47" t="s">
        <v>1210</v>
      </c>
    </row>
    <row r="590" spans="1:13" ht="15" customHeight="1" x14ac:dyDescent="0.25">
      <c r="A590" s="317" t="s">
        <v>947</v>
      </c>
      <c r="B590" s="47" t="s">
        <v>1228</v>
      </c>
      <c r="C590" s="430" t="s">
        <v>365</v>
      </c>
      <c r="D590" s="47" t="s">
        <v>952</v>
      </c>
      <c r="E590" s="431">
        <v>35814579</v>
      </c>
      <c r="F590" s="47" t="s">
        <v>1210</v>
      </c>
      <c r="H590" s="317" t="s">
        <v>947</v>
      </c>
      <c r="I590" s="47" t="s">
        <v>1746</v>
      </c>
      <c r="J590" s="430" t="s">
        <v>365</v>
      </c>
      <c r="K590" s="47" t="s">
        <v>952</v>
      </c>
      <c r="L590" s="431">
        <v>35814579</v>
      </c>
      <c r="M590" s="47" t="s">
        <v>1210</v>
      </c>
    </row>
    <row r="591" spans="1:13" ht="15" customHeight="1" x14ac:dyDescent="0.25">
      <c r="A591" s="317" t="s">
        <v>1211</v>
      </c>
      <c r="B591" s="47" t="s">
        <v>1791</v>
      </c>
      <c r="C591" s="430" t="s">
        <v>365</v>
      </c>
      <c r="D591" s="47" t="s">
        <v>952</v>
      </c>
      <c r="E591" s="431">
        <v>210257799</v>
      </c>
      <c r="F591" s="47" t="s">
        <v>945</v>
      </c>
      <c r="H591" s="317" t="s">
        <v>947</v>
      </c>
      <c r="I591" s="47" t="s">
        <v>1747</v>
      </c>
      <c r="J591" s="430" t="s">
        <v>365</v>
      </c>
      <c r="K591" s="47" t="s">
        <v>952</v>
      </c>
      <c r="L591" s="431">
        <v>35814579</v>
      </c>
      <c r="M591" s="47" t="s">
        <v>1210</v>
      </c>
    </row>
    <row r="592" spans="1:13" ht="15" customHeight="1" x14ac:dyDescent="0.25">
      <c r="A592" s="317" t="s">
        <v>1211</v>
      </c>
      <c r="B592" s="47" t="s">
        <v>1792</v>
      </c>
      <c r="C592" s="430" t="s">
        <v>365</v>
      </c>
      <c r="D592" s="47" t="s">
        <v>952</v>
      </c>
      <c r="E592" s="431">
        <v>216934896</v>
      </c>
      <c r="F592" s="47" t="s">
        <v>945</v>
      </c>
      <c r="H592" s="317" t="s">
        <v>947</v>
      </c>
      <c r="I592" s="47" t="s">
        <v>1748</v>
      </c>
      <c r="J592" s="430" t="s">
        <v>365</v>
      </c>
      <c r="K592" s="47" t="s">
        <v>952</v>
      </c>
      <c r="L592" s="431">
        <v>35814579</v>
      </c>
      <c r="M592" s="47" t="s">
        <v>1210</v>
      </c>
    </row>
    <row r="593" spans="1:13" ht="15" customHeight="1" x14ac:dyDescent="0.25">
      <c r="A593" s="317" t="s">
        <v>1211</v>
      </c>
      <c r="B593" s="47" t="s">
        <v>1793</v>
      </c>
      <c r="C593" s="430" t="s">
        <v>365</v>
      </c>
      <c r="D593" s="47" t="s">
        <v>952</v>
      </c>
      <c r="E593" s="431">
        <v>208979266</v>
      </c>
      <c r="F593" s="47" t="s">
        <v>945</v>
      </c>
      <c r="H593" s="317" t="s">
        <v>947</v>
      </c>
      <c r="I593" s="47" t="s">
        <v>1749</v>
      </c>
      <c r="J593" s="430" t="s">
        <v>365</v>
      </c>
      <c r="K593" s="47" t="s">
        <v>952</v>
      </c>
      <c r="L593" s="431">
        <v>35814579</v>
      </c>
      <c r="M593" s="47" t="s">
        <v>1210</v>
      </c>
    </row>
    <row r="594" spans="1:13" ht="15" customHeight="1" x14ac:dyDescent="0.25">
      <c r="A594" s="317" t="s">
        <v>1211</v>
      </c>
      <c r="B594" s="47" t="s">
        <v>1794</v>
      </c>
      <c r="C594" s="430" t="s">
        <v>365</v>
      </c>
      <c r="D594" s="47" t="s">
        <v>952</v>
      </c>
      <c r="E594" s="431">
        <v>229787135</v>
      </c>
      <c r="F594" s="47" t="s">
        <v>945</v>
      </c>
      <c r="H594" s="317" t="s">
        <v>947</v>
      </c>
      <c r="I594" s="47" t="s">
        <v>1239</v>
      </c>
      <c r="J594" s="430" t="s">
        <v>365</v>
      </c>
      <c r="K594" s="47" t="s">
        <v>952</v>
      </c>
      <c r="L594" s="431">
        <v>35814579</v>
      </c>
      <c r="M594" s="47" t="s">
        <v>1210</v>
      </c>
    </row>
    <row r="595" spans="1:13" ht="15" customHeight="1" x14ac:dyDescent="0.25">
      <c r="A595" s="317" t="s">
        <v>1211</v>
      </c>
      <c r="B595" s="47" t="s">
        <v>1795</v>
      </c>
      <c r="C595" s="430" t="s">
        <v>365</v>
      </c>
      <c r="D595" s="47" t="s">
        <v>952</v>
      </c>
      <c r="E595" s="431">
        <v>222393088</v>
      </c>
      <c r="F595" s="47" t="s">
        <v>945</v>
      </c>
      <c r="H595" s="317" t="s">
        <v>947</v>
      </c>
      <c r="I595" s="47" t="s">
        <v>1240</v>
      </c>
      <c r="J595" s="430" t="s">
        <v>365</v>
      </c>
      <c r="K595" s="47" t="s">
        <v>952</v>
      </c>
      <c r="L595" s="431">
        <v>35814579</v>
      </c>
      <c r="M595" s="47" t="s">
        <v>1210</v>
      </c>
    </row>
    <row r="596" spans="1:13" ht="15" customHeight="1" x14ac:dyDescent="0.25">
      <c r="A596" s="317" t="s">
        <v>1211</v>
      </c>
      <c r="B596" s="319" t="s">
        <v>1796</v>
      </c>
      <c r="C596" s="430" t="s">
        <v>365</v>
      </c>
      <c r="D596" s="47" t="s">
        <v>952</v>
      </c>
      <c r="E596" s="431">
        <v>222175977</v>
      </c>
      <c r="F596" s="47" t="s">
        <v>945</v>
      </c>
      <c r="H596" s="317" t="s">
        <v>947</v>
      </c>
      <c r="I596" s="319" t="s">
        <v>1241</v>
      </c>
      <c r="J596" s="430" t="s">
        <v>365</v>
      </c>
      <c r="K596" s="47" t="s">
        <v>952</v>
      </c>
      <c r="L596" s="431">
        <v>35814579</v>
      </c>
      <c r="M596" s="47" t="s">
        <v>1210</v>
      </c>
    </row>
    <row r="597" spans="1:13" ht="15" customHeight="1" x14ac:dyDescent="0.25">
      <c r="A597" s="317" t="s">
        <v>1211</v>
      </c>
      <c r="B597" s="319" t="s">
        <v>1797</v>
      </c>
      <c r="C597" s="430" t="s">
        <v>365</v>
      </c>
      <c r="D597" s="47" t="s">
        <v>952</v>
      </c>
      <c r="E597" s="431">
        <v>235089596</v>
      </c>
      <c r="F597" s="47" t="s">
        <v>945</v>
      </c>
      <c r="H597" s="317" t="s">
        <v>947</v>
      </c>
      <c r="I597" s="319" t="s">
        <v>1750</v>
      </c>
      <c r="J597" s="430" t="s">
        <v>365</v>
      </c>
      <c r="K597" s="47" t="s">
        <v>952</v>
      </c>
      <c r="L597" s="431">
        <v>35814579</v>
      </c>
      <c r="M597" s="47" t="s">
        <v>1210</v>
      </c>
    </row>
    <row r="598" spans="1:13" ht="15" customHeight="1" x14ac:dyDescent="0.25">
      <c r="A598" s="317" t="s">
        <v>1211</v>
      </c>
      <c r="B598" s="319" t="s">
        <v>1798</v>
      </c>
      <c r="C598" s="430" t="s">
        <v>365</v>
      </c>
      <c r="D598" s="47" t="s">
        <v>952</v>
      </c>
      <c r="E598" s="431">
        <v>231917621</v>
      </c>
      <c r="F598" s="47" t="s">
        <v>945</v>
      </c>
      <c r="H598" s="317" t="s">
        <v>947</v>
      </c>
      <c r="I598" s="319" t="s">
        <v>1751</v>
      </c>
      <c r="J598" s="430" t="s">
        <v>365</v>
      </c>
      <c r="K598" s="47" t="s">
        <v>952</v>
      </c>
      <c r="L598" s="431">
        <v>35814579</v>
      </c>
      <c r="M598" s="47" t="s">
        <v>1210</v>
      </c>
    </row>
    <row r="599" spans="1:13" ht="15" customHeight="1" x14ac:dyDescent="0.25">
      <c r="A599" s="317" t="s">
        <v>1211</v>
      </c>
      <c r="B599" s="319" t="s">
        <v>1799</v>
      </c>
      <c r="C599" s="430" t="s">
        <v>365</v>
      </c>
      <c r="D599" s="47" t="s">
        <v>952</v>
      </c>
      <c r="E599" s="431">
        <v>244233982</v>
      </c>
      <c r="F599" s="47" t="s">
        <v>945</v>
      </c>
      <c r="H599" s="317" t="s">
        <v>947</v>
      </c>
      <c r="I599" s="319" t="s">
        <v>1752</v>
      </c>
      <c r="J599" s="430" t="s">
        <v>365</v>
      </c>
      <c r="K599" s="47" t="s">
        <v>952</v>
      </c>
      <c r="L599" s="431">
        <v>35814579</v>
      </c>
      <c r="M599" s="47" t="s">
        <v>1210</v>
      </c>
    </row>
    <row r="600" spans="1:13" ht="15" customHeight="1" x14ac:dyDescent="0.25">
      <c r="A600" s="317" t="s">
        <v>1211</v>
      </c>
      <c r="B600" s="319" t="s">
        <v>1800</v>
      </c>
      <c r="C600" s="430" t="s">
        <v>365</v>
      </c>
      <c r="D600" s="47" t="s">
        <v>952</v>
      </c>
      <c r="E600" s="431">
        <v>238590266</v>
      </c>
      <c r="F600" s="47" t="s">
        <v>945</v>
      </c>
      <c r="H600" s="317" t="s">
        <v>947</v>
      </c>
      <c r="I600" s="319" t="s">
        <v>1753</v>
      </c>
      <c r="J600" s="430" t="s">
        <v>365</v>
      </c>
      <c r="K600" s="47" t="s">
        <v>952</v>
      </c>
      <c r="L600" s="431">
        <v>35814579</v>
      </c>
      <c r="M600" s="47" t="s">
        <v>1210</v>
      </c>
    </row>
    <row r="601" spans="1:13" ht="15" customHeight="1" x14ac:dyDescent="0.25">
      <c r="A601" s="317" t="s">
        <v>1211</v>
      </c>
      <c r="B601" s="319" t="s">
        <v>1801</v>
      </c>
      <c r="C601" s="430" t="s">
        <v>365</v>
      </c>
      <c r="D601" s="47" t="s">
        <v>952</v>
      </c>
      <c r="E601" s="431">
        <v>244737647</v>
      </c>
      <c r="F601" s="47" t="s">
        <v>945</v>
      </c>
      <c r="H601" s="317" t="s">
        <v>947</v>
      </c>
      <c r="I601" s="319" t="s">
        <v>1754</v>
      </c>
      <c r="J601" s="430" t="s">
        <v>365</v>
      </c>
      <c r="K601" s="47" t="s">
        <v>952</v>
      </c>
      <c r="L601" s="431">
        <v>35814579</v>
      </c>
      <c r="M601" s="47" t="s">
        <v>1210</v>
      </c>
    </row>
    <row r="602" spans="1:13" ht="15" customHeight="1" x14ac:dyDescent="0.25">
      <c r="A602" s="317" t="s">
        <v>1211</v>
      </c>
      <c r="B602" s="319" t="s">
        <v>1802</v>
      </c>
      <c r="C602" s="430" t="s">
        <v>365</v>
      </c>
      <c r="D602" s="47" t="s">
        <v>952</v>
      </c>
      <c r="E602" s="431">
        <v>239977048</v>
      </c>
      <c r="F602" s="47" t="s">
        <v>945</v>
      </c>
      <c r="H602" s="317" t="s">
        <v>947</v>
      </c>
      <c r="I602" s="319" t="s">
        <v>1755</v>
      </c>
      <c r="J602" s="430" t="s">
        <v>365</v>
      </c>
      <c r="K602" s="47" t="s">
        <v>952</v>
      </c>
      <c r="L602" s="431">
        <v>35814579</v>
      </c>
      <c r="M602" s="47" t="s">
        <v>1210</v>
      </c>
    </row>
    <row r="603" spans="1:13" ht="15" customHeight="1" x14ac:dyDescent="0.25">
      <c r="A603" s="317" t="s">
        <v>1211</v>
      </c>
      <c r="B603" s="319" t="s">
        <v>1803</v>
      </c>
      <c r="C603" s="430" t="s">
        <v>365</v>
      </c>
      <c r="D603" s="47" t="s">
        <v>952</v>
      </c>
      <c r="E603" s="431">
        <v>256480638</v>
      </c>
      <c r="F603" s="47" t="s">
        <v>945</v>
      </c>
      <c r="H603" s="317" t="s">
        <v>947</v>
      </c>
      <c r="I603" s="319" t="s">
        <v>1756</v>
      </c>
      <c r="J603" s="430" t="s">
        <v>365</v>
      </c>
      <c r="K603" s="47" t="s">
        <v>952</v>
      </c>
      <c r="L603" s="431">
        <v>35814579</v>
      </c>
      <c r="M603" s="47" t="s">
        <v>1210</v>
      </c>
    </row>
    <row r="604" spans="1:13" ht="15" customHeight="1" x14ac:dyDescent="0.25">
      <c r="A604" s="317" t="s">
        <v>1211</v>
      </c>
      <c r="B604" s="319" t="s">
        <v>1804</v>
      </c>
      <c r="C604" s="430" t="s">
        <v>365</v>
      </c>
      <c r="D604" s="47" t="s">
        <v>952</v>
      </c>
      <c r="E604" s="431">
        <v>252320686</v>
      </c>
      <c r="F604" s="47" t="s">
        <v>945</v>
      </c>
      <c r="H604" s="317" t="s">
        <v>947</v>
      </c>
      <c r="I604" s="319" t="s">
        <v>1757</v>
      </c>
      <c r="J604" s="430" t="s">
        <v>365</v>
      </c>
      <c r="K604" s="47" t="s">
        <v>952</v>
      </c>
      <c r="L604" s="431">
        <v>35814579</v>
      </c>
      <c r="M604" s="47" t="s">
        <v>1210</v>
      </c>
    </row>
    <row r="605" spans="1:13" ht="15" customHeight="1" x14ac:dyDescent="0.25">
      <c r="A605" s="317" t="s">
        <v>1211</v>
      </c>
      <c r="B605" s="319" t="s">
        <v>1805</v>
      </c>
      <c r="C605" s="430" t="s">
        <v>365</v>
      </c>
      <c r="D605" s="47" t="s">
        <v>952</v>
      </c>
      <c r="E605" s="431">
        <v>253501905</v>
      </c>
      <c r="F605" s="47" t="s">
        <v>945</v>
      </c>
      <c r="H605" s="317" t="s">
        <v>947</v>
      </c>
      <c r="I605" s="319" t="s">
        <v>1758</v>
      </c>
      <c r="J605" s="430" t="s">
        <v>365</v>
      </c>
      <c r="K605" s="47" t="s">
        <v>952</v>
      </c>
      <c r="L605" s="431">
        <v>35814579</v>
      </c>
      <c r="M605" s="47" t="s">
        <v>1210</v>
      </c>
    </row>
    <row r="606" spans="1:13" ht="15" customHeight="1" x14ac:dyDescent="0.25">
      <c r="A606" s="317" t="s">
        <v>1211</v>
      </c>
      <c r="B606" s="319" t="s">
        <v>1806</v>
      </c>
      <c r="C606" s="430" t="s">
        <v>365</v>
      </c>
      <c r="D606" s="47" t="s">
        <v>952</v>
      </c>
      <c r="E606" s="431">
        <v>263889389</v>
      </c>
      <c r="F606" s="47" t="s">
        <v>945</v>
      </c>
      <c r="H606" s="317" t="s">
        <v>947</v>
      </c>
      <c r="I606" s="319" t="s">
        <v>1242</v>
      </c>
      <c r="J606" s="430" t="s">
        <v>365</v>
      </c>
      <c r="K606" s="47" t="s">
        <v>952</v>
      </c>
      <c r="L606" s="431">
        <v>35814579</v>
      </c>
      <c r="M606" s="47" t="s">
        <v>1210</v>
      </c>
    </row>
    <row r="607" spans="1:13" ht="15" customHeight="1" x14ac:dyDescent="0.25">
      <c r="A607" s="317" t="s">
        <v>1211</v>
      </c>
      <c r="B607" s="47" t="s">
        <v>1807</v>
      </c>
      <c r="C607" s="430" t="s">
        <v>365</v>
      </c>
      <c r="D607" s="47" t="s">
        <v>952</v>
      </c>
      <c r="E607" s="431">
        <v>263107197</v>
      </c>
      <c r="F607" s="47" t="s">
        <v>945</v>
      </c>
      <c r="H607" s="317" t="s">
        <v>947</v>
      </c>
      <c r="I607" s="47" t="s">
        <v>1243</v>
      </c>
      <c r="J607" s="430" t="s">
        <v>365</v>
      </c>
      <c r="K607" s="47" t="s">
        <v>952</v>
      </c>
      <c r="L607" s="431">
        <v>35814579</v>
      </c>
      <c r="M607" s="47" t="s">
        <v>1210</v>
      </c>
    </row>
    <row r="608" spans="1:13" ht="15" customHeight="1" x14ac:dyDescent="0.25">
      <c r="A608" s="317" t="s">
        <v>1211</v>
      </c>
      <c r="B608" s="47" t="s">
        <v>1808</v>
      </c>
      <c r="C608" s="430" t="s">
        <v>365</v>
      </c>
      <c r="D608" s="47" t="s">
        <v>952</v>
      </c>
      <c r="E608" s="431">
        <v>266794302</v>
      </c>
      <c r="F608" s="47" t="s">
        <v>945</v>
      </c>
      <c r="H608" s="317" t="s">
        <v>947</v>
      </c>
      <c r="I608" s="47" t="s">
        <v>1244</v>
      </c>
      <c r="J608" s="430" t="s">
        <v>365</v>
      </c>
      <c r="K608" s="47" t="s">
        <v>952</v>
      </c>
      <c r="L608" s="431">
        <v>35814579</v>
      </c>
      <c r="M608" s="47" t="s">
        <v>1210</v>
      </c>
    </row>
    <row r="609" spans="1:13" ht="15" customHeight="1" x14ac:dyDescent="0.25">
      <c r="A609" s="317" t="s">
        <v>1211</v>
      </c>
      <c r="B609" s="47" t="s">
        <v>1809</v>
      </c>
      <c r="C609" s="430" t="s">
        <v>365</v>
      </c>
      <c r="D609" s="47" t="s">
        <v>952</v>
      </c>
      <c r="E609" s="431">
        <v>272414369</v>
      </c>
      <c r="F609" s="47" t="s">
        <v>945</v>
      </c>
      <c r="H609" s="317" t="s">
        <v>947</v>
      </c>
      <c r="I609" s="47" t="s">
        <v>1759</v>
      </c>
      <c r="J609" s="430" t="s">
        <v>365</v>
      </c>
      <c r="K609" s="47" t="s">
        <v>952</v>
      </c>
      <c r="L609" s="431">
        <v>35814579</v>
      </c>
      <c r="M609" s="47" t="s">
        <v>1210</v>
      </c>
    </row>
    <row r="610" spans="1:13" ht="15" customHeight="1" x14ac:dyDescent="0.25">
      <c r="A610" s="317" t="s">
        <v>1211</v>
      </c>
      <c r="B610" s="47" t="s">
        <v>1810</v>
      </c>
      <c r="C610" s="430" t="s">
        <v>365</v>
      </c>
      <c r="D610" s="47" t="s">
        <v>952</v>
      </c>
      <c r="E610" s="431">
        <v>270834318</v>
      </c>
      <c r="F610" s="47" t="s">
        <v>945</v>
      </c>
      <c r="H610" s="317" t="s">
        <v>947</v>
      </c>
      <c r="I610" s="47" t="s">
        <v>1760</v>
      </c>
      <c r="J610" s="430" t="s">
        <v>365</v>
      </c>
      <c r="K610" s="47" t="s">
        <v>952</v>
      </c>
      <c r="L610" s="431">
        <v>35814579</v>
      </c>
      <c r="M610" s="47" t="s">
        <v>1210</v>
      </c>
    </row>
    <row r="611" spans="1:13" ht="15" customHeight="1" x14ac:dyDescent="0.25">
      <c r="A611" s="317" t="s">
        <v>1211</v>
      </c>
      <c r="B611" s="47" t="s">
        <v>1811</v>
      </c>
      <c r="C611" s="430" t="s">
        <v>365</v>
      </c>
      <c r="D611" s="47" t="s">
        <v>952</v>
      </c>
      <c r="E611" s="431">
        <v>283053143</v>
      </c>
      <c r="F611" s="47" t="s">
        <v>945</v>
      </c>
      <c r="H611" s="317" t="s">
        <v>947</v>
      </c>
      <c r="I611" s="47" t="s">
        <v>1761</v>
      </c>
      <c r="J611" s="430" t="s">
        <v>365</v>
      </c>
      <c r="K611" s="47" t="s">
        <v>952</v>
      </c>
      <c r="L611" s="431">
        <v>35814579</v>
      </c>
      <c r="M611" s="47" t="s">
        <v>1210</v>
      </c>
    </row>
    <row r="612" spans="1:13" ht="15" customHeight="1" x14ac:dyDescent="0.25">
      <c r="A612" s="317" t="s">
        <v>1211</v>
      </c>
      <c r="B612" s="47" t="s">
        <v>1812</v>
      </c>
      <c r="C612" s="430" t="s">
        <v>365</v>
      </c>
      <c r="D612" s="47" t="s">
        <v>952</v>
      </c>
      <c r="E612" s="431">
        <v>283620381</v>
      </c>
      <c r="F612" s="47" t="s">
        <v>945</v>
      </c>
      <c r="H612" s="317" t="s">
        <v>947</v>
      </c>
      <c r="I612" s="47" t="s">
        <v>1762</v>
      </c>
      <c r="J612" s="430" t="s">
        <v>365</v>
      </c>
      <c r="K612" s="47" t="s">
        <v>952</v>
      </c>
      <c r="L612" s="431">
        <v>35814579</v>
      </c>
      <c r="M612" s="47" t="s">
        <v>1210</v>
      </c>
    </row>
    <row r="613" spans="1:13" ht="15" customHeight="1" x14ac:dyDescent="0.25">
      <c r="A613" s="317" t="s">
        <v>1211</v>
      </c>
      <c r="B613" s="47" t="s">
        <v>1813</v>
      </c>
      <c r="C613" s="430" t="s">
        <v>365</v>
      </c>
      <c r="D613" s="47" t="s">
        <v>952</v>
      </c>
      <c r="E613" s="431">
        <v>287466739</v>
      </c>
      <c r="F613" s="47" t="s">
        <v>945</v>
      </c>
      <c r="H613" s="317" t="s">
        <v>947</v>
      </c>
      <c r="I613" s="47" t="s">
        <v>1763</v>
      </c>
      <c r="J613" s="430" t="s">
        <v>365</v>
      </c>
      <c r="K613" s="47" t="s">
        <v>952</v>
      </c>
      <c r="L613" s="431">
        <v>35814579</v>
      </c>
      <c r="M613" s="47" t="s">
        <v>1210</v>
      </c>
    </row>
    <row r="614" spans="1:13" ht="15" customHeight="1" x14ac:dyDescent="0.25">
      <c r="A614" s="317" t="s">
        <v>1211</v>
      </c>
      <c r="B614" s="47" t="s">
        <v>1814</v>
      </c>
      <c r="C614" s="430" t="s">
        <v>365</v>
      </c>
      <c r="D614" s="47" t="s">
        <v>952</v>
      </c>
      <c r="E614" s="431">
        <v>290115665</v>
      </c>
      <c r="F614" s="47" t="s">
        <v>945</v>
      </c>
      <c r="H614" s="317" t="s">
        <v>947</v>
      </c>
      <c r="I614" s="47" t="s">
        <v>1764</v>
      </c>
      <c r="J614" s="430" t="s">
        <v>365</v>
      </c>
      <c r="K614" s="47" t="s">
        <v>952</v>
      </c>
      <c r="L614" s="431">
        <v>35814579</v>
      </c>
      <c r="M614" s="47" t="s">
        <v>1210</v>
      </c>
    </row>
    <row r="615" spans="1:13" ht="15" customHeight="1" x14ac:dyDescent="0.25">
      <c r="A615" s="317" t="s">
        <v>1211</v>
      </c>
      <c r="B615" s="47" t="s">
        <v>1815</v>
      </c>
      <c r="C615" s="430" t="s">
        <v>365</v>
      </c>
      <c r="D615" s="47" t="s">
        <v>952</v>
      </c>
      <c r="E615" s="431">
        <v>295299705</v>
      </c>
      <c r="F615" s="47" t="s">
        <v>945</v>
      </c>
      <c r="H615" s="317" t="s">
        <v>947</v>
      </c>
      <c r="I615" s="47" t="s">
        <v>1765</v>
      </c>
      <c r="J615" s="430" t="s">
        <v>365</v>
      </c>
      <c r="K615" s="47" t="s">
        <v>952</v>
      </c>
      <c r="L615" s="431">
        <v>35814579</v>
      </c>
      <c r="M615" s="47" t="s">
        <v>1210</v>
      </c>
    </row>
    <row r="616" spans="1:13" ht="15" customHeight="1" x14ac:dyDescent="0.25">
      <c r="A616" s="317" t="s">
        <v>1211</v>
      </c>
      <c r="B616" s="47" t="s">
        <v>1816</v>
      </c>
      <c r="C616" s="430" t="s">
        <v>365</v>
      </c>
      <c r="D616" s="47" t="s">
        <v>952</v>
      </c>
      <c r="E616" s="431">
        <v>296349587</v>
      </c>
      <c r="F616" s="47" t="s">
        <v>945</v>
      </c>
      <c r="H616" s="317" t="s">
        <v>947</v>
      </c>
      <c r="I616" s="47" t="s">
        <v>1766</v>
      </c>
      <c r="J616" s="430" t="s">
        <v>365</v>
      </c>
      <c r="K616" s="47" t="s">
        <v>952</v>
      </c>
      <c r="L616" s="431">
        <v>35814579</v>
      </c>
      <c r="M616" s="47" t="s">
        <v>1210</v>
      </c>
    </row>
    <row r="617" spans="1:13" ht="15" customHeight="1" x14ac:dyDescent="0.25">
      <c r="A617" s="317" t="s">
        <v>1211</v>
      </c>
      <c r="B617" s="47" t="s">
        <v>1661</v>
      </c>
      <c r="C617" s="430" t="s">
        <v>365</v>
      </c>
      <c r="D617" s="47" t="s">
        <v>952</v>
      </c>
      <c r="E617" s="431">
        <v>304174433</v>
      </c>
      <c r="F617" s="47" t="s">
        <v>945</v>
      </c>
      <c r="H617" s="317" t="s">
        <v>947</v>
      </c>
      <c r="I617" s="47" t="s">
        <v>1767</v>
      </c>
      <c r="J617" s="430" t="s">
        <v>365</v>
      </c>
      <c r="K617" s="47" t="s">
        <v>952</v>
      </c>
      <c r="L617" s="431">
        <v>35814579</v>
      </c>
      <c r="M617" s="47" t="s">
        <v>1210</v>
      </c>
    </row>
    <row r="618" spans="1:13" ht="15" customHeight="1" x14ac:dyDescent="0.25">
      <c r="A618" s="317" t="s">
        <v>1211</v>
      </c>
      <c r="B618" s="47" t="s">
        <v>1220</v>
      </c>
      <c r="C618" s="430" t="s">
        <v>365</v>
      </c>
      <c r="D618" s="47" t="s">
        <v>952</v>
      </c>
      <c r="E618" s="431">
        <v>307448548</v>
      </c>
      <c r="F618" s="47" t="s">
        <v>945</v>
      </c>
      <c r="H618" s="317" t="s">
        <v>947</v>
      </c>
      <c r="I618" s="47" t="s">
        <v>1768</v>
      </c>
      <c r="J618" s="430" t="s">
        <v>365</v>
      </c>
      <c r="K618" s="47" t="s">
        <v>952</v>
      </c>
      <c r="L618" s="431">
        <v>35814579</v>
      </c>
      <c r="M618" s="47" t="s">
        <v>1210</v>
      </c>
    </row>
    <row r="619" spans="1:13" ht="15" customHeight="1" x14ac:dyDescent="0.25">
      <c r="A619" s="317" t="s">
        <v>1211</v>
      </c>
      <c r="B619" s="47" t="s">
        <v>1237</v>
      </c>
      <c r="C619" s="430" t="s">
        <v>365</v>
      </c>
      <c r="D619" s="47" t="s">
        <v>952</v>
      </c>
      <c r="E619" s="431">
        <v>310469051</v>
      </c>
      <c r="F619" s="47" t="s">
        <v>945</v>
      </c>
      <c r="H619" s="317" t="s">
        <v>947</v>
      </c>
      <c r="I619" s="47" t="s">
        <v>1769</v>
      </c>
      <c r="J619" s="430" t="s">
        <v>365</v>
      </c>
      <c r="K619" s="47" t="s">
        <v>952</v>
      </c>
      <c r="L619" s="431">
        <v>35814579</v>
      </c>
      <c r="M619" s="47" t="s">
        <v>1210</v>
      </c>
    </row>
    <row r="620" spans="1:13" ht="15" customHeight="1" x14ac:dyDescent="0.25">
      <c r="A620" s="317" t="s">
        <v>1211</v>
      </c>
      <c r="B620" s="47" t="s">
        <v>1817</v>
      </c>
      <c r="C620" s="430" t="s">
        <v>365</v>
      </c>
      <c r="D620" s="47" t="s">
        <v>952</v>
      </c>
      <c r="E620" s="431">
        <v>316262680</v>
      </c>
      <c r="F620" s="47" t="s">
        <v>945</v>
      </c>
      <c r="H620" s="317" t="s">
        <v>947</v>
      </c>
      <c r="I620" s="47" t="s">
        <v>1770</v>
      </c>
      <c r="J620" s="430" t="s">
        <v>365</v>
      </c>
      <c r="K620" s="47" t="s">
        <v>952</v>
      </c>
      <c r="L620" s="431">
        <v>35814579</v>
      </c>
      <c r="M620" s="47" t="s">
        <v>1210</v>
      </c>
    </row>
    <row r="621" spans="1:13" ht="15" customHeight="1" x14ac:dyDescent="0.25">
      <c r="A621" s="317" t="s">
        <v>1211</v>
      </c>
      <c r="B621" s="47" t="s">
        <v>1741</v>
      </c>
      <c r="C621" s="430" t="s">
        <v>365</v>
      </c>
      <c r="D621" s="47" t="s">
        <v>952</v>
      </c>
      <c r="E621" s="431">
        <v>319826382</v>
      </c>
      <c r="F621" s="47" t="s">
        <v>945</v>
      </c>
      <c r="H621" s="317" t="s">
        <v>947</v>
      </c>
      <c r="I621" s="47" t="s">
        <v>1771</v>
      </c>
      <c r="J621" s="430" t="s">
        <v>365</v>
      </c>
      <c r="K621" s="47" t="s">
        <v>952</v>
      </c>
      <c r="L621" s="431">
        <v>35814579</v>
      </c>
      <c r="M621" s="47" t="s">
        <v>1210</v>
      </c>
    </row>
    <row r="622" spans="1:13" ht="15" customHeight="1" x14ac:dyDescent="0.25">
      <c r="A622" s="317" t="s">
        <v>1211</v>
      </c>
      <c r="B622" s="47" t="s">
        <v>1818</v>
      </c>
      <c r="C622" s="430" t="s">
        <v>365</v>
      </c>
      <c r="D622" s="47" t="s">
        <v>952</v>
      </c>
      <c r="E622" s="431">
        <v>324311146</v>
      </c>
      <c r="F622" s="47" t="s">
        <v>945</v>
      </c>
      <c r="H622" s="317" t="s">
        <v>947</v>
      </c>
      <c r="I622" s="47" t="s">
        <v>1772</v>
      </c>
      <c r="J622" s="430" t="s">
        <v>365</v>
      </c>
      <c r="K622" s="47" t="s">
        <v>952</v>
      </c>
      <c r="L622" s="431">
        <v>35814579</v>
      </c>
      <c r="M622" s="47" t="s">
        <v>1210</v>
      </c>
    </row>
    <row r="623" spans="1:13" ht="15" customHeight="1" x14ac:dyDescent="0.25">
      <c r="A623" s="317" t="s">
        <v>1211</v>
      </c>
      <c r="B623" s="47" t="s">
        <v>1791</v>
      </c>
      <c r="C623" s="430" t="s">
        <v>365</v>
      </c>
      <c r="D623" s="47" t="s">
        <v>952</v>
      </c>
      <c r="E623" s="431">
        <v>174612884</v>
      </c>
      <c r="F623" s="47" t="s">
        <v>1210</v>
      </c>
      <c r="H623" s="317" t="s">
        <v>947</v>
      </c>
      <c r="I623" s="47" t="s">
        <v>1773</v>
      </c>
      <c r="J623" s="430" t="s">
        <v>365</v>
      </c>
      <c r="K623" s="47" t="s">
        <v>952</v>
      </c>
      <c r="L623" s="431">
        <v>35814579</v>
      </c>
      <c r="M623" s="47" t="s">
        <v>1210</v>
      </c>
    </row>
    <row r="624" spans="1:13" ht="15" customHeight="1" x14ac:dyDescent="0.25">
      <c r="A624" s="317" t="s">
        <v>1211</v>
      </c>
      <c r="B624" s="47" t="s">
        <v>1792</v>
      </c>
      <c r="C624" s="430" t="s">
        <v>365</v>
      </c>
      <c r="D624" s="47" t="s">
        <v>952</v>
      </c>
      <c r="E624" s="431">
        <v>179438250</v>
      </c>
      <c r="F624" s="47" t="s">
        <v>1210</v>
      </c>
      <c r="H624" s="317" t="s">
        <v>947</v>
      </c>
      <c r="I624" s="47" t="s">
        <v>1774</v>
      </c>
      <c r="J624" s="430" t="s">
        <v>365</v>
      </c>
      <c r="K624" s="47" t="s">
        <v>952</v>
      </c>
      <c r="L624" s="431">
        <v>35814579</v>
      </c>
      <c r="M624" s="47" t="s">
        <v>1210</v>
      </c>
    </row>
    <row r="625" spans="1:13" ht="15" customHeight="1" x14ac:dyDescent="0.25">
      <c r="A625" s="317" t="s">
        <v>1211</v>
      </c>
      <c r="B625" s="47" t="s">
        <v>1823</v>
      </c>
      <c r="C625" s="430" t="s">
        <v>365</v>
      </c>
      <c r="D625" s="47" t="s">
        <v>952</v>
      </c>
      <c r="E625" s="431">
        <v>181547264</v>
      </c>
      <c r="F625" s="47" t="s">
        <v>1210</v>
      </c>
      <c r="H625" s="317" t="s">
        <v>947</v>
      </c>
      <c r="I625" s="47" t="s">
        <v>1775</v>
      </c>
      <c r="J625" s="430" t="s">
        <v>365</v>
      </c>
      <c r="K625" s="47" t="s">
        <v>952</v>
      </c>
      <c r="L625" s="431">
        <v>35814579</v>
      </c>
      <c r="M625" s="47" t="s">
        <v>1210</v>
      </c>
    </row>
    <row r="626" spans="1:13" ht="15" customHeight="1" x14ac:dyDescent="0.25">
      <c r="A626" s="317" t="s">
        <v>1211</v>
      </c>
      <c r="B626" s="47" t="s">
        <v>1794</v>
      </c>
      <c r="C626" s="430" t="s">
        <v>365</v>
      </c>
      <c r="D626" s="47" t="s">
        <v>952</v>
      </c>
      <c r="E626" s="431">
        <v>181117836</v>
      </c>
      <c r="F626" s="47" t="s">
        <v>1210</v>
      </c>
      <c r="H626" s="317" t="s">
        <v>947</v>
      </c>
      <c r="I626" s="47" t="s">
        <v>1776</v>
      </c>
      <c r="J626" s="430" t="s">
        <v>365</v>
      </c>
      <c r="K626" s="47" t="s">
        <v>952</v>
      </c>
      <c r="L626" s="431">
        <v>35814579</v>
      </c>
      <c r="M626" s="47" t="s">
        <v>1210</v>
      </c>
    </row>
    <row r="627" spans="1:13" ht="15" customHeight="1" x14ac:dyDescent="0.25">
      <c r="A627" s="47" t="s">
        <v>1211</v>
      </c>
      <c r="B627" s="47" t="s">
        <v>950</v>
      </c>
      <c r="C627" s="430" t="s">
        <v>365</v>
      </c>
      <c r="D627" s="47" t="s">
        <v>952</v>
      </c>
      <c r="E627" s="327">
        <v>185809820</v>
      </c>
      <c r="F627" s="47" t="s">
        <v>1210</v>
      </c>
      <c r="H627" s="47" t="s">
        <v>947</v>
      </c>
      <c r="I627" s="47" t="s">
        <v>1777</v>
      </c>
      <c r="J627" s="430" t="s">
        <v>365</v>
      </c>
      <c r="K627" s="47" t="s">
        <v>952</v>
      </c>
      <c r="L627" s="327">
        <v>35814579</v>
      </c>
      <c r="M627" s="47" t="s">
        <v>1210</v>
      </c>
    </row>
    <row r="628" spans="1:13" ht="15" customHeight="1" x14ac:dyDescent="0.25">
      <c r="A628" s="320" t="s">
        <v>1211</v>
      </c>
      <c r="B628" s="624" t="s">
        <v>1824</v>
      </c>
      <c r="C628" s="430" t="s">
        <v>365</v>
      </c>
      <c r="D628" s="625" t="s">
        <v>952</v>
      </c>
      <c r="E628" s="327">
        <v>187993723</v>
      </c>
      <c r="F628" s="47" t="s">
        <v>1210</v>
      </c>
      <c r="H628" s="320" t="s">
        <v>947</v>
      </c>
      <c r="I628" s="624" t="s">
        <v>1778</v>
      </c>
      <c r="J628" s="430" t="s">
        <v>365</v>
      </c>
      <c r="K628" s="625" t="s">
        <v>952</v>
      </c>
      <c r="L628" s="327">
        <v>35814579</v>
      </c>
      <c r="M628" s="47" t="s">
        <v>1210</v>
      </c>
    </row>
    <row r="629" spans="1:13" ht="15" customHeight="1" x14ac:dyDescent="0.25">
      <c r="A629" s="320" t="s">
        <v>1211</v>
      </c>
      <c r="B629" s="624" t="s">
        <v>1825</v>
      </c>
      <c r="C629" s="430" t="s">
        <v>365</v>
      </c>
      <c r="D629" s="625" t="s">
        <v>952</v>
      </c>
      <c r="E629" s="327">
        <v>187857471</v>
      </c>
      <c r="F629" s="47" t="s">
        <v>1210</v>
      </c>
      <c r="H629" s="320" t="s">
        <v>947</v>
      </c>
      <c r="I629" s="624" t="s">
        <v>1779</v>
      </c>
      <c r="J629" s="430" t="s">
        <v>365</v>
      </c>
      <c r="K629" s="625" t="s">
        <v>952</v>
      </c>
      <c r="L629" s="327">
        <v>35814579</v>
      </c>
      <c r="M629" s="47" t="s">
        <v>1210</v>
      </c>
    </row>
    <row r="630" spans="1:13" ht="15" customHeight="1" x14ac:dyDescent="0.25">
      <c r="A630" s="320" t="s">
        <v>1211</v>
      </c>
      <c r="B630" s="624" t="s">
        <v>1826</v>
      </c>
      <c r="C630" s="430" t="s">
        <v>365</v>
      </c>
      <c r="D630" s="625" t="s">
        <v>952</v>
      </c>
      <c r="E630" s="327">
        <v>192411261</v>
      </c>
      <c r="F630" s="47" t="s">
        <v>1210</v>
      </c>
      <c r="H630" s="320" t="s">
        <v>947</v>
      </c>
      <c r="I630" s="624" t="s">
        <v>1780</v>
      </c>
      <c r="J630" s="430" t="s">
        <v>365</v>
      </c>
      <c r="K630" s="625" t="s">
        <v>952</v>
      </c>
      <c r="L630" s="327">
        <v>35814579</v>
      </c>
      <c r="M630" s="47" t="s">
        <v>1210</v>
      </c>
    </row>
    <row r="631" spans="1:13" ht="15" customHeight="1" x14ac:dyDescent="0.25">
      <c r="A631" s="320" t="s">
        <v>1211</v>
      </c>
      <c r="B631" s="624" t="s">
        <v>1799</v>
      </c>
      <c r="C631" s="430" t="s">
        <v>365</v>
      </c>
      <c r="D631" s="625" t="s">
        <v>952</v>
      </c>
      <c r="E631" s="327">
        <v>194672752</v>
      </c>
      <c r="F631" s="47" t="s">
        <v>1210</v>
      </c>
      <c r="H631" s="320" t="s">
        <v>947</v>
      </c>
      <c r="I631" s="624" t="s">
        <v>1245</v>
      </c>
      <c r="J631" s="430" t="s">
        <v>365</v>
      </c>
      <c r="K631" s="625" t="s">
        <v>952</v>
      </c>
      <c r="L631" s="327">
        <v>35814579</v>
      </c>
      <c r="M631" s="47" t="s">
        <v>1210</v>
      </c>
    </row>
    <row r="632" spans="1:13" ht="15" customHeight="1" x14ac:dyDescent="0.25">
      <c r="A632" s="320" t="s">
        <v>1211</v>
      </c>
      <c r="B632" s="624" t="s">
        <v>1800</v>
      </c>
      <c r="C632" s="430" t="s">
        <v>365</v>
      </c>
      <c r="D632" s="625" t="s">
        <v>952</v>
      </c>
      <c r="E632" s="327">
        <v>194840254</v>
      </c>
      <c r="F632" s="47" t="s">
        <v>1210</v>
      </c>
      <c r="H632" s="320" t="s">
        <v>947</v>
      </c>
      <c r="I632" s="624" t="s">
        <v>1246</v>
      </c>
      <c r="J632" s="430" t="s">
        <v>365</v>
      </c>
      <c r="K632" s="625" t="s">
        <v>952</v>
      </c>
      <c r="L632" s="327">
        <v>35814579</v>
      </c>
      <c r="M632" s="47" t="s">
        <v>1210</v>
      </c>
    </row>
    <row r="633" spans="1:13" ht="15" customHeight="1" x14ac:dyDescent="0.25">
      <c r="A633" s="320" t="s">
        <v>1211</v>
      </c>
      <c r="B633" s="624" t="s">
        <v>1801</v>
      </c>
      <c r="C633" s="430" t="s">
        <v>365</v>
      </c>
      <c r="D633" s="625" t="s">
        <v>952</v>
      </c>
      <c r="E633" s="327">
        <v>199250864</v>
      </c>
      <c r="F633" s="47" t="s">
        <v>1210</v>
      </c>
      <c r="H633" s="320" t="s">
        <v>947</v>
      </c>
      <c r="I633" s="624" t="s">
        <v>1228</v>
      </c>
      <c r="J633" s="430" t="s">
        <v>365</v>
      </c>
      <c r="K633" s="625" t="s">
        <v>952</v>
      </c>
      <c r="L633" s="327">
        <v>35814579</v>
      </c>
      <c r="M633" s="47" t="s">
        <v>1210</v>
      </c>
    </row>
    <row r="634" spans="1:13" ht="15" customHeight="1" x14ac:dyDescent="0.25">
      <c r="A634" s="320" t="s">
        <v>1211</v>
      </c>
      <c r="B634" s="624" t="s">
        <v>1827</v>
      </c>
      <c r="C634" s="430" t="s">
        <v>365</v>
      </c>
      <c r="D634" s="625" t="s">
        <v>952</v>
      </c>
      <c r="E634" s="327">
        <v>201592745</v>
      </c>
      <c r="F634" s="47" t="s">
        <v>1210</v>
      </c>
      <c r="H634" s="320" t="s">
        <v>1211</v>
      </c>
      <c r="I634" s="624" t="s">
        <v>1781</v>
      </c>
      <c r="J634" s="430" t="s">
        <v>365</v>
      </c>
      <c r="K634" s="625" t="s">
        <v>952</v>
      </c>
      <c r="L634" s="327">
        <v>172656649</v>
      </c>
      <c r="M634" s="47" t="s">
        <v>945</v>
      </c>
    </row>
    <row r="635" spans="1:13" ht="15" customHeight="1" x14ac:dyDescent="0.25">
      <c r="A635" s="320" t="s">
        <v>1211</v>
      </c>
      <c r="B635" s="624" t="s">
        <v>1803</v>
      </c>
      <c r="C635" s="430" t="s">
        <v>365</v>
      </c>
      <c r="D635" s="625" t="s">
        <v>952</v>
      </c>
      <c r="E635" s="327">
        <v>202074956</v>
      </c>
      <c r="F635" s="47" t="s">
        <v>1210</v>
      </c>
      <c r="H635" s="320" t="s">
        <v>1211</v>
      </c>
      <c r="I635" s="624" t="s">
        <v>1782</v>
      </c>
      <c r="J635" s="430" t="s">
        <v>365</v>
      </c>
      <c r="K635" s="625" t="s">
        <v>952</v>
      </c>
      <c r="L635" s="327">
        <v>189563527</v>
      </c>
      <c r="M635" s="47" t="s">
        <v>945</v>
      </c>
    </row>
    <row r="636" spans="1:13" ht="15" customHeight="1" x14ac:dyDescent="0.25">
      <c r="A636" s="320" t="s">
        <v>1211</v>
      </c>
      <c r="B636" s="624" t="s">
        <v>1828</v>
      </c>
      <c r="C636" s="430" t="s">
        <v>365</v>
      </c>
      <c r="D636" s="625" t="s">
        <v>952</v>
      </c>
      <c r="E636" s="327">
        <v>206337222</v>
      </c>
      <c r="F636" s="47" t="s">
        <v>1210</v>
      </c>
      <c r="H636" s="320" t="s">
        <v>1211</v>
      </c>
      <c r="I636" s="624" t="s">
        <v>1783</v>
      </c>
      <c r="J636" s="430" t="s">
        <v>365</v>
      </c>
      <c r="K636" s="625" t="s">
        <v>952</v>
      </c>
      <c r="L636" s="327">
        <v>182613833</v>
      </c>
      <c r="M636" s="47" t="s">
        <v>945</v>
      </c>
    </row>
    <row r="637" spans="1:13" ht="15" customHeight="1" x14ac:dyDescent="0.25">
      <c r="A637" s="320" t="s">
        <v>1211</v>
      </c>
      <c r="B637" s="624" t="s">
        <v>1829</v>
      </c>
      <c r="C637" s="430" t="s">
        <v>365</v>
      </c>
      <c r="D637" s="625" t="s">
        <v>952</v>
      </c>
      <c r="E637" s="327">
        <v>208762391</v>
      </c>
      <c r="F637" s="47" t="s">
        <v>1210</v>
      </c>
      <c r="H637" s="320" t="s">
        <v>1211</v>
      </c>
      <c r="I637" s="624" t="s">
        <v>1117</v>
      </c>
      <c r="J637" s="430" t="s">
        <v>365</v>
      </c>
      <c r="K637" s="625" t="s">
        <v>952</v>
      </c>
      <c r="L637" s="327">
        <v>185172928</v>
      </c>
      <c r="M637" s="47" t="s">
        <v>945</v>
      </c>
    </row>
    <row r="638" spans="1:13" ht="15" customHeight="1" x14ac:dyDescent="0.25">
      <c r="A638" s="320" t="s">
        <v>1211</v>
      </c>
      <c r="B638" s="624" t="s">
        <v>1830</v>
      </c>
      <c r="C638" s="430" t="s">
        <v>365</v>
      </c>
      <c r="D638" s="625" t="s">
        <v>952</v>
      </c>
      <c r="E638" s="327">
        <v>209570668</v>
      </c>
      <c r="F638" s="47" t="s">
        <v>1210</v>
      </c>
      <c r="H638" s="320" t="s">
        <v>1211</v>
      </c>
      <c r="I638" s="624" t="s">
        <v>1784</v>
      </c>
      <c r="J638" s="430" t="s">
        <v>365</v>
      </c>
      <c r="K638" s="625" t="s">
        <v>952</v>
      </c>
      <c r="L638" s="327">
        <v>192319023</v>
      </c>
      <c r="M638" s="47" t="s">
        <v>945</v>
      </c>
    </row>
    <row r="639" spans="1:13" ht="15" customHeight="1" x14ac:dyDescent="0.25">
      <c r="A639" s="320" t="s">
        <v>1211</v>
      </c>
      <c r="B639" s="624" t="s">
        <v>1831</v>
      </c>
      <c r="C639" s="430" t="s">
        <v>365</v>
      </c>
      <c r="D639" s="625" t="s">
        <v>952</v>
      </c>
      <c r="E639" s="327">
        <v>213679238</v>
      </c>
      <c r="F639" s="47" t="s">
        <v>1210</v>
      </c>
      <c r="H639" s="320" t="s">
        <v>1211</v>
      </c>
      <c r="I639" s="624" t="s">
        <v>1248</v>
      </c>
      <c r="J639" s="430" t="s">
        <v>365</v>
      </c>
      <c r="K639" s="625" t="s">
        <v>952</v>
      </c>
      <c r="L639" s="327">
        <v>194927185</v>
      </c>
      <c r="M639" s="47" t="s">
        <v>945</v>
      </c>
    </row>
    <row r="640" spans="1:13" ht="15" customHeight="1" x14ac:dyDescent="0.25">
      <c r="A640" s="320" t="s">
        <v>1211</v>
      </c>
      <c r="B640" s="624" t="s">
        <v>1832</v>
      </c>
      <c r="C640" s="430" t="s">
        <v>365</v>
      </c>
      <c r="D640" s="625" t="s">
        <v>952</v>
      </c>
      <c r="E640" s="327">
        <v>216190701</v>
      </c>
      <c r="F640" s="47" t="s">
        <v>1210</v>
      </c>
      <c r="H640" s="320" t="s">
        <v>1211</v>
      </c>
      <c r="I640" s="624" t="s">
        <v>1785</v>
      </c>
      <c r="J640" s="430" t="s">
        <v>365</v>
      </c>
      <c r="K640" s="625" t="s">
        <v>952</v>
      </c>
      <c r="L640" s="327">
        <v>193194638</v>
      </c>
      <c r="M640" s="47" t="s">
        <v>945</v>
      </c>
    </row>
    <row r="641" spans="1:13" ht="15" customHeight="1" x14ac:dyDescent="0.25">
      <c r="A641" s="320" t="s">
        <v>1211</v>
      </c>
      <c r="B641" s="624" t="s">
        <v>1833</v>
      </c>
      <c r="C641" s="430" t="s">
        <v>365</v>
      </c>
      <c r="D641" s="625" t="s">
        <v>952</v>
      </c>
      <c r="E641" s="327">
        <v>217336806</v>
      </c>
      <c r="F641" s="47" t="s">
        <v>1210</v>
      </c>
      <c r="H641" s="320" t="s">
        <v>1211</v>
      </c>
      <c r="I641" s="624" t="s">
        <v>1786</v>
      </c>
      <c r="J641" s="430" t="s">
        <v>365</v>
      </c>
      <c r="K641" s="625" t="s">
        <v>952</v>
      </c>
      <c r="L641" s="327">
        <v>195902009</v>
      </c>
      <c r="M641" s="47" t="s">
        <v>945</v>
      </c>
    </row>
    <row r="642" spans="1:13" ht="15" customHeight="1" x14ac:dyDescent="0.25">
      <c r="A642" s="320" t="s">
        <v>1211</v>
      </c>
      <c r="B642" s="624" t="s">
        <v>1834</v>
      </c>
      <c r="C642" s="430" t="s">
        <v>365</v>
      </c>
      <c r="D642" s="625" t="s">
        <v>952</v>
      </c>
      <c r="E642" s="327">
        <v>221286133</v>
      </c>
      <c r="F642" s="47" t="s">
        <v>1210</v>
      </c>
      <c r="H642" s="320" t="s">
        <v>1211</v>
      </c>
      <c r="I642" s="624" t="s">
        <v>1787</v>
      </c>
      <c r="J642" s="430" t="s">
        <v>365</v>
      </c>
      <c r="K642" s="625" t="s">
        <v>952</v>
      </c>
      <c r="L642" s="327">
        <v>211247884</v>
      </c>
      <c r="M642" s="47" t="s">
        <v>945</v>
      </c>
    </row>
    <row r="643" spans="1:13" ht="15" customHeight="1" x14ac:dyDescent="0.25">
      <c r="A643" s="320" t="s">
        <v>1211</v>
      </c>
      <c r="B643" s="624" t="s">
        <v>1835</v>
      </c>
      <c r="C643" s="430" t="s">
        <v>365</v>
      </c>
      <c r="D643" s="625" t="s">
        <v>952</v>
      </c>
      <c r="E643" s="327">
        <v>223887002</v>
      </c>
      <c r="F643" s="47" t="s">
        <v>1210</v>
      </c>
      <c r="H643" s="320" t="s">
        <v>1211</v>
      </c>
      <c r="I643" s="624" t="s">
        <v>1788</v>
      </c>
      <c r="J643" s="430" t="s">
        <v>365</v>
      </c>
      <c r="K643" s="625" t="s">
        <v>952</v>
      </c>
      <c r="L643" s="327">
        <v>197502993</v>
      </c>
      <c r="M643" s="47" t="s">
        <v>945</v>
      </c>
    </row>
    <row r="644" spans="1:13" ht="15" customHeight="1" x14ac:dyDescent="0.25">
      <c r="A644" s="320" t="s">
        <v>1211</v>
      </c>
      <c r="B644" s="624" t="s">
        <v>1836</v>
      </c>
      <c r="C644" s="430" t="s">
        <v>365</v>
      </c>
      <c r="D644" s="625" t="s">
        <v>952</v>
      </c>
      <c r="E644" s="327">
        <v>225383126</v>
      </c>
      <c r="F644" s="47" t="s">
        <v>1210</v>
      </c>
      <c r="H644" s="320" t="s">
        <v>1211</v>
      </c>
      <c r="I644" s="624" t="s">
        <v>1789</v>
      </c>
      <c r="J644" s="430" t="s">
        <v>365</v>
      </c>
      <c r="K644" s="625" t="s">
        <v>952</v>
      </c>
      <c r="L644" s="327">
        <v>212406252</v>
      </c>
      <c r="M644" s="47" t="s">
        <v>945</v>
      </c>
    </row>
    <row r="645" spans="1:13" ht="15" customHeight="1" x14ac:dyDescent="0.25">
      <c r="A645" s="320" t="s">
        <v>1211</v>
      </c>
      <c r="B645" s="624" t="s">
        <v>1837</v>
      </c>
      <c r="C645" s="430" t="s">
        <v>365</v>
      </c>
      <c r="D645" s="625" t="s">
        <v>952</v>
      </c>
      <c r="E645" s="327">
        <v>229167465</v>
      </c>
      <c r="F645" s="47" t="s">
        <v>1210</v>
      </c>
      <c r="H645" s="320" t="s">
        <v>1211</v>
      </c>
      <c r="I645" s="624" t="s">
        <v>1790</v>
      </c>
      <c r="J645" s="430" t="s">
        <v>365</v>
      </c>
      <c r="K645" s="625" t="s">
        <v>952</v>
      </c>
      <c r="L645" s="327">
        <v>207352030</v>
      </c>
      <c r="M645" s="47" t="s">
        <v>945</v>
      </c>
    </row>
    <row r="646" spans="1:13" ht="15" customHeight="1" x14ac:dyDescent="0.25">
      <c r="A646" s="320" t="s">
        <v>1211</v>
      </c>
      <c r="B646" s="624" t="s">
        <v>1838</v>
      </c>
      <c r="C646" s="430" t="s">
        <v>365</v>
      </c>
      <c r="D646" s="625" t="s">
        <v>952</v>
      </c>
      <c r="E646" s="327">
        <v>231860968</v>
      </c>
      <c r="F646" s="47" t="s">
        <v>1210</v>
      </c>
      <c r="H646" s="320" t="s">
        <v>1211</v>
      </c>
      <c r="I646" s="624" t="s">
        <v>1791</v>
      </c>
      <c r="J646" s="430" t="s">
        <v>365</v>
      </c>
      <c r="K646" s="625" t="s">
        <v>952</v>
      </c>
      <c r="L646" s="327">
        <v>210257799</v>
      </c>
      <c r="M646" s="47" t="s">
        <v>945</v>
      </c>
    </row>
    <row r="647" spans="1:13" ht="15" customHeight="1" x14ac:dyDescent="0.25">
      <c r="A647" s="320" t="s">
        <v>1211</v>
      </c>
      <c r="B647" s="624" t="s">
        <v>1839</v>
      </c>
      <c r="C647" s="430" t="s">
        <v>365</v>
      </c>
      <c r="D647" s="625" t="s">
        <v>952</v>
      </c>
      <c r="E647" s="327">
        <v>233719735</v>
      </c>
      <c r="F647" s="47" t="s">
        <v>1210</v>
      </c>
      <c r="H647" s="320" t="s">
        <v>1211</v>
      </c>
      <c r="I647" s="624" t="s">
        <v>1792</v>
      </c>
      <c r="J647" s="430" t="s">
        <v>365</v>
      </c>
      <c r="K647" s="625" t="s">
        <v>952</v>
      </c>
      <c r="L647" s="327">
        <v>216934896</v>
      </c>
      <c r="M647" s="47" t="s">
        <v>945</v>
      </c>
    </row>
    <row r="648" spans="1:13" ht="15" customHeight="1" x14ac:dyDescent="0.25">
      <c r="A648" s="320" t="s">
        <v>1211</v>
      </c>
      <c r="B648" s="624" t="s">
        <v>1840</v>
      </c>
      <c r="C648" s="430" t="s">
        <v>365</v>
      </c>
      <c r="D648" s="625" t="s">
        <v>952</v>
      </c>
      <c r="E648" s="327">
        <v>237333136</v>
      </c>
      <c r="F648" s="47" t="s">
        <v>1210</v>
      </c>
      <c r="H648" s="320" t="s">
        <v>1211</v>
      </c>
      <c r="I648" s="624" t="s">
        <v>1793</v>
      </c>
      <c r="J648" s="430" t="s">
        <v>365</v>
      </c>
      <c r="K648" s="625" t="s">
        <v>952</v>
      </c>
      <c r="L648" s="327">
        <v>208979266</v>
      </c>
      <c r="M648" s="47" t="s">
        <v>945</v>
      </c>
    </row>
    <row r="649" spans="1:13" ht="15" customHeight="1" x14ac:dyDescent="0.25">
      <c r="A649" s="320" t="s">
        <v>1211</v>
      </c>
      <c r="B649" s="624" t="s">
        <v>1841</v>
      </c>
      <c r="C649" s="430" t="s">
        <v>365</v>
      </c>
      <c r="D649" s="625" t="s">
        <v>952</v>
      </c>
      <c r="E649" s="327">
        <v>240122613</v>
      </c>
      <c r="F649" s="47" t="s">
        <v>1210</v>
      </c>
      <c r="H649" s="320" t="s">
        <v>1211</v>
      </c>
      <c r="I649" s="624" t="s">
        <v>1794</v>
      </c>
      <c r="J649" s="430" t="s">
        <v>365</v>
      </c>
      <c r="K649" s="625" t="s">
        <v>952</v>
      </c>
      <c r="L649" s="327">
        <v>229787135</v>
      </c>
      <c r="M649" s="47" t="s">
        <v>945</v>
      </c>
    </row>
    <row r="650" spans="1:13" ht="15" customHeight="1" x14ac:dyDescent="0.25">
      <c r="A650" s="320" t="s">
        <v>1211</v>
      </c>
      <c r="B650" s="624" t="s">
        <v>1842</v>
      </c>
      <c r="C650" s="430" t="s">
        <v>365</v>
      </c>
      <c r="D650" s="625" t="s">
        <v>952</v>
      </c>
      <c r="E650" s="327">
        <v>242357107</v>
      </c>
      <c r="F650" s="47" t="s">
        <v>1210</v>
      </c>
      <c r="H650" s="320" t="s">
        <v>1211</v>
      </c>
      <c r="I650" s="624" t="s">
        <v>1795</v>
      </c>
      <c r="J650" s="430" t="s">
        <v>365</v>
      </c>
      <c r="K650" s="625" t="s">
        <v>952</v>
      </c>
      <c r="L650" s="327">
        <v>222393088</v>
      </c>
      <c r="M650" s="47" t="s">
        <v>945</v>
      </c>
    </row>
    <row r="651" spans="1:13" ht="15" customHeight="1" x14ac:dyDescent="0.25">
      <c r="A651" s="320" t="s">
        <v>1211</v>
      </c>
      <c r="B651" s="624" t="s">
        <v>1843</v>
      </c>
      <c r="C651" s="430" t="s">
        <v>365</v>
      </c>
      <c r="D651" s="625" t="s">
        <v>952</v>
      </c>
      <c r="E651" s="327">
        <v>245793402</v>
      </c>
      <c r="F651" s="47" t="s">
        <v>1210</v>
      </c>
      <c r="H651" s="320" t="s">
        <v>1211</v>
      </c>
      <c r="I651" s="624" t="s">
        <v>1796</v>
      </c>
      <c r="J651" s="430" t="s">
        <v>365</v>
      </c>
      <c r="K651" s="625" t="s">
        <v>952</v>
      </c>
      <c r="L651" s="327">
        <v>222175977</v>
      </c>
      <c r="M651" s="47" t="s">
        <v>945</v>
      </c>
    </row>
    <row r="652" spans="1:13" ht="15" customHeight="1" x14ac:dyDescent="0.25">
      <c r="A652" s="320" t="s">
        <v>1211</v>
      </c>
      <c r="B652" s="624" t="s">
        <v>1844</v>
      </c>
      <c r="C652" s="430" t="s">
        <v>365</v>
      </c>
      <c r="D652" s="625" t="s">
        <v>952</v>
      </c>
      <c r="E652" s="327">
        <v>248682316</v>
      </c>
      <c r="F652" s="47" t="s">
        <v>1210</v>
      </c>
      <c r="H652" s="320" t="s">
        <v>1211</v>
      </c>
      <c r="I652" s="624" t="s">
        <v>1797</v>
      </c>
      <c r="J652" s="430" t="s">
        <v>365</v>
      </c>
      <c r="K652" s="625" t="s">
        <v>952</v>
      </c>
      <c r="L652" s="327">
        <v>235089596</v>
      </c>
      <c r="M652" s="47" t="s">
        <v>945</v>
      </c>
    </row>
    <row r="653" spans="1:13" ht="15" customHeight="1" x14ac:dyDescent="0.25">
      <c r="A653" s="320" t="s">
        <v>1211</v>
      </c>
      <c r="B653" s="624" t="s">
        <v>1845</v>
      </c>
      <c r="C653" s="430" t="s">
        <v>365</v>
      </c>
      <c r="D653" s="625" t="s">
        <v>952</v>
      </c>
      <c r="E653" s="327">
        <v>251306093</v>
      </c>
      <c r="F653" s="47" t="s">
        <v>1210</v>
      </c>
      <c r="H653" s="320" t="s">
        <v>1211</v>
      </c>
      <c r="I653" s="624" t="s">
        <v>1798</v>
      </c>
      <c r="J653" s="430" t="s">
        <v>365</v>
      </c>
      <c r="K653" s="625" t="s">
        <v>952</v>
      </c>
      <c r="L653" s="327">
        <v>231917621</v>
      </c>
      <c r="M653" s="47" t="s">
        <v>945</v>
      </c>
    </row>
    <row r="654" spans="1:13" ht="15" customHeight="1" x14ac:dyDescent="0.25">
      <c r="A654" s="320" t="s">
        <v>1211</v>
      </c>
      <c r="B654" s="624" t="s">
        <v>1846</v>
      </c>
      <c r="C654" s="430" t="s">
        <v>365</v>
      </c>
      <c r="D654" s="625" t="s">
        <v>952</v>
      </c>
      <c r="E654" s="327">
        <v>254558892</v>
      </c>
      <c r="F654" s="47" t="s">
        <v>1210</v>
      </c>
      <c r="H654" s="320" t="s">
        <v>1211</v>
      </c>
      <c r="I654" s="624" t="s">
        <v>1799</v>
      </c>
      <c r="J654" s="430" t="s">
        <v>365</v>
      </c>
      <c r="K654" s="625" t="s">
        <v>952</v>
      </c>
      <c r="L654" s="327">
        <v>244233982</v>
      </c>
      <c r="M654" s="47" t="s">
        <v>945</v>
      </c>
    </row>
    <row r="655" spans="1:13" ht="15" customHeight="1" x14ac:dyDescent="0.25">
      <c r="A655" s="320" t="s">
        <v>1211</v>
      </c>
      <c r="B655" s="624" t="s">
        <v>1847</v>
      </c>
      <c r="C655" s="430" t="s">
        <v>365</v>
      </c>
      <c r="D655" s="625" t="s">
        <v>952</v>
      </c>
      <c r="E655" s="327">
        <v>257551065</v>
      </c>
      <c r="F655" s="47" t="s">
        <v>1210</v>
      </c>
      <c r="H655" s="320" t="s">
        <v>1211</v>
      </c>
      <c r="I655" s="624" t="s">
        <v>1800</v>
      </c>
      <c r="J655" s="430" t="s">
        <v>365</v>
      </c>
      <c r="K655" s="625" t="s">
        <v>952</v>
      </c>
      <c r="L655" s="327">
        <v>238590266</v>
      </c>
      <c r="M655" s="47" t="s">
        <v>945</v>
      </c>
    </row>
    <row r="656" spans="1:13" ht="15" customHeight="1" x14ac:dyDescent="0.25">
      <c r="A656" s="320" t="s">
        <v>1468</v>
      </c>
      <c r="B656" s="624" t="s">
        <v>1857</v>
      </c>
      <c r="C656" s="430" t="s">
        <v>365</v>
      </c>
      <c r="D656" s="625" t="s">
        <v>952</v>
      </c>
      <c r="E656" s="327">
        <v>65909158</v>
      </c>
      <c r="F656" s="47" t="s">
        <v>1470</v>
      </c>
      <c r="H656" s="320" t="s">
        <v>1211</v>
      </c>
      <c r="I656" s="624" t="s">
        <v>1801</v>
      </c>
      <c r="J656" s="430" t="s">
        <v>365</v>
      </c>
      <c r="K656" s="625" t="s">
        <v>952</v>
      </c>
      <c r="L656" s="327">
        <v>244737647</v>
      </c>
      <c r="M656" s="47" t="s">
        <v>945</v>
      </c>
    </row>
    <row r="657" spans="1:13" ht="15" customHeight="1" x14ac:dyDescent="0.25">
      <c r="A657" s="320" t="s">
        <v>1468</v>
      </c>
      <c r="B657" s="624" t="s">
        <v>1858</v>
      </c>
      <c r="C657" s="430" t="s">
        <v>365</v>
      </c>
      <c r="D657" s="625" t="s">
        <v>952</v>
      </c>
      <c r="E657" s="327">
        <v>65909158</v>
      </c>
      <c r="F657" s="47" t="s">
        <v>1470</v>
      </c>
      <c r="H657" s="320" t="s">
        <v>1211</v>
      </c>
      <c r="I657" s="624" t="s">
        <v>1802</v>
      </c>
      <c r="J657" s="430" t="s">
        <v>365</v>
      </c>
      <c r="K657" s="625" t="s">
        <v>952</v>
      </c>
      <c r="L657" s="327">
        <v>239977048</v>
      </c>
      <c r="M657" s="47" t="s">
        <v>945</v>
      </c>
    </row>
    <row r="658" spans="1:13" ht="15" customHeight="1" x14ac:dyDescent="0.25">
      <c r="A658" s="320" t="s">
        <v>1468</v>
      </c>
      <c r="B658" s="624" t="s">
        <v>1859</v>
      </c>
      <c r="C658" s="430" t="s">
        <v>365</v>
      </c>
      <c r="D658" s="625" t="s">
        <v>952</v>
      </c>
      <c r="E658" s="327">
        <v>65909158</v>
      </c>
      <c r="F658" s="47" t="s">
        <v>1470</v>
      </c>
      <c r="H658" s="320" t="s">
        <v>1211</v>
      </c>
      <c r="I658" s="624" t="s">
        <v>1803</v>
      </c>
      <c r="J658" s="430" t="s">
        <v>365</v>
      </c>
      <c r="K658" s="625" t="s">
        <v>952</v>
      </c>
      <c r="L658" s="327">
        <v>256480638</v>
      </c>
      <c r="M658" s="47" t="s">
        <v>945</v>
      </c>
    </row>
    <row r="659" spans="1:13" ht="15" customHeight="1" x14ac:dyDescent="0.25">
      <c r="A659" s="320" t="s">
        <v>1468</v>
      </c>
      <c r="B659" s="624" t="s">
        <v>1860</v>
      </c>
      <c r="C659" s="430" t="s">
        <v>365</v>
      </c>
      <c r="D659" s="430" t="s">
        <v>952</v>
      </c>
      <c r="E659" s="327">
        <v>65909158</v>
      </c>
      <c r="F659" s="47" t="s">
        <v>1470</v>
      </c>
      <c r="H659" s="320" t="s">
        <v>1211</v>
      </c>
      <c r="I659" s="624" t="s">
        <v>1804</v>
      </c>
      <c r="J659" s="430" t="s">
        <v>365</v>
      </c>
      <c r="K659" s="430" t="s">
        <v>952</v>
      </c>
      <c r="L659" s="327">
        <v>252320686</v>
      </c>
      <c r="M659" s="47" t="s">
        <v>945</v>
      </c>
    </row>
    <row r="660" spans="1:13" ht="15" customHeight="1" x14ac:dyDescent="0.25">
      <c r="A660" s="320" t="s">
        <v>1468</v>
      </c>
      <c r="B660" s="624" t="s">
        <v>1861</v>
      </c>
      <c r="C660" s="430" t="s">
        <v>365</v>
      </c>
      <c r="D660" s="430" t="s">
        <v>952</v>
      </c>
      <c r="E660" s="327">
        <v>65909158</v>
      </c>
      <c r="F660" s="47" t="s">
        <v>1470</v>
      </c>
      <c r="H660" s="320" t="s">
        <v>1211</v>
      </c>
      <c r="I660" s="624" t="s">
        <v>1805</v>
      </c>
      <c r="J660" s="430" t="s">
        <v>365</v>
      </c>
      <c r="K660" s="430" t="s">
        <v>952</v>
      </c>
      <c r="L660" s="327">
        <v>253501905</v>
      </c>
      <c r="M660" s="47" t="s">
        <v>945</v>
      </c>
    </row>
    <row r="661" spans="1:13" ht="15" customHeight="1" x14ac:dyDescent="0.25">
      <c r="A661" s="320" t="s">
        <v>1468</v>
      </c>
      <c r="B661" s="624" t="s">
        <v>1862</v>
      </c>
      <c r="C661" s="430" t="s">
        <v>365</v>
      </c>
      <c r="D661" s="430" t="s">
        <v>952</v>
      </c>
      <c r="E661" s="327">
        <v>65909158</v>
      </c>
      <c r="F661" s="47" t="s">
        <v>1470</v>
      </c>
      <c r="H661" s="320" t="s">
        <v>1211</v>
      </c>
      <c r="I661" s="624" t="s">
        <v>1806</v>
      </c>
      <c r="J661" s="430" t="s">
        <v>365</v>
      </c>
      <c r="K661" s="430" t="s">
        <v>952</v>
      </c>
      <c r="L661" s="327">
        <v>263889389</v>
      </c>
      <c r="M661" s="47" t="s">
        <v>945</v>
      </c>
    </row>
    <row r="662" spans="1:13" ht="15" customHeight="1" x14ac:dyDescent="0.25">
      <c r="A662" s="320" t="s">
        <v>1468</v>
      </c>
      <c r="B662" s="624" t="s">
        <v>1863</v>
      </c>
      <c r="C662" s="430" t="s">
        <v>365</v>
      </c>
      <c r="D662" s="430" t="s">
        <v>952</v>
      </c>
      <c r="E662" s="327">
        <v>65909158</v>
      </c>
      <c r="F662" s="47" t="s">
        <v>1470</v>
      </c>
      <c r="H662" s="320" t="s">
        <v>1211</v>
      </c>
      <c r="I662" s="624" t="s">
        <v>1807</v>
      </c>
      <c r="J662" s="430" t="s">
        <v>365</v>
      </c>
      <c r="K662" s="430" t="s">
        <v>952</v>
      </c>
      <c r="L662" s="327">
        <v>263107197</v>
      </c>
      <c r="M662" s="47" t="s">
        <v>945</v>
      </c>
    </row>
    <row r="663" spans="1:13" ht="15" customHeight="1" x14ac:dyDescent="0.25">
      <c r="A663" s="320" t="s">
        <v>1468</v>
      </c>
      <c r="B663" s="624" t="s">
        <v>1864</v>
      </c>
      <c r="C663" s="430" t="s">
        <v>365</v>
      </c>
      <c r="D663" s="430" t="s">
        <v>952</v>
      </c>
      <c r="E663" s="327">
        <v>65909158</v>
      </c>
      <c r="F663" s="47" t="s">
        <v>1470</v>
      </c>
      <c r="H663" s="320" t="s">
        <v>1211</v>
      </c>
      <c r="I663" s="624" t="s">
        <v>1808</v>
      </c>
      <c r="J663" s="430" t="s">
        <v>365</v>
      </c>
      <c r="K663" s="430" t="s">
        <v>952</v>
      </c>
      <c r="L663" s="327">
        <v>266794302</v>
      </c>
      <c r="M663" s="47" t="s">
        <v>945</v>
      </c>
    </row>
    <row r="664" spans="1:13" ht="15" customHeight="1" x14ac:dyDescent="0.25">
      <c r="A664" s="320" t="s">
        <v>1468</v>
      </c>
      <c r="B664" s="624" t="s">
        <v>1865</v>
      </c>
      <c r="C664" s="430" t="s">
        <v>365</v>
      </c>
      <c r="D664" s="430" t="s">
        <v>952</v>
      </c>
      <c r="E664" s="327">
        <v>65909158</v>
      </c>
      <c r="F664" s="47" t="s">
        <v>1470</v>
      </c>
      <c r="H664" s="320" t="s">
        <v>1211</v>
      </c>
      <c r="I664" s="624" t="s">
        <v>1809</v>
      </c>
      <c r="J664" s="430" t="s">
        <v>365</v>
      </c>
      <c r="K664" s="430" t="s">
        <v>952</v>
      </c>
      <c r="L664" s="327">
        <v>272414369</v>
      </c>
      <c r="M664" s="47" t="s">
        <v>945</v>
      </c>
    </row>
    <row r="665" spans="1:13" ht="15" customHeight="1" x14ac:dyDescent="0.25">
      <c r="A665" s="320" t="s">
        <v>1468</v>
      </c>
      <c r="B665" s="491" t="s">
        <v>1866</v>
      </c>
      <c r="C665" s="622" t="s">
        <v>365</v>
      </c>
      <c r="D665" s="621" t="s">
        <v>952</v>
      </c>
      <c r="E665" s="327">
        <v>65909158</v>
      </c>
      <c r="F665" s="47" t="s">
        <v>1470</v>
      </c>
      <c r="H665" s="320" t="s">
        <v>1211</v>
      </c>
      <c r="I665" s="491" t="s">
        <v>1810</v>
      </c>
      <c r="J665" s="622" t="s">
        <v>365</v>
      </c>
      <c r="K665" s="621" t="s">
        <v>952</v>
      </c>
      <c r="L665" s="327">
        <v>270834318</v>
      </c>
      <c r="M665" s="47" t="s">
        <v>945</v>
      </c>
    </row>
    <row r="666" spans="1:13" ht="15" customHeight="1" x14ac:dyDescent="0.25">
      <c r="A666" s="320" t="s">
        <v>1468</v>
      </c>
      <c r="B666" s="491" t="s">
        <v>1867</v>
      </c>
      <c r="C666" s="622" t="s">
        <v>365</v>
      </c>
      <c r="D666" s="621" t="s">
        <v>952</v>
      </c>
      <c r="E666" s="327">
        <v>65909158</v>
      </c>
      <c r="F666" s="47" t="s">
        <v>1470</v>
      </c>
      <c r="H666" s="320" t="s">
        <v>1211</v>
      </c>
      <c r="I666" s="491" t="s">
        <v>1811</v>
      </c>
      <c r="J666" s="622" t="s">
        <v>365</v>
      </c>
      <c r="K666" s="621" t="s">
        <v>952</v>
      </c>
      <c r="L666" s="327">
        <v>283053143</v>
      </c>
      <c r="M666" s="47" t="s">
        <v>945</v>
      </c>
    </row>
    <row r="667" spans="1:13" ht="15" customHeight="1" x14ac:dyDescent="0.25">
      <c r="A667" s="320" t="s">
        <v>1468</v>
      </c>
      <c r="B667" s="491" t="s">
        <v>1868</v>
      </c>
      <c r="C667" s="622" t="s">
        <v>365</v>
      </c>
      <c r="D667" s="621" t="s">
        <v>952</v>
      </c>
      <c r="E667" s="327">
        <v>65909158</v>
      </c>
      <c r="F667" s="47" t="s">
        <v>1470</v>
      </c>
      <c r="H667" s="320" t="s">
        <v>1211</v>
      </c>
      <c r="I667" s="491" t="s">
        <v>1812</v>
      </c>
      <c r="J667" s="622" t="s">
        <v>365</v>
      </c>
      <c r="K667" s="621" t="s">
        <v>952</v>
      </c>
      <c r="L667" s="327">
        <v>283620381</v>
      </c>
      <c r="M667" s="47" t="s">
        <v>945</v>
      </c>
    </row>
    <row r="668" spans="1:13" ht="15" customHeight="1" x14ac:dyDescent="0.25">
      <c r="A668" s="320" t="s">
        <v>1468</v>
      </c>
      <c r="B668" s="491" t="s">
        <v>1869</v>
      </c>
      <c r="C668" s="622" t="s">
        <v>365</v>
      </c>
      <c r="D668" s="621" t="s">
        <v>952</v>
      </c>
      <c r="E668" s="327">
        <v>65909158</v>
      </c>
      <c r="F668" s="47" t="s">
        <v>1470</v>
      </c>
      <c r="H668" s="320" t="s">
        <v>1211</v>
      </c>
      <c r="I668" s="491" t="s">
        <v>1813</v>
      </c>
      <c r="J668" s="622" t="s">
        <v>365</v>
      </c>
      <c r="K668" s="621" t="s">
        <v>952</v>
      </c>
      <c r="L668" s="327">
        <v>287466739</v>
      </c>
      <c r="M668" s="47" t="s">
        <v>945</v>
      </c>
    </row>
    <row r="669" spans="1:13" ht="15" customHeight="1" x14ac:dyDescent="0.25">
      <c r="A669" s="320" t="s">
        <v>1468</v>
      </c>
      <c r="B669" s="491" t="s">
        <v>1870</v>
      </c>
      <c r="C669" s="622" t="s">
        <v>365</v>
      </c>
      <c r="D669" s="621" t="s">
        <v>952</v>
      </c>
      <c r="E669" s="327">
        <v>65909158</v>
      </c>
      <c r="F669" s="47" t="s">
        <v>1470</v>
      </c>
      <c r="H669" s="320" t="s">
        <v>1211</v>
      </c>
      <c r="I669" s="491" t="s">
        <v>1814</v>
      </c>
      <c r="J669" s="622" t="s">
        <v>365</v>
      </c>
      <c r="K669" s="621" t="s">
        <v>952</v>
      </c>
      <c r="L669" s="327">
        <v>290115665</v>
      </c>
      <c r="M669" s="47" t="s">
        <v>945</v>
      </c>
    </row>
    <row r="670" spans="1:13" ht="15" customHeight="1" x14ac:dyDescent="0.25">
      <c r="A670" s="320" t="s">
        <v>1468</v>
      </c>
      <c r="B670" s="491" t="s">
        <v>1871</v>
      </c>
      <c r="C670" s="622" t="s">
        <v>365</v>
      </c>
      <c r="D670" s="621" t="s">
        <v>952</v>
      </c>
      <c r="E670" s="327">
        <v>65909158</v>
      </c>
      <c r="F670" s="47" t="s">
        <v>1470</v>
      </c>
      <c r="H670" s="320" t="s">
        <v>1211</v>
      </c>
      <c r="I670" s="491" t="s">
        <v>1815</v>
      </c>
      <c r="J670" s="622" t="s">
        <v>365</v>
      </c>
      <c r="K670" s="621" t="s">
        <v>952</v>
      </c>
      <c r="L670" s="327">
        <v>295299705</v>
      </c>
      <c r="M670" s="47" t="s">
        <v>945</v>
      </c>
    </row>
    <row r="671" spans="1:13" ht="15" customHeight="1" x14ac:dyDescent="0.25">
      <c r="A671" s="320" t="s">
        <v>1468</v>
      </c>
      <c r="B671" s="491" t="s">
        <v>1872</v>
      </c>
      <c r="C671" s="622" t="s">
        <v>365</v>
      </c>
      <c r="D671" s="621" t="s">
        <v>952</v>
      </c>
      <c r="E671" s="327">
        <v>65909158</v>
      </c>
      <c r="F671" s="47" t="s">
        <v>1470</v>
      </c>
      <c r="H671" s="320" t="s">
        <v>1211</v>
      </c>
      <c r="I671" s="491" t="s">
        <v>1816</v>
      </c>
      <c r="J671" s="622" t="s">
        <v>365</v>
      </c>
      <c r="K671" s="621" t="s">
        <v>952</v>
      </c>
      <c r="L671" s="327">
        <v>296349587</v>
      </c>
      <c r="M671" s="47" t="s">
        <v>945</v>
      </c>
    </row>
    <row r="672" spans="1:13" ht="15" customHeight="1" x14ac:dyDescent="0.25">
      <c r="A672" s="320" t="s">
        <v>1468</v>
      </c>
      <c r="B672" s="491" t="s">
        <v>1873</v>
      </c>
      <c r="C672" s="622" t="s">
        <v>365</v>
      </c>
      <c r="D672" s="621" t="s">
        <v>952</v>
      </c>
      <c r="E672" s="327">
        <v>65909158</v>
      </c>
      <c r="F672" s="47" t="s">
        <v>1470</v>
      </c>
      <c r="H672" s="320" t="s">
        <v>1211</v>
      </c>
      <c r="I672" s="491" t="s">
        <v>1661</v>
      </c>
      <c r="J672" s="622" t="s">
        <v>365</v>
      </c>
      <c r="K672" s="621" t="s">
        <v>952</v>
      </c>
      <c r="L672" s="327">
        <v>304174433</v>
      </c>
      <c r="M672" s="47" t="s">
        <v>945</v>
      </c>
    </row>
    <row r="673" spans="1:13" ht="15" customHeight="1" x14ac:dyDescent="0.25">
      <c r="A673" s="320" t="s">
        <v>1468</v>
      </c>
      <c r="B673" s="491" t="s">
        <v>1874</v>
      </c>
      <c r="C673" s="622" t="s">
        <v>365</v>
      </c>
      <c r="D673" s="621" t="s">
        <v>952</v>
      </c>
      <c r="E673" s="327">
        <v>65909158</v>
      </c>
      <c r="F673" s="47" t="s">
        <v>1470</v>
      </c>
      <c r="H673" s="320" t="s">
        <v>1211</v>
      </c>
      <c r="I673" s="491" t="s">
        <v>1220</v>
      </c>
      <c r="J673" s="622" t="s">
        <v>365</v>
      </c>
      <c r="K673" s="621" t="s">
        <v>952</v>
      </c>
      <c r="L673" s="327">
        <v>307448548</v>
      </c>
      <c r="M673" s="47" t="s">
        <v>945</v>
      </c>
    </row>
    <row r="674" spans="1:13" ht="15" customHeight="1" x14ac:dyDescent="0.25">
      <c r="A674" s="320" t="s">
        <v>1468</v>
      </c>
      <c r="B674" s="491" t="s">
        <v>1875</v>
      </c>
      <c r="C674" s="622" t="s">
        <v>365</v>
      </c>
      <c r="D674" s="621" t="s">
        <v>952</v>
      </c>
      <c r="E674" s="327">
        <v>65909158</v>
      </c>
      <c r="F674" s="47" t="s">
        <v>1470</v>
      </c>
      <c r="H674" s="320" t="s">
        <v>1211</v>
      </c>
      <c r="I674" s="491" t="s">
        <v>1237</v>
      </c>
      <c r="J674" s="622" t="s">
        <v>365</v>
      </c>
      <c r="K674" s="621" t="s">
        <v>952</v>
      </c>
      <c r="L674" s="327">
        <v>310469051</v>
      </c>
      <c r="M674" s="47" t="s">
        <v>945</v>
      </c>
    </row>
    <row r="675" spans="1:13" ht="15" customHeight="1" x14ac:dyDescent="0.25">
      <c r="A675" s="320" t="s">
        <v>1468</v>
      </c>
      <c r="B675" s="491" t="s">
        <v>1876</v>
      </c>
      <c r="C675" s="622" t="s">
        <v>365</v>
      </c>
      <c r="D675" s="621" t="s">
        <v>952</v>
      </c>
      <c r="E675" s="327">
        <v>65909158</v>
      </c>
      <c r="F675" s="47" t="s">
        <v>1470</v>
      </c>
      <c r="H675" s="320" t="s">
        <v>1211</v>
      </c>
      <c r="I675" s="491" t="s">
        <v>1817</v>
      </c>
      <c r="J675" s="622" t="s">
        <v>365</v>
      </c>
      <c r="K675" s="621" t="s">
        <v>952</v>
      </c>
      <c r="L675" s="327">
        <v>316262680</v>
      </c>
      <c r="M675" s="47" t="s">
        <v>945</v>
      </c>
    </row>
    <row r="676" spans="1:13" ht="15" customHeight="1" x14ac:dyDescent="0.25">
      <c r="A676" s="320" t="s">
        <v>1468</v>
      </c>
      <c r="B676" s="491" t="s">
        <v>1877</v>
      </c>
      <c r="C676" s="622" t="s">
        <v>365</v>
      </c>
      <c r="D676" s="621" t="s">
        <v>952</v>
      </c>
      <c r="E676" s="327">
        <v>65909158</v>
      </c>
      <c r="F676" s="47" t="s">
        <v>1470</v>
      </c>
      <c r="H676" s="320" t="s">
        <v>1211</v>
      </c>
      <c r="I676" s="491" t="s">
        <v>1741</v>
      </c>
      <c r="J676" s="622" t="s">
        <v>365</v>
      </c>
      <c r="K676" s="621" t="s">
        <v>952</v>
      </c>
      <c r="L676" s="327">
        <v>319826382</v>
      </c>
      <c r="M676" s="47" t="s">
        <v>945</v>
      </c>
    </row>
    <row r="677" spans="1:13" ht="15" customHeight="1" x14ac:dyDescent="0.25">
      <c r="A677" s="320" t="s">
        <v>1468</v>
      </c>
      <c r="B677" s="491" t="s">
        <v>1878</v>
      </c>
      <c r="C677" s="622" t="s">
        <v>365</v>
      </c>
      <c r="D677" s="621" t="s">
        <v>952</v>
      </c>
      <c r="E677" s="327">
        <v>65909158</v>
      </c>
      <c r="F677" s="47" t="s">
        <v>1470</v>
      </c>
      <c r="H677" s="320" t="s">
        <v>1211</v>
      </c>
      <c r="I677" s="491" t="s">
        <v>1818</v>
      </c>
      <c r="J677" s="622" t="s">
        <v>365</v>
      </c>
      <c r="K677" s="621" t="s">
        <v>952</v>
      </c>
      <c r="L677" s="327">
        <v>324311146</v>
      </c>
      <c r="M677" s="47" t="s">
        <v>945</v>
      </c>
    </row>
    <row r="678" spans="1:13" ht="15" customHeight="1" x14ac:dyDescent="0.25">
      <c r="A678" s="320" t="s">
        <v>1468</v>
      </c>
      <c r="B678" s="491" t="s">
        <v>1879</v>
      </c>
      <c r="C678" s="622" t="s">
        <v>365</v>
      </c>
      <c r="D678" s="621" t="s">
        <v>952</v>
      </c>
      <c r="E678" s="327">
        <v>65909158</v>
      </c>
      <c r="F678" s="47" t="s">
        <v>1470</v>
      </c>
      <c r="H678" s="320" t="s">
        <v>1211</v>
      </c>
      <c r="I678" s="491" t="s">
        <v>1781</v>
      </c>
      <c r="J678" s="622" t="s">
        <v>365</v>
      </c>
      <c r="K678" s="621" t="s">
        <v>952</v>
      </c>
      <c r="L678" s="327">
        <v>204436826</v>
      </c>
      <c r="M678" s="47" t="s">
        <v>1210</v>
      </c>
    </row>
    <row r="679" spans="1:13" ht="15" customHeight="1" x14ac:dyDescent="0.25">
      <c r="A679" s="320" t="s">
        <v>1468</v>
      </c>
      <c r="B679" s="491" t="s">
        <v>1880</v>
      </c>
      <c r="C679" s="622" t="s">
        <v>365</v>
      </c>
      <c r="D679" s="621" t="s">
        <v>952</v>
      </c>
      <c r="E679" s="327">
        <v>65909158</v>
      </c>
      <c r="F679" s="47" t="s">
        <v>1470</v>
      </c>
      <c r="H679" s="320" t="s">
        <v>1211</v>
      </c>
      <c r="I679" s="491" t="s">
        <v>1782</v>
      </c>
      <c r="J679" s="622" t="s">
        <v>365</v>
      </c>
      <c r="K679" s="621" t="s">
        <v>952</v>
      </c>
      <c r="L679" s="327">
        <v>224455679</v>
      </c>
      <c r="M679" s="47" t="s">
        <v>1210</v>
      </c>
    </row>
    <row r="680" spans="1:13" ht="15" customHeight="1" x14ac:dyDescent="0.25">
      <c r="A680" s="320" t="s">
        <v>1468</v>
      </c>
      <c r="B680" s="491" t="s">
        <v>1881</v>
      </c>
      <c r="C680" s="622" t="s">
        <v>365</v>
      </c>
      <c r="D680" s="621" t="s">
        <v>952</v>
      </c>
      <c r="E680" s="327">
        <v>65909158</v>
      </c>
      <c r="F680" s="47" t="s">
        <v>1470</v>
      </c>
      <c r="H680" s="320" t="s">
        <v>1211</v>
      </c>
      <c r="I680" s="491" t="s">
        <v>1783</v>
      </c>
      <c r="J680" s="622" t="s">
        <v>365</v>
      </c>
      <c r="K680" s="621" t="s">
        <v>952</v>
      </c>
      <c r="L680" s="327">
        <v>216226786</v>
      </c>
      <c r="M680" s="47" t="s">
        <v>1210</v>
      </c>
    </row>
    <row r="681" spans="1:13" ht="15" customHeight="1" x14ac:dyDescent="0.25">
      <c r="A681" s="320" t="s">
        <v>1468</v>
      </c>
      <c r="B681" s="491" t="s">
        <v>1882</v>
      </c>
      <c r="C681" s="430" t="s">
        <v>365</v>
      </c>
      <c r="D681" s="430" t="s">
        <v>952</v>
      </c>
      <c r="E681" s="327">
        <v>65909158</v>
      </c>
      <c r="F681" s="47" t="s">
        <v>1470</v>
      </c>
      <c r="H681" s="320" t="s">
        <v>1211</v>
      </c>
      <c r="I681" s="491" t="s">
        <v>1117</v>
      </c>
      <c r="J681" s="430" t="s">
        <v>365</v>
      </c>
      <c r="K681" s="430" t="s">
        <v>952</v>
      </c>
      <c r="L681" s="327">
        <v>219256923</v>
      </c>
      <c r="M681" s="47" t="s">
        <v>1210</v>
      </c>
    </row>
    <row r="682" spans="1:13" ht="15" customHeight="1" x14ac:dyDescent="0.25">
      <c r="A682" s="320" t="s">
        <v>1468</v>
      </c>
      <c r="B682" s="491" t="s">
        <v>1883</v>
      </c>
      <c r="C682" s="430" t="s">
        <v>365</v>
      </c>
      <c r="D682" s="430" t="s">
        <v>952</v>
      </c>
      <c r="E682" s="327">
        <v>65909158</v>
      </c>
      <c r="F682" s="47" t="s">
        <v>1470</v>
      </c>
      <c r="H682" s="320" t="s">
        <v>1211</v>
      </c>
      <c r="I682" s="491" t="s">
        <v>1784</v>
      </c>
      <c r="J682" s="430" t="s">
        <v>365</v>
      </c>
      <c r="K682" s="430" t="s">
        <v>952</v>
      </c>
      <c r="L682" s="327">
        <v>227718369</v>
      </c>
      <c r="M682" s="47" t="s">
        <v>1210</v>
      </c>
    </row>
    <row r="683" spans="1:13" ht="15" customHeight="1" x14ac:dyDescent="0.25">
      <c r="A683" s="320" t="s">
        <v>1468</v>
      </c>
      <c r="B683" s="491" t="s">
        <v>1884</v>
      </c>
      <c r="C683" s="430" t="s">
        <v>365</v>
      </c>
      <c r="D683" s="430" t="s">
        <v>952</v>
      </c>
      <c r="E683" s="327">
        <v>65909158</v>
      </c>
      <c r="F683" s="47" t="s">
        <v>1470</v>
      </c>
      <c r="H683" s="320" t="s">
        <v>1211</v>
      </c>
      <c r="I683" s="491" t="s">
        <v>1248</v>
      </c>
      <c r="J683" s="430" t="s">
        <v>365</v>
      </c>
      <c r="K683" s="430" t="s">
        <v>952</v>
      </c>
      <c r="L683" s="327">
        <v>230806604</v>
      </c>
      <c r="M683" s="47" t="s">
        <v>1210</v>
      </c>
    </row>
    <row r="684" spans="1:13" ht="15" customHeight="1" x14ac:dyDescent="0.25">
      <c r="A684" s="320" t="s">
        <v>1468</v>
      </c>
      <c r="B684" s="491" t="s">
        <v>1885</v>
      </c>
      <c r="C684" s="430" t="s">
        <v>365</v>
      </c>
      <c r="D684" s="430" t="s">
        <v>952</v>
      </c>
      <c r="E684" s="327">
        <v>65909158</v>
      </c>
      <c r="F684" s="47" t="s">
        <v>1470</v>
      </c>
      <c r="H684" s="320" t="s">
        <v>1211</v>
      </c>
      <c r="I684" s="491" t="s">
        <v>1785</v>
      </c>
      <c r="J684" s="430" t="s">
        <v>365</v>
      </c>
      <c r="K684" s="430" t="s">
        <v>952</v>
      </c>
      <c r="L684" s="327">
        <v>228755154</v>
      </c>
      <c r="M684" s="47" t="s">
        <v>1210</v>
      </c>
    </row>
    <row r="685" spans="1:13" ht="15" customHeight="1" x14ac:dyDescent="0.25">
      <c r="A685" s="320" t="s">
        <v>1468</v>
      </c>
      <c r="B685" s="491" t="s">
        <v>1886</v>
      </c>
      <c r="C685" s="430" t="s">
        <v>365</v>
      </c>
      <c r="D685" s="430" t="s">
        <v>952</v>
      </c>
      <c r="E685" s="327">
        <v>65909158</v>
      </c>
      <c r="F685" s="47" t="s">
        <v>1470</v>
      </c>
      <c r="H685" s="320" t="s">
        <v>1211</v>
      </c>
      <c r="I685" s="491" t="s">
        <v>1786</v>
      </c>
      <c r="J685" s="430" t="s">
        <v>365</v>
      </c>
      <c r="K685" s="430" t="s">
        <v>952</v>
      </c>
      <c r="L685" s="327">
        <v>231960860</v>
      </c>
      <c r="M685" s="47" t="s">
        <v>1210</v>
      </c>
    </row>
    <row r="686" spans="1:13" ht="15" customHeight="1" x14ac:dyDescent="0.25">
      <c r="A686" s="320" t="s">
        <v>1468</v>
      </c>
      <c r="B686" s="491" t="s">
        <v>1887</v>
      </c>
      <c r="C686" s="430" t="s">
        <v>365</v>
      </c>
      <c r="D686" s="430" t="s">
        <v>952</v>
      </c>
      <c r="E686" s="327">
        <v>65909158</v>
      </c>
      <c r="F686" s="47" t="s">
        <v>1470</v>
      </c>
      <c r="H686" s="320" t="s">
        <v>1211</v>
      </c>
      <c r="I686" s="491" t="s">
        <v>1787</v>
      </c>
      <c r="J686" s="430" t="s">
        <v>365</v>
      </c>
      <c r="K686" s="430" t="s">
        <v>952</v>
      </c>
      <c r="L686" s="327">
        <v>250131383</v>
      </c>
      <c r="M686" s="47" t="s">
        <v>1210</v>
      </c>
    </row>
    <row r="687" spans="1:13" ht="15" customHeight="1" x14ac:dyDescent="0.25">
      <c r="A687" s="320" t="s">
        <v>1468</v>
      </c>
      <c r="B687" s="491" t="s">
        <v>1888</v>
      </c>
      <c r="C687" s="430" t="s">
        <v>365</v>
      </c>
      <c r="D687" s="430" t="s">
        <v>952</v>
      </c>
      <c r="E687" s="327">
        <v>65909158</v>
      </c>
      <c r="F687" s="47" t="s">
        <v>1470</v>
      </c>
      <c r="H687" s="320" t="s">
        <v>1211</v>
      </c>
      <c r="I687" s="491" t="s">
        <v>1788</v>
      </c>
      <c r="J687" s="430" t="s">
        <v>365</v>
      </c>
      <c r="K687" s="430" t="s">
        <v>952</v>
      </c>
      <c r="L687" s="327">
        <v>233856530</v>
      </c>
      <c r="M687" s="47" t="s">
        <v>1210</v>
      </c>
    </row>
    <row r="688" spans="1:13" ht="15" customHeight="1" x14ac:dyDescent="0.25">
      <c r="A688" s="320" t="s">
        <v>1468</v>
      </c>
      <c r="B688" s="491" t="s">
        <v>1889</v>
      </c>
      <c r="C688" s="430" t="s">
        <v>365</v>
      </c>
      <c r="D688" s="430" t="s">
        <v>952</v>
      </c>
      <c r="E688" s="327">
        <v>65909158</v>
      </c>
      <c r="F688" s="47" t="s">
        <v>1470</v>
      </c>
      <c r="H688" s="320" t="s">
        <v>1211</v>
      </c>
      <c r="I688" s="491" t="s">
        <v>1789</v>
      </c>
      <c r="J688" s="430" t="s">
        <v>365</v>
      </c>
      <c r="K688" s="430" t="s">
        <v>952</v>
      </c>
      <c r="L688" s="327">
        <v>251502968</v>
      </c>
      <c r="M688" s="47" t="s">
        <v>1210</v>
      </c>
    </row>
    <row r="689" spans="1:13" ht="15" customHeight="1" x14ac:dyDescent="0.25">
      <c r="A689" s="320" t="s">
        <v>1468</v>
      </c>
      <c r="B689" s="491" t="s">
        <v>1890</v>
      </c>
      <c r="C689" s="430" t="s">
        <v>365</v>
      </c>
      <c r="D689" s="430" t="s">
        <v>952</v>
      </c>
      <c r="E689" s="327">
        <v>65909158</v>
      </c>
      <c r="F689" s="47" t="s">
        <v>1470</v>
      </c>
      <c r="H689" s="320" t="s">
        <v>1211</v>
      </c>
      <c r="I689" s="491" t="s">
        <v>1790</v>
      </c>
      <c r="J689" s="430" t="s">
        <v>365</v>
      </c>
      <c r="K689" s="430" t="s">
        <v>952</v>
      </c>
      <c r="L689" s="327">
        <v>245518438</v>
      </c>
      <c r="M689" s="47" t="s">
        <v>1210</v>
      </c>
    </row>
    <row r="690" spans="1:13" ht="15" customHeight="1" x14ac:dyDescent="0.25">
      <c r="A690" s="320" t="s">
        <v>1468</v>
      </c>
      <c r="B690" s="491" t="s">
        <v>1891</v>
      </c>
      <c r="C690" s="430" t="s">
        <v>365</v>
      </c>
      <c r="D690" s="430" t="s">
        <v>952</v>
      </c>
      <c r="E690" s="327">
        <v>65909158</v>
      </c>
      <c r="F690" s="47" t="s">
        <v>1470</v>
      </c>
      <c r="H690" s="320" t="s">
        <v>1211</v>
      </c>
      <c r="I690" s="491" t="s">
        <v>1791</v>
      </c>
      <c r="J690" s="430" t="s">
        <v>365</v>
      </c>
      <c r="K690" s="430" t="s">
        <v>952</v>
      </c>
      <c r="L690" s="327">
        <v>248959058</v>
      </c>
      <c r="M690" s="47" t="s">
        <v>1210</v>
      </c>
    </row>
    <row r="691" spans="1:13" ht="15" customHeight="1" x14ac:dyDescent="0.25">
      <c r="A691" s="320" t="s">
        <v>1468</v>
      </c>
      <c r="B691" s="491" t="s">
        <v>1892</v>
      </c>
      <c r="C691" s="430" t="s">
        <v>365</v>
      </c>
      <c r="D691" s="430" t="s">
        <v>952</v>
      </c>
      <c r="E691" s="327">
        <v>65909158</v>
      </c>
      <c r="F691" s="47" t="s">
        <v>1470</v>
      </c>
      <c r="H691" s="320" t="s">
        <v>1211</v>
      </c>
      <c r="I691" s="491" t="s">
        <v>1792</v>
      </c>
      <c r="J691" s="430" t="s">
        <v>365</v>
      </c>
      <c r="K691" s="430" t="s">
        <v>952</v>
      </c>
      <c r="L691" s="327">
        <v>256865181</v>
      </c>
      <c r="M691" s="47" t="s">
        <v>1210</v>
      </c>
    </row>
    <row r="692" spans="1:13" ht="15" customHeight="1" x14ac:dyDescent="0.25">
      <c r="A692" s="320" t="s">
        <v>1468</v>
      </c>
      <c r="B692" s="491" t="s">
        <v>1893</v>
      </c>
      <c r="C692" s="430" t="s">
        <v>365</v>
      </c>
      <c r="D692" s="430" t="s">
        <v>952</v>
      </c>
      <c r="E692" s="327">
        <v>65909158</v>
      </c>
      <c r="F692" s="47" t="s">
        <v>1470</v>
      </c>
      <c r="H692" s="320" t="s">
        <v>1211</v>
      </c>
      <c r="I692" s="491" t="s">
        <v>1793</v>
      </c>
      <c r="J692" s="430" t="s">
        <v>365</v>
      </c>
      <c r="K692" s="430" t="s">
        <v>952</v>
      </c>
      <c r="L692" s="327">
        <v>247445192</v>
      </c>
      <c r="M692" s="47" t="s">
        <v>1210</v>
      </c>
    </row>
    <row r="693" spans="1:13" ht="15" customHeight="1" x14ac:dyDescent="0.25">
      <c r="A693" s="320" t="s">
        <v>1468</v>
      </c>
      <c r="B693" s="491" t="s">
        <v>1894</v>
      </c>
      <c r="C693" s="430" t="s">
        <v>365</v>
      </c>
      <c r="D693" s="430" t="s">
        <v>952</v>
      </c>
      <c r="E693" s="327">
        <v>65909158</v>
      </c>
      <c r="F693" s="47" t="s">
        <v>1470</v>
      </c>
      <c r="H693" s="320" t="s">
        <v>1211</v>
      </c>
      <c r="I693" s="491" t="s">
        <v>1794</v>
      </c>
      <c r="J693" s="430" t="s">
        <v>365</v>
      </c>
      <c r="K693" s="430" t="s">
        <v>952</v>
      </c>
      <c r="L693" s="327">
        <v>272083076</v>
      </c>
      <c r="M693" s="47" t="s">
        <v>1210</v>
      </c>
    </row>
    <row r="694" spans="1:13" ht="15" customHeight="1" x14ac:dyDescent="0.25">
      <c r="A694" s="320" t="s">
        <v>1468</v>
      </c>
      <c r="B694" s="491" t="s">
        <v>1895</v>
      </c>
      <c r="C694" s="430" t="s">
        <v>365</v>
      </c>
      <c r="D694" s="430" t="s">
        <v>952</v>
      </c>
      <c r="E694" s="327">
        <v>65909158</v>
      </c>
      <c r="F694" s="47" t="s">
        <v>1470</v>
      </c>
      <c r="H694" s="320" t="s">
        <v>1211</v>
      </c>
      <c r="I694" s="491" t="s">
        <v>1795</v>
      </c>
      <c r="J694" s="430" t="s">
        <v>365</v>
      </c>
      <c r="K694" s="430" t="s">
        <v>952</v>
      </c>
      <c r="L694" s="327">
        <v>263328039</v>
      </c>
      <c r="M694" s="47" t="s">
        <v>1210</v>
      </c>
    </row>
    <row r="695" spans="1:13" ht="15" customHeight="1" x14ac:dyDescent="0.25">
      <c r="A695" s="320" t="s">
        <v>1468</v>
      </c>
      <c r="B695" s="491" t="s">
        <v>1896</v>
      </c>
      <c r="C695" s="430" t="s">
        <v>365</v>
      </c>
      <c r="D695" s="430" t="s">
        <v>952</v>
      </c>
      <c r="E695" s="327">
        <v>65909158</v>
      </c>
      <c r="F695" s="47" t="s">
        <v>1470</v>
      </c>
      <c r="H695" s="320" t="s">
        <v>1211</v>
      </c>
      <c r="I695" s="491" t="s">
        <v>1796</v>
      </c>
      <c r="J695" s="430" t="s">
        <v>365</v>
      </c>
      <c r="K695" s="430" t="s">
        <v>952</v>
      </c>
      <c r="L695" s="327">
        <v>263070966</v>
      </c>
      <c r="M695" s="47" t="s">
        <v>1210</v>
      </c>
    </row>
    <row r="696" spans="1:13" ht="15" customHeight="1" x14ac:dyDescent="0.25">
      <c r="A696" s="320" t="s">
        <v>1468</v>
      </c>
      <c r="B696" s="491" t="s">
        <v>1897</v>
      </c>
      <c r="C696" s="430" t="s">
        <v>365</v>
      </c>
      <c r="D696" s="430" t="s">
        <v>952</v>
      </c>
      <c r="E696" s="327">
        <v>65909158</v>
      </c>
      <c r="F696" s="47" t="s">
        <v>1470</v>
      </c>
      <c r="H696" s="320" t="s">
        <v>1211</v>
      </c>
      <c r="I696" s="491" t="s">
        <v>1797</v>
      </c>
      <c r="J696" s="430" t="s">
        <v>365</v>
      </c>
      <c r="K696" s="430" t="s">
        <v>952</v>
      </c>
      <c r="L696" s="327">
        <v>278361539</v>
      </c>
      <c r="M696" s="47" t="s">
        <v>1210</v>
      </c>
    </row>
    <row r="697" spans="1:13" ht="15" customHeight="1" x14ac:dyDescent="0.25">
      <c r="A697" s="320" t="s">
        <v>1468</v>
      </c>
      <c r="B697" s="491" t="s">
        <v>1898</v>
      </c>
      <c r="C697" s="430" t="s">
        <v>365</v>
      </c>
      <c r="D697" s="430" t="s">
        <v>952</v>
      </c>
      <c r="E697" s="327">
        <v>65909158</v>
      </c>
      <c r="F697" s="47" t="s">
        <v>1470</v>
      </c>
      <c r="H697" s="320" t="s">
        <v>1211</v>
      </c>
      <c r="I697" s="491" t="s">
        <v>1798</v>
      </c>
      <c r="J697" s="430" t="s">
        <v>365</v>
      </c>
      <c r="K697" s="430" t="s">
        <v>952</v>
      </c>
      <c r="L697" s="327">
        <v>274605711</v>
      </c>
      <c r="M697" s="47" t="s">
        <v>1210</v>
      </c>
    </row>
    <row r="698" spans="1:13" ht="15" customHeight="1" x14ac:dyDescent="0.25">
      <c r="A698" s="320" t="s">
        <v>1468</v>
      </c>
      <c r="B698" s="491" t="s">
        <v>1899</v>
      </c>
      <c r="C698" s="430" t="s">
        <v>365</v>
      </c>
      <c r="D698" s="430" t="s">
        <v>952</v>
      </c>
      <c r="E698" s="327">
        <v>65909158</v>
      </c>
      <c r="F698" s="47" t="s">
        <v>1470</v>
      </c>
      <c r="H698" s="320" t="s">
        <v>1211</v>
      </c>
      <c r="I698" s="491" t="s">
        <v>1799</v>
      </c>
      <c r="J698" s="430" t="s">
        <v>365</v>
      </c>
      <c r="K698" s="430" t="s">
        <v>952</v>
      </c>
      <c r="L698" s="327">
        <v>289189092</v>
      </c>
      <c r="M698" s="47" t="s">
        <v>1210</v>
      </c>
    </row>
    <row r="699" spans="1:13" ht="15" customHeight="1" x14ac:dyDescent="0.25">
      <c r="A699" s="320" t="s">
        <v>1468</v>
      </c>
      <c r="B699" s="491" t="s">
        <v>1900</v>
      </c>
      <c r="C699" s="430" t="s">
        <v>365</v>
      </c>
      <c r="D699" s="430" t="s">
        <v>952</v>
      </c>
      <c r="E699" s="327">
        <v>65909158</v>
      </c>
      <c r="F699" s="47" t="s">
        <v>1470</v>
      </c>
      <c r="H699" s="320" t="s">
        <v>1211</v>
      </c>
      <c r="I699" s="491" t="s">
        <v>1800</v>
      </c>
      <c r="J699" s="430" t="s">
        <v>365</v>
      </c>
      <c r="K699" s="430" t="s">
        <v>952</v>
      </c>
      <c r="L699" s="327">
        <v>282506561</v>
      </c>
      <c r="M699" s="47" t="s">
        <v>1210</v>
      </c>
    </row>
    <row r="700" spans="1:13" ht="15" customHeight="1" x14ac:dyDescent="0.25">
      <c r="A700" s="320" t="s">
        <v>1468</v>
      </c>
      <c r="B700" s="491" t="s">
        <v>1901</v>
      </c>
      <c r="C700" s="430" t="s">
        <v>365</v>
      </c>
      <c r="D700" s="430" t="s">
        <v>952</v>
      </c>
      <c r="E700" s="327">
        <v>65909158</v>
      </c>
      <c r="F700" s="47" t="s">
        <v>1470</v>
      </c>
      <c r="H700" s="320" t="s">
        <v>1211</v>
      </c>
      <c r="I700" s="491" t="s">
        <v>1801</v>
      </c>
      <c r="J700" s="430" t="s">
        <v>365</v>
      </c>
      <c r="K700" s="430" t="s">
        <v>952</v>
      </c>
      <c r="L700" s="327">
        <v>289785466</v>
      </c>
      <c r="M700" s="47" t="s">
        <v>1210</v>
      </c>
    </row>
    <row r="701" spans="1:13" ht="15" customHeight="1" x14ac:dyDescent="0.25">
      <c r="A701" s="320" t="s">
        <v>1468</v>
      </c>
      <c r="B701" s="491" t="s">
        <v>1902</v>
      </c>
      <c r="C701" s="430" t="s">
        <v>365</v>
      </c>
      <c r="D701" s="430" t="s">
        <v>952</v>
      </c>
      <c r="E701" s="327">
        <v>65909158</v>
      </c>
      <c r="F701" s="47" t="s">
        <v>1470</v>
      </c>
      <c r="H701" s="320" t="s">
        <v>1211</v>
      </c>
      <c r="I701" s="491" t="s">
        <v>1802</v>
      </c>
      <c r="J701" s="430" t="s">
        <v>365</v>
      </c>
      <c r="K701" s="430" t="s">
        <v>952</v>
      </c>
      <c r="L701" s="327">
        <v>284148604</v>
      </c>
      <c r="M701" s="47" t="s">
        <v>1210</v>
      </c>
    </row>
    <row r="702" spans="1:13" ht="15" customHeight="1" x14ac:dyDescent="0.25">
      <c r="A702" s="320" t="s">
        <v>1468</v>
      </c>
      <c r="B702" s="491" t="s">
        <v>1903</v>
      </c>
      <c r="C702" s="430" t="s">
        <v>365</v>
      </c>
      <c r="D702" s="430" t="s">
        <v>952</v>
      </c>
      <c r="E702" s="327">
        <v>65909216</v>
      </c>
      <c r="F702" s="47" t="s">
        <v>1470</v>
      </c>
      <c r="H702" s="320" t="s">
        <v>1211</v>
      </c>
      <c r="I702" s="491" t="s">
        <v>1803</v>
      </c>
      <c r="J702" s="430" t="s">
        <v>365</v>
      </c>
      <c r="K702" s="430" t="s">
        <v>952</v>
      </c>
      <c r="L702" s="327">
        <v>303689939</v>
      </c>
      <c r="M702" s="47" t="s">
        <v>1210</v>
      </c>
    </row>
    <row r="703" spans="1:13" ht="15" customHeight="1" x14ac:dyDescent="0.25">
      <c r="A703" s="320" t="s">
        <v>946</v>
      </c>
      <c r="B703" s="491" t="s">
        <v>1560</v>
      </c>
      <c r="C703" s="430" t="s">
        <v>364</v>
      </c>
      <c r="D703" s="430" t="s">
        <v>551</v>
      </c>
      <c r="E703" s="327">
        <v>2700207.09</v>
      </c>
      <c r="F703" s="47" t="s">
        <v>944</v>
      </c>
      <c r="H703" s="320" t="s">
        <v>1211</v>
      </c>
      <c r="I703" s="491" t="s">
        <v>1804</v>
      </c>
      <c r="J703" s="430" t="s">
        <v>365</v>
      </c>
      <c r="K703" s="430" t="s">
        <v>952</v>
      </c>
      <c r="L703" s="327">
        <v>298764282</v>
      </c>
      <c r="M703" s="47" t="s">
        <v>1210</v>
      </c>
    </row>
    <row r="704" spans="1:13" ht="15" customHeight="1" x14ac:dyDescent="0.25">
      <c r="A704" s="320" t="s">
        <v>946</v>
      </c>
      <c r="B704" s="491" t="s">
        <v>1561</v>
      </c>
      <c r="C704" s="430" t="s">
        <v>364</v>
      </c>
      <c r="D704" s="430" t="s">
        <v>551</v>
      </c>
      <c r="E704" s="327">
        <v>2678581.7000000002</v>
      </c>
      <c r="F704" s="47" t="s">
        <v>944</v>
      </c>
      <c r="H704" s="320" t="s">
        <v>1211</v>
      </c>
      <c r="I704" s="491" t="s">
        <v>1805</v>
      </c>
      <c r="J704" s="430" t="s">
        <v>365</v>
      </c>
      <c r="K704" s="430" t="s">
        <v>952</v>
      </c>
      <c r="L704" s="327">
        <v>300162924</v>
      </c>
      <c r="M704" s="47" t="s">
        <v>1210</v>
      </c>
    </row>
    <row r="705" spans="1:13" ht="15" customHeight="1" x14ac:dyDescent="0.25">
      <c r="A705" s="320" t="s">
        <v>946</v>
      </c>
      <c r="B705" s="491" t="s">
        <v>2023</v>
      </c>
      <c r="C705" s="430" t="s">
        <v>364</v>
      </c>
      <c r="D705" s="430" t="s">
        <v>551</v>
      </c>
      <c r="E705" s="327">
        <v>1509249.24</v>
      </c>
      <c r="F705" s="47" t="s">
        <v>944</v>
      </c>
      <c r="H705" s="320" t="s">
        <v>1211</v>
      </c>
      <c r="I705" s="491" t="s">
        <v>1806</v>
      </c>
      <c r="J705" s="430" t="s">
        <v>365</v>
      </c>
      <c r="K705" s="430" t="s">
        <v>952</v>
      </c>
      <c r="L705" s="327">
        <v>312462387</v>
      </c>
      <c r="M705" s="47" t="s">
        <v>1210</v>
      </c>
    </row>
    <row r="706" spans="1:13" ht="15" customHeight="1" x14ac:dyDescent="0.25">
      <c r="A706" s="320" t="s">
        <v>946</v>
      </c>
      <c r="B706" s="491" t="s">
        <v>2024</v>
      </c>
      <c r="C706" s="430" t="s">
        <v>364</v>
      </c>
      <c r="D706" s="430" t="s">
        <v>551</v>
      </c>
      <c r="E706" s="327">
        <v>3234049.75</v>
      </c>
      <c r="F706" s="47" t="s">
        <v>944</v>
      </c>
      <c r="H706" s="320" t="s">
        <v>1211</v>
      </c>
      <c r="I706" s="491" t="s">
        <v>1807</v>
      </c>
      <c r="J706" s="430" t="s">
        <v>365</v>
      </c>
      <c r="K706" s="430" t="s">
        <v>952</v>
      </c>
      <c r="L706" s="327">
        <v>311536221</v>
      </c>
      <c r="M706" s="47" t="s">
        <v>1210</v>
      </c>
    </row>
    <row r="707" spans="1:13" ht="15" customHeight="1" x14ac:dyDescent="0.25">
      <c r="A707" s="320" t="s">
        <v>946</v>
      </c>
      <c r="B707" s="491" t="s">
        <v>2025</v>
      </c>
      <c r="C707" s="430" t="s">
        <v>364</v>
      </c>
      <c r="D707" s="430" t="s">
        <v>551</v>
      </c>
      <c r="E707" s="327">
        <v>1493166.8199999998</v>
      </c>
      <c r="F707" s="47" t="s">
        <v>944</v>
      </c>
      <c r="H707" s="320" t="s">
        <v>1211</v>
      </c>
      <c r="I707" s="491" t="s">
        <v>1808</v>
      </c>
      <c r="J707" s="430" t="s">
        <v>365</v>
      </c>
      <c r="K707" s="430" t="s">
        <v>952</v>
      </c>
      <c r="L707" s="327">
        <v>315901996</v>
      </c>
      <c r="M707" s="47" t="s">
        <v>1210</v>
      </c>
    </row>
    <row r="708" spans="1:13" ht="15" customHeight="1" x14ac:dyDescent="0.25">
      <c r="A708" s="320" t="s">
        <v>946</v>
      </c>
      <c r="B708" s="491" t="s">
        <v>2026</v>
      </c>
      <c r="C708" s="430" t="s">
        <v>364</v>
      </c>
      <c r="D708" s="430" t="s">
        <v>551</v>
      </c>
      <c r="E708" s="327">
        <v>3199464.7399999998</v>
      </c>
      <c r="F708" s="47" t="s">
        <v>944</v>
      </c>
      <c r="H708" s="320" t="s">
        <v>1211</v>
      </c>
      <c r="I708" s="491" t="s">
        <v>1809</v>
      </c>
      <c r="J708" s="430" t="s">
        <v>365</v>
      </c>
      <c r="K708" s="430" t="s">
        <v>952</v>
      </c>
      <c r="L708" s="327">
        <v>322556524</v>
      </c>
      <c r="M708" s="47" t="s">
        <v>1210</v>
      </c>
    </row>
    <row r="709" spans="1:13" ht="15" customHeight="1" x14ac:dyDescent="0.25">
      <c r="A709" s="320" t="s">
        <v>946</v>
      </c>
      <c r="B709" s="491" t="s">
        <v>2027</v>
      </c>
      <c r="C709" s="430" t="s">
        <v>364</v>
      </c>
      <c r="D709" s="430" t="s">
        <v>551</v>
      </c>
      <c r="E709" s="327">
        <v>1477162.47</v>
      </c>
      <c r="F709" s="47" t="s">
        <v>944</v>
      </c>
      <c r="H709" s="320" t="s">
        <v>1211</v>
      </c>
      <c r="I709" s="491" t="s">
        <v>1810</v>
      </c>
      <c r="J709" s="430" t="s">
        <v>365</v>
      </c>
      <c r="K709" s="430" t="s">
        <v>952</v>
      </c>
      <c r="L709" s="327">
        <v>320685641</v>
      </c>
      <c r="M709" s="47" t="s">
        <v>1210</v>
      </c>
    </row>
    <row r="710" spans="1:13" ht="15" customHeight="1" x14ac:dyDescent="0.25">
      <c r="A710" s="320" t="s">
        <v>946</v>
      </c>
      <c r="B710" s="491" t="s">
        <v>2028</v>
      </c>
      <c r="C710" s="430" t="s">
        <v>364</v>
      </c>
      <c r="D710" s="430" t="s">
        <v>551</v>
      </c>
      <c r="E710" s="327">
        <v>3164957.8</v>
      </c>
      <c r="F710" s="47" t="s">
        <v>944</v>
      </c>
      <c r="H710" s="320" t="s">
        <v>1211</v>
      </c>
      <c r="I710" s="491" t="s">
        <v>1811</v>
      </c>
      <c r="J710" s="430" t="s">
        <v>365</v>
      </c>
      <c r="K710" s="430" t="s">
        <v>952</v>
      </c>
      <c r="L710" s="327">
        <v>335153530</v>
      </c>
      <c r="M710" s="47" t="s">
        <v>1210</v>
      </c>
    </row>
    <row r="711" spans="1:13" ht="15" customHeight="1" x14ac:dyDescent="0.25">
      <c r="A711" s="320" t="s">
        <v>946</v>
      </c>
      <c r="B711" s="491" t="s">
        <v>1261</v>
      </c>
      <c r="C711" s="430" t="s">
        <v>364</v>
      </c>
      <c r="D711" s="430" t="s">
        <v>551</v>
      </c>
      <c r="E711" s="327">
        <v>1461626.54</v>
      </c>
      <c r="F711" s="47" t="s">
        <v>944</v>
      </c>
      <c r="H711" s="320" t="s">
        <v>1211</v>
      </c>
      <c r="I711" s="491" t="s">
        <v>1812</v>
      </c>
      <c r="J711" s="430" t="s">
        <v>365</v>
      </c>
      <c r="K711" s="430" t="s">
        <v>952</v>
      </c>
      <c r="L711" s="327">
        <v>335825178</v>
      </c>
      <c r="M711" s="47" t="s">
        <v>1210</v>
      </c>
    </row>
    <row r="712" spans="1:13" ht="15" customHeight="1" x14ac:dyDescent="0.25">
      <c r="A712" s="320" t="s">
        <v>946</v>
      </c>
      <c r="B712" s="491" t="s">
        <v>1262</v>
      </c>
      <c r="C712" s="430" t="s">
        <v>364</v>
      </c>
      <c r="D712" s="430" t="s">
        <v>551</v>
      </c>
      <c r="E712" s="327">
        <v>3131465.77</v>
      </c>
      <c r="F712" s="47" t="s">
        <v>944</v>
      </c>
      <c r="H712" s="320" t="s">
        <v>1211</v>
      </c>
      <c r="I712" s="491" t="s">
        <v>1813</v>
      </c>
      <c r="J712" s="430" t="s">
        <v>365</v>
      </c>
      <c r="K712" s="430" t="s">
        <v>952</v>
      </c>
      <c r="L712" s="327">
        <v>340379519</v>
      </c>
      <c r="M712" s="47" t="s">
        <v>1210</v>
      </c>
    </row>
    <row r="713" spans="1:13" ht="15" customHeight="1" x14ac:dyDescent="0.25">
      <c r="A713" s="320" t="s">
        <v>946</v>
      </c>
      <c r="B713" s="491" t="s">
        <v>1263</v>
      </c>
      <c r="C713" s="430" t="s">
        <v>364</v>
      </c>
      <c r="D713" s="430" t="s">
        <v>551</v>
      </c>
      <c r="E713" s="327">
        <v>1445544.1199999999</v>
      </c>
      <c r="F713" s="47" t="s">
        <v>944</v>
      </c>
      <c r="H713" s="320" t="s">
        <v>1211</v>
      </c>
      <c r="I713" s="491" t="s">
        <v>1814</v>
      </c>
      <c r="J713" s="430" t="s">
        <v>365</v>
      </c>
      <c r="K713" s="430" t="s">
        <v>952</v>
      </c>
      <c r="L713" s="327">
        <v>343516022</v>
      </c>
      <c r="M713" s="47" t="s">
        <v>1210</v>
      </c>
    </row>
    <row r="714" spans="1:13" ht="15" customHeight="1" x14ac:dyDescent="0.25">
      <c r="A714" s="320" t="s">
        <v>946</v>
      </c>
      <c r="B714" s="491" t="s">
        <v>1264</v>
      </c>
      <c r="C714" s="430" t="s">
        <v>364</v>
      </c>
      <c r="D714" s="430" t="s">
        <v>551</v>
      </c>
      <c r="E714" s="327">
        <v>3096958.83</v>
      </c>
      <c r="F714" s="47" t="s">
        <v>944</v>
      </c>
      <c r="H714" s="320" t="s">
        <v>1211</v>
      </c>
      <c r="I714" s="491" t="s">
        <v>1815</v>
      </c>
      <c r="J714" s="430" t="s">
        <v>365</v>
      </c>
      <c r="K714" s="430" t="s">
        <v>952</v>
      </c>
      <c r="L714" s="327">
        <v>349654267</v>
      </c>
      <c r="M714" s="47" t="s">
        <v>1210</v>
      </c>
    </row>
    <row r="715" spans="1:13" ht="15" customHeight="1" x14ac:dyDescent="0.25">
      <c r="A715" s="320" t="s">
        <v>946</v>
      </c>
      <c r="B715" s="491" t="s">
        <v>1265</v>
      </c>
      <c r="C715" s="430" t="s">
        <v>364</v>
      </c>
      <c r="D715" s="430" t="s">
        <v>551</v>
      </c>
      <c r="E715" s="327">
        <v>1430008.19</v>
      </c>
      <c r="F715" s="47" t="s">
        <v>944</v>
      </c>
      <c r="H715" s="320" t="s">
        <v>1211</v>
      </c>
      <c r="I715" s="491" t="s">
        <v>1816</v>
      </c>
      <c r="J715" s="430" t="s">
        <v>365</v>
      </c>
      <c r="K715" s="430" t="s">
        <v>952</v>
      </c>
      <c r="L715" s="327">
        <v>350897397</v>
      </c>
      <c r="M715" s="47" t="s">
        <v>1210</v>
      </c>
    </row>
    <row r="716" spans="1:13" ht="15" customHeight="1" x14ac:dyDescent="0.25">
      <c r="A716" s="320" t="s">
        <v>946</v>
      </c>
      <c r="B716" s="491" t="s">
        <v>1266</v>
      </c>
      <c r="C716" s="430" t="s">
        <v>364</v>
      </c>
      <c r="D716" s="430" t="s">
        <v>551</v>
      </c>
      <c r="E716" s="327">
        <v>3063466.8</v>
      </c>
      <c r="F716" s="47" t="s">
        <v>944</v>
      </c>
      <c r="H716" s="320" t="s">
        <v>1211</v>
      </c>
      <c r="I716" s="491" t="s">
        <v>1661</v>
      </c>
      <c r="J716" s="430" t="s">
        <v>365</v>
      </c>
      <c r="K716" s="430" t="s">
        <v>952</v>
      </c>
      <c r="L716" s="327">
        <v>360162528</v>
      </c>
      <c r="M716" s="47" t="s">
        <v>1210</v>
      </c>
    </row>
    <row r="717" spans="1:13" ht="15" customHeight="1" x14ac:dyDescent="0.25">
      <c r="A717" s="320" t="s">
        <v>946</v>
      </c>
      <c r="B717" s="491" t="s">
        <v>2029</v>
      </c>
      <c r="C717" s="430" t="s">
        <v>364</v>
      </c>
      <c r="D717" s="430" t="s">
        <v>551</v>
      </c>
      <c r="E717" s="327">
        <v>1413925.77</v>
      </c>
      <c r="F717" s="47" t="s">
        <v>944</v>
      </c>
      <c r="H717" s="320" t="s">
        <v>1211</v>
      </c>
      <c r="I717" s="491" t="s">
        <v>1220</v>
      </c>
      <c r="J717" s="430" t="s">
        <v>365</v>
      </c>
      <c r="K717" s="430" t="s">
        <v>952</v>
      </c>
      <c r="L717" s="327">
        <v>364039296</v>
      </c>
      <c r="M717" s="47" t="s">
        <v>1210</v>
      </c>
    </row>
    <row r="718" spans="1:13" ht="15" customHeight="1" x14ac:dyDescent="0.25">
      <c r="A718" s="320" t="s">
        <v>946</v>
      </c>
      <c r="B718" s="491" t="s">
        <v>1644</v>
      </c>
      <c r="C718" s="430" t="s">
        <v>364</v>
      </c>
      <c r="D718" s="430" t="s">
        <v>551</v>
      </c>
      <c r="E718" s="327">
        <v>3028959.8600000003</v>
      </c>
      <c r="F718" s="47" t="s">
        <v>944</v>
      </c>
      <c r="H718" s="320" t="s">
        <v>1211</v>
      </c>
      <c r="I718" s="491" t="s">
        <v>1237</v>
      </c>
      <c r="J718" s="430" t="s">
        <v>365</v>
      </c>
      <c r="K718" s="430" t="s">
        <v>952</v>
      </c>
      <c r="L718" s="327">
        <v>367615770</v>
      </c>
      <c r="M718" s="47" t="s">
        <v>1210</v>
      </c>
    </row>
    <row r="719" spans="1:13" ht="15" customHeight="1" x14ac:dyDescent="0.25">
      <c r="A719" s="320" t="s">
        <v>946</v>
      </c>
      <c r="B719" s="491" t="s">
        <v>2030</v>
      </c>
      <c r="C719" s="430" t="s">
        <v>364</v>
      </c>
      <c r="D719" s="430" t="s">
        <v>551</v>
      </c>
      <c r="E719" s="327">
        <v>1397921.42</v>
      </c>
      <c r="F719" s="47" t="s">
        <v>944</v>
      </c>
      <c r="H719" s="320" t="s">
        <v>1211</v>
      </c>
      <c r="I719" s="491" t="s">
        <v>1817</v>
      </c>
      <c r="J719" s="430" t="s">
        <v>365</v>
      </c>
      <c r="K719" s="430" t="s">
        <v>952</v>
      </c>
      <c r="L719" s="327">
        <v>374475807</v>
      </c>
      <c r="M719" s="47" t="s">
        <v>1210</v>
      </c>
    </row>
    <row r="720" spans="1:13" ht="15" customHeight="1" x14ac:dyDescent="0.25">
      <c r="A720" s="320" t="s">
        <v>946</v>
      </c>
      <c r="B720" s="491" t="s">
        <v>2031</v>
      </c>
      <c r="C720" s="430" t="s">
        <v>364</v>
      </c>
      <c r="D720" s="430" t="s">
        <v>551</v>
      </c>
      <c r="E720" s="327">
        <v>1383400.4</v>
      </c>
      <c r="F720" s="47" t="s">
        <v>944</v>
      </c>
      <c r="H720" s="320" t="s">
        <v>1211</v>
      </c>
      <c r="I720" s="491" t="s">
        <v>1741</v>
      </c>
      <c r="J720" s="430" t="s">
        <v>365</v>
      </c>
      <c r="K720" s="430" t="s">
        <v>952</v>
      </c>
      <c r="L720" s="327">
        <v>378695466</v>
      </c>
      <c r="M720" s="47" t="s">
        <v>1210</v>
      </c>
    </row>
    <row r="721" spans="1:13" ht="15" customHeight="1" x14ac:dyDescent="0.25">
      <c r="A721" s="320" t="s">
        <v>946</v>
      </c>
      <c r="B721" s="491" t="s">
        <v>2032</v>
      </c>
      <c r="C721" s="430" t="s">
        <v>364</v>
      </c>
      <c r="D721" s="430" t="s">
        <v>551</v>
      </c>
      <c r="E721" s="327">
        <v>1367317.98</v>
      </c>
      <c r="F721" s="47" t="s">
        <v>944</v>
      </c>
      <c r="H721" s="320" t="s">
        <v>1211</v>
      </c>
      <c r="I721" s="491" t="s">
        <v>1818</v>
      </c>
      <c r="J721" s="430" t="s">
        <v>365</v>
      </c>
      <c r="K721" s="430" t="s">
        <v>952</v>
      </c>
      <c r="L721" s="327">
        <v>384005170</v>
      </c>
      <c r="M721" s="47" t="s">
        <v>1210</v>
      </c>
    </row>
    <row r="722" spans="1:13" ht="15" customHeight="1" x14ac:dyDescent="0.25">
      <c r="A722" s="320" t="s">
        <v>946</v>
      </c>
      <c r="B722" s="491" t="s">
        <v>2033</v>
      </c>
      <c r="C722" s="430" t="s">
        <v>364</v>
      </c>
      <c r="D722" s="430" t="s">
        <v>551</v>
      </c>
      <c r="E722" s="327">
        <v>1351782.05</v>
      </c>
      <c r="F722" s="47" t="s">
        <v>944</v>
      </c>
      <c r="H722" s="320" t="s">
        <v>1211</v>
      </c>
      <c r="I722" s="491" t="s">
        <v>1781</v>
      </c>
      <c r="J722" s="430" t="s">
        <v>365</v>
      </c>
      <c r="K722" s="430" t="s">
        <v>952</v>
      </c>
      <c r="L722" s="327">
        <v>150780661</v>
      </c>
      <c r="M722" s="47" t="s">
        <v>1210</v>
      </c>
    </row>
    <row r="723" spans="1:13" ht="15" customHeight="1" x14ac:dyDescent="0.25">
      <c r="A723" s="320" t="s">
        <v>946</v>
      </c>
      <c r="B723" s="491" t="s">
        <v>2034</v>
      </c>
      <c r="C723" s="430" t="s">
        <v>364</v>
      </c>
      <c r="D723" s="430" t="s">
        <v>551</v>
      </c>
      <c r="E723" s="327">
        <v>1335777.7</v>
      </c>
      <c r="F723" s="47" t="s">
        <v>944</v>
      </c>
      <c r="H723" s="320" t="s">
        <v>1211</v>
      </c>
      <c r="I723" s="491" t="s">
        <v>1819</v>
      </c>
      <c r="J723" s="430" t="s">
        <v>365</v>
      </c>
      <c r="K723" s="430" t="s">
        <v>952</v>
      </c>
      <c r="L723" s="327">
        <v>156094699</v>
      </c>
      <c r="M723" s="47" t="s">
        <v>1210</v>
      </c>
    </row>
    <row r="724" spans="1:13" ht="15" customHeight="1" x14ac:dyDescent="0.25">
      <c r="A724" s="320" t="s">
        <v>946</v>
      </c>
      <c r="B724" s="491" t="s">
        <v>2035</v>
      </c>
      <c r="C724" s="430" t="s">
        <v>364</v>
      </c>
      <c r="D724" s="430" t="s">
        <v>551</v>
      </c>
      <c r="E724" s="327">
        <v>1320241.77</v>
      </c>
      <c r="F724" s="47" t="s">
        <v>944</v>
      </c>
      <c r="H724" s="320" t="s">
        <v>1211</v>
      </c>
      <c r="I724" s="491" t="s">
        <v>1783</v>
      </c>
      <c r="J724" s="430" t="s">
        <v>365</v>
      </c>
      <c r="K724" s="430" t="s">
        <v>952</v>
      </c>
      <c r="L724" s="327">
        <v>157929346</v>
      </c>
      <c r="M724" s="47" t="s">
        <v>1210</v>
      </c>
    </row>
    <row r="725" spans="1:13" ht="15" customHeight="1" x14ac:dyDescent="0.25">
      <c r="A725" s="320" t="s">
        <v>946</v>
      </c>
      <c r="B725" s="491" t="s">
        <v>1618</v>
      </c>
      <c r="C725" s="430" t="s">
        <v>364</v>
      </c>
      <c r="D725" s="430" t="s">
        <v>551</v>
      </c>
      <c r="E725" s="327">
        <v>1304159.3500000001</v>
      </c>
      <c r="F725" s="47" t="s">
        <v>944</v>
      </c>
      <c r="H725" s="320" t="s">
        <v>1211</v>
      </c>
      <c r="I725" s="491" t="s">
        <v>1117</v>
      </c>
      <c r="J725" s="430" t="s">
        <v>365</v>
      </c>
      <c r="K725" s="430" t="s">
        <v>952</v>
      </c>
      <c r="L725" s="327">
        <v>156425810</v>
      </c>
      <c r="M725" s="47" t="s">
        <v>1210</v>
      </c>
    </row>
    <row r="726" spans="1:13" ht="15" customHeight="1" x14ac:dyDescent="0.25">
      <c r="A726" s="320" t="s">
        <v>946</v>
      </c>
      <c r="B726" s="491" t="s">
        <v>2044</v>
      </c>
      <c r="C726" s="430" t="s">
        <v>364</v>
      </c>
      <c r="D726" s="430" t="s">
        <v>551</v>
      </c>
      <c r="E726" s="327">
        <v>1416033.66</v>
      </c>
      <c r="F726" s="47" t="s">
        <v>944</v>
      </c>
      <c r="H726" s="320" t="s">
        <v>1211</v>
      </c>
      <c r="I726" s="491" t="s">
        <v>1784</v>
      </c>
      <c r="J726" s="430" t="s">
        <v>365</v>
      </c>
      <c r="K726" s="430" t="s">
        <v>952</v>
      </c>
      <c r="L726" s="327">
        <v>161624095</v>
      </c>
      <c r="M726" s="47" t="s">
        <v>1210</v>
      </c>
    </row>
    <row r="727" spans="1:13" ht="15" customHeight="1" x14ac:dyDescent="0.25">
      <c r="A727" s="320" t="s">
        <v>946</v>
      </c>
      <c r="B727" s="491" t="s">
        <v>2045</v>
      </c>
      <c r="C727" s="430" t="s">
        <v>364</v>
      </c>
      <c r="D727" s="430" t="s">
        <v>551</v>
      </c>
      <c r="E727" s="327">
        <v>1400966.15</v>
      </c>
      <c r="F727" s="47" t="s">
        <v>944</v>
      </c>
      <c r="H727" s="320" t="s">
        <v>1211</v>
      </c>
      <c r="I727" s="491" t="s">
        <v>1248</v>
      </c>
      <c r="J727" s="430" t="s">
        <v>365</v>
      </c>
      <c r="K727" s="430" t="s">
        <v>952</v>
      </c>
      <c r="L727" s="327">
        <v>163523731</v>
      </c>
      <c r="M727" s="47" t="s">
        <v>1210</v>
      </c>
    </row>
    <row r="728" spans="1:13" ht="15" customHeight="1" x14ac:dyDescent="0.25">
      <c r="A728" s="320" t="s">
        <v>946</v>
      </c>
      <c r="B728" s="491" t="s">
        <v>1643</v>
      </c>
      <c r="C728" s="430" t="s">
        <v>364</v>
      </c>
      <c r="D728" s="430" t="s">
        <v>551</v>
      </c>
      <c r="E728" s="327">
        <v>1385898.6400000001</v>
      </c>
      <c r="F728" s="47" t="s">
        <v>944</v>
      </c>
      <c r="H728" s="320" t="s">
        <v>1211</v>
      </c>
      <c r="I728" s="491" t="s">
        <v>1785</v>
      </c>
      <c r="J728" s="430" t="s">
        <v>365</v>
      </c>
      <c r="K728" s="430" t="s">
        <v>952</v>
      </c>
      <c r="L728" s="327">
        <v>162274621</v>
      </c>
      <c r="M728" s="47" t="s">
        <v>1210</v>
      </c>
    </row>
    <row r="729" spans="1:13" ht="15" customHeight="1" x14ac:dyDescent="0.25">
      <c r="A729" s="320" t="s">
        <v>946</v>
      </c>
      <c r="B729" s="491" t="s">
        <v>1214</v>
      </c>
      <c r="C729" s="430" t="s">
        <v>364</v>
      </c>
      <c r="D729" s="430" t="s">
        <v>551</v>
      </c>
      <c r="E729" s="327">
        <v>1371221.48</v>
      </c>
      <c r="F729" s="47" t="s">
        <v>944</v>
      </c>
      <c r="H729" s="320" t="s">
        <v>1211</v>
      </c>
      <c r="I729" s="491" t="s">
        <v>1820</v>
      </c>
      <c r="J729" s="430" t="s">
        <v>365</v>
      </c>
      <c r="K729" s="430" t="s">
        <v>952</v>
      </c>
      <c r="L729" s="327">
        <v>167352979</v>
      </c>
      <c r="M729" s="47" t="s">
        <v>1210</v>
      </c>
    </row>
    <row r="730" spans="1:13" ht="15" customHeight="1" x14ac:dyDescent="0.25">
      <c r="A730" s="320" t="s">
        <v>946</v>
      </c>
      <c r="B730" s="491" t="s">
        <v>1274</v>
      </c>
      <c r="C730" s="430" t="s">
        <v>364</v>
      </c>
      <c r="D730" s="430" t="s">
        <v>551</v>
      </c>
      <c r="E730" s="327">
        <v>1356153.97</v>
      </c>
      <c r="F730" s="47" t="s">
        <v>944</v>
      </c>
      <c r="H730" s="320" t="s">
        <v>1211</v>
      </c>
      <c r="I730" s="491" t="s">
        <v>1821</v>
      </c>
      <c r="J730" s="430" t="s">
        <v>365</v>
      </c>
      <c r="K730" s="430" t="s">
        <v>952</v>
      </c>
      <c r="L730" s="327">
        <v>169319949</v>
      </c>
      <c r="M730" s="47" t="s">
        <v>1210</v>
      </c>
    </row>
    <row r="731" spans="1:13" ht="15" customHeight="1" x14ac:dyDescent="0.25">
      <c r="A731" s="320" t="s">
        <v>946</v>
      </c>
      <c r="B731" s="491" t="s">
        <v>1275</v>
      </c>
      <c r="C731" s="430" t="s">
        <v>364</v>
      </c>
      <c r="D731" s="430" t="s">
        <v>551</v>
      </c>
      <c r="E731" s="327">
        <v>1341554.8800000001</v>
      </c>
      <c r="F731" s="47" t="s">
        <v>944</v>
      </c>
      <c r="H731" s="320" t="s">
        <v>1211</v>
      </c>
      <c r="I731" s="491" t="s">
        <v>1788</v>
      </c>
      <c r="J731" s="430" t="s">
        <v>365</v>
      </c>
      <c r="K731" s="430" t="s">
        <v>952</v>
      </c>
      <c r="L731" s="327">
        <v>168334442</v>
      </c>
      <c r="M731" s="47" t="s">
        <v>1210</v>
      </c>
    </row>
    <row r="732" spans="1:13" ht="15" customHeight="1" x14ac:dyDescent="0.25">
      <c r="A732" s="320" t="s">
        <v>946</v>
      </c>
      <c r="B732" s="491" t="s">
        <v>1723</v>
      </c>
      <c r="C732" s="430" t="s">
        <v>364</v>
      </c>
      <c r="D732" s="430" t="s">
        <v>551</v>
      </c>
      <c r="E732" s="327">
        <v>1326487.3699999999</v>
      </c>
      <c r="F732" s="47" t="s">
        <v>944</v>
      </c>
      <c r="H732" s="320" t="s">
        <v>1211</v>
      </c>
      <c r="I732" s="491" t="s">
        <v>1822</v>
      </c>
      <c r="J732" s="430" t="s">
        <v>365</v>
      </c>
      <c r="K732" s="430" t="s">
        <v>952</v>
      </c>
      <c r="L732" s="327">
        <v>173288545</v>
      </c>
      <c r="M732" s="47" t="s">
        <v>1210</v>
      </c>
    </row>
    <row r="733" spans="1:13" ht="15" customHeight="1" x14ac:dyDescent="0.25">
      <c r="A733" s="320" t="s">
        <v>946</v>
      </c>
      <c r="B733" s="491" t="s">
        <v>2046</v>
      </c>
      <c r="C733" s="430" t="s">
        <v>364</v>
      </c>
      <c r="D733" s="430" t="s">
        <v>551</v>
      </c>
      <c r="E733" s="327">
        <v>1312356.7</v>
      </c>
      <c r="F733" s="47" t="s">
        <v>944</v>
      </c>
      <c r="H733" s="320" t="s">
        <v>1211</v>
      </c>
      <c r="I733" s="491" t="s">
        <v>1790</v>
      </c>
      <c r="J733" s="430" t="s">
        <v>365</v>
      </c>
      <c r="K733" s="430" t="s">
        <v>952</v>
      </c>
      <c r="L733" s="327">
        <v>175325278</v>
      </c>
      <c r="M733" s="47" t="s">
        <v>1210</v>
      </c>
    </row>
    <row r="734" spans="1:13" ht="15" customHeight="1" x14ac:dyDescent="0.25">
      <c r="A734" s="320" t="s">
        <v>946</v>
      </c>
      <c r="B734" s="491" t="s">
        <v>2047</v>
      </c>
      <c r="C734" s="430" t="s">
        <v>364</v>
      </c>
      <c r="D734" s="430" t="s">
        <v>551</v>
      </c>
      <c r="E734" s="327">
        <v>1297679.54</v>
      </c>
      <c r="F734" s="47" t="s">
        <v>944</v>
      </c>
      <c r="H734" s="320" t="s">
        <v>1211</v>
      </c>
      <c r="I734" s="491" t="s">
        <v>1791</v>
      </c>
      <c r="J734" s="430" t="s">
        <v>365</v>
      </c>
      <c r="K734" s="430" t="s">
        <v>952</v>
      </c>
      <c r="L734" s="327">
        <v>174612884</v>
      </c>
      <c r="M734" s="47" t="s">
        <v>1210</v>
      </c>
    </row>
    <row r="735" spans="1:13" ht="15" customHeight="1" x14ac:dyDescent="0.25">
      <c r="A735" s="320" t="s">
        <v>946</v>
      </c>
      <c r="B735" s="491" t="s">
        <v>1726</v>
      </c>
      <c r="C735" s="430" t="s">
        <v>364</v>
      </c>
      <c r="D735" s="430" t="s">
        <v>551</v>
      </c>
      <c r="E735" s="327">
        <v>1282612.03</v>
      </c>
      <c r="F735" s="47" t="s">
        <v>944</v>
      </c>
      <c r="H735" s="320" t="s">
        <v>1211</v>
      </c>
      <c r="I735" s="491" t="s">
        <v>1792</v>
      </c>
      <c r="J735" s="430" t="s">
        <v>365</v>
      </c>
      <c r="K735" s="430" t="s">
        <v>952</v>
      </c>
      <c r="L735" s="327">
        <v>179438250</v>
      </c>
      <c r="M735" s="47" t="s">
        <v>1210</v>
      </c>
    </row>
    <row r="736" spans="1:13" ht="15" customHeight="1" x14ac:dyDescent="0.25">
      <c r="A736" s="320" t="s">
        <v>946</v>
      </c>
      <c r="B736" s="491" t="s">
        <v>1727</v>
      </c>
      <c r="C736" s="430" t="s">
        <v>364</v>
      </c>
      <c r="D736" s="430" t="s">
        <v>551</v>
      </c>
      <c r="E736" s="327">
        <v>1268012.94</v>
      </c>
      <c r="F736" s="47" t="s">
        <v>944</v>
      </c>
      <c r="H736" s="320" t="s">
        <v>1211</v>
      </c>
      <c r="I736" s="491" t="s">
        <v>1823</v>
      </c>
      <c r="J736" s="430" t="s">
        <v>365</v>
      </c>
      <c r="K736" s="430" t="s">
        <v>952</v>
      </c>
      <c r="L736" s="327">
        <v>181547264</v>
      </c>
      <c r="M736" s="47" t="s">
        <v>1210</v>
      </c>
    </row>
    <row r="737" spans="1:13" ht="15" customHeight="1" x14ac:dyDescent="0.25">
      <c r="A737" s="320" t="s">
        <v>946</v>
      </c>
      <c r="B737" s="491" t="s">
        <v>2048</v>
      </c>
      <c r="C737" s="430" t="s">
        <v>364</v>
      </c>
      <c r="D737" s="430" t="s">
        <v>551</v>
      </c>
      <c r="E737" s="327">
        <v>1252945.4300000002</v>
      </c>
      <c r="F737" s="47" t="s">
        <v>944</v>
      </c>
      <c r="H737" s="320" t="s">
        <v>1211</v>
      </c>
      <c r="I737" s="491" t="s">
        <v>1794</v>
      </c>
      <c r="J737" s="430" t="s">
        <v>365</v>
      </c>
      <c r="K737" s="430" t="s">
        <v>952</v>
      </c>
      <c r="L737" s="327">
        <v>181117836</v>
      </c>
      <c r="M737" s="47" t="s">
        <v>1210</v>
      </c>
    </row>
    <row r="738" spans="1:13" ht="15" customHeight="1" x14ac:dyDescent="0.25">
      <c r="A738" s="320" t="s">
        <v>946</v>
      </c>
      <c r="B738" s="491" t="s">
        <v>2049</v>
      </c>
      <c r="C738" s="430" t="s">
        <v>364</v>
      </c>
      <c r="D738" s="430" t="s">
        <v>551</v>
      </c>
      <c r="E738" s="327">
        <v>1238268.27</v>
      </c>
      <c r="F738" s="47" t="s">
        <v>944</v>
      </c>
      <c r="H738" s="320" t="s">
        <v>1211</v>
      </c>
      <c r="I738" s="491" t="s">
        <v>950</v>
      </c>
      <c r="J738" s="430" t="s">
        <v>365</v>
      </c>
      <c r="K738" s="430" t="s">
        <v>952</v>
      </c>
      <c r="L738" s="327">
        <v>185809820</v>
      </c>
      <c r="M738" s="47" t="s">
        <v>1210</v>
      </c>
    </row>
    <row r="739" spans="1:13" ht="15" customHeight="1" x14ac:dyDescent="0.25">
      <c r="A739" s="320" t="s">
        <v>946</v>
      </c>
      <c r="B739" s="491" t="s">
        <v>2052</v>
      </c>
      <c r="C739" s="430" t="s">
        <v>364</v>
      </c>
      <c r="D739" s="430" t="s">
        <v>551</v>
      </c>
      <c r="E739" s="327">
        <v>45891497.75</v>
      </c>
      <c r="F739" s="47" t="s">
        <v>944</v>
      </c>
      <c r="H739" s="320" t="s">
        <v>1211</v>
      </c>
      <c r="I739" s="491" t="s">
        <v>1824</v>
      </c>
      <c r="J739" s="430" t="s">
        <v>365</v>
      </c>
      <c r="K739" s="430" t="s">
        <v>952</v>
      </c>
      <c r="L739" s="327">
        <v>187993723</v>
      </c>
      <c r="M739" s="47" t="s">
        <v>1210</v>
      </c>
    </row>
    <row r="740" spans="1:13" ht="15" customHeight="1" x14ac:dyDescent="0.25">
      <c r="A740" s="320" t="s">
        <v>946</v>
      </c>
      <c r="B740" s="491" t="s">
        <v>1214</v>
      </c>
      <c r="C740" s="430" t="s">
        <v>364</v>
      </c>
      <c r="D740" s="430" t="s">
        <v>551</v>
      </c>
      <c r="E740" s="327">
        <v>13236143.940000001</v>
      </c>
      <c r="F740" s="47" t="s">
        <v>944</v>
      </c>
      <c r="H740" s="320" t="s">
        <v>1211</v>
      </c>
      <c r="I740" s="491" t="s">
        <v>1825</v>
      </c>
      <c r="J740" s="430" t="s">
        <v>365</v>
      </c>
      <c r="K740" s="430" t="s">
        <v>952</v>
      </c>
      <c r="L740" s="327">
        <v>187857471</v>
      </c>
      <c r="M740" s="47" t="s">
        <v>1210</v>
      </c>
    </row>
    <row r="741" spans="1:13" ht="15" customHeight="1" x14ac:dyDescent="0.25">
      <c r="A741" s="320" t="s">
        <v>946</v>
      </c>
      <c r="B741" s="491" t="s">
        <v>2064</v>
      </c>
      <c r="C741" s="430" t="s">
        <v>364</v>
      </c>
      <c r="D741" s="430" t="s">
        <v>551</v>
      </c>
      <c r="E741" s="327">
        <v>1255755.95</v>
      </c>
      <c r="F741" s="47" t="s">
        <v>944</v>
      </c>
      <c r="H741" s="320" t="s">
        <v>1211</v>
      </c>
      <c r="I741" s="491" t="s">
        <v>1826</v>
      </c>
      <c r="J741" s="430" t="s">
        <v>365</v>
      </c>
      <c r="K741" s="430" t="s">
        <v>952</v>
      </c>
      <c r="L741" s="327">
        <v>192411261</v>
      </c>
      <c r="M741" s="47" t="s">
        <v>1210</v>
      </c>
    </row>
    <row r="742" spans="1:13" ht="15" customHeight="1" x14ac:dyDescent="0.25">
      <c r="A742" s="320" t="s">
        <v>946</v>
      </c>
      <c r="B742" s="491" t="s">
        <v>2044</v>
      </c>
      <c r="C742" s="430" t="s">
        <v>364</v>
      </c>
      <c r="D742" s="430" t="s">
        <v>551</v>
      </c>
      <c r="E742" s="327">
        <v>2504329.46</v>
      </c>
      <c r="F742" s="47" t="s">
        <v>944</v>
      </c>
      <c r="H742" s="320" t="s">
        <v>1211</v>
      </c>
      <c r="I742" s="491" t="s">
        <v>1799</v>
      </c>
      <c r="J742" s="430" t="s">
        <v>365</v>
      </c>
      <c r="K742" s="430" t="s">
        <v>952</v>
      </c>
      <c r="L742" s="327">
        <v>194672752</v>
      </c>
      <c r="M742" s="47" t="s">
        <v>1210</v>
      </c>
    </row>
    <row r="743" spans="1:13" ht="15" customHeight="1" x14ac:dyDescent="0.25">
      <c r="A743" s="320" t="s">
        <v>946</v>
      </c>
      <c r="B743" s="491" t="s">
        <v>2065</v>
      </c>
      <c r="C743" s="430" t="s">
        <v>364</v>
      </c>
      <c r="D743" s="430" t="s">
        <v>551</v>
      </c>
      <c r="E743" s="327">
        <v>1243889.31</v>
      </c>
      <c r="F743" s="47" t="s">
        <v>944</v>
      </c>
      <c r="H743" s="320" t="s">
        <v>1211</v>
      </c>
      <c r="I743" s="491" t="s">
        <v>1800</v>
      </c>
      <c r="J743" s="430" t="s">
        <v>365</v>
      </c>
      <c r="K743" s="430" t="s">
        <v>952</v>
      </c>
      <c r="L743" s="327">
        <v>194840254</v>
      </c>
      <c r="M743" s="47" t="s">
        <v>1210</v>
      </c>
    </row>
    <row r="744" spans="1:13" ht="15" customHeight="1" x14ac:dyDescent="0.25">
      <c r="A744" s="320" t="s">
        <v>946</v>
      </c>
      <c r="B744" s="491" t="s">
        <v>2045</v>
      </c>
      <c r="C744" s="430" t="s">
        <v>364</v>
      </c>
      <c r="D744" s="430" t="s">
        <v>551</v>
      </c>
      <c r="E744" s="327">
        <v>2480752.3199999998</v>
      </c>
      <c r="F744" s="47" t="s">
        <v>944</v>
      </c>
      <c r="H744" s="320" t="s">
        <v>1211</v>
      </c>
      <c r="I744" s="491" t="s">
        <v>1801</v>
      </c>
      <c r="J744" s="430" t="s">
        <v>365</v>
      </c>
      <c r="K744" s="430" t="s">
        <v>952</v>
      </c>
      <c r="L744" s="327">
        <v>199250864</v>
      </c>
      <c r="M744" s="47" t="s">
        <v>1210</v>
      </c>
    </row>
    <row r="745" spans="1:13" ht="15" customHeight="1" x14ac:dyDescent="0.25">
      <c r="A745" s="320" t="s">
        <v>946</v>
      </c>
      <c r="B745" s="491" t="s">
        <v>2052</v>
      </c>
      <c r="C745" s="430" t="s">
        <v>364</v>
      </c>
      <c r="D745" s="430" t="s">
        <v>551</v>
      </c>
      <c r="E745" s="327">
        <v>1232100.74</v>
      </c>
      <c r="F745" s="47" t="s">
        <v>944</v>
      </c>
      <c r="H745" s="320" t="s">
        <v>1211</v>
      </c>
      <c r="I745" s="491" t="s">
        <v>1827</v>
      </c>
      <c r="J745" s="430" t="s">
        <v>365</v>
      </c>
      <c r="K745" s="430" t="s">
        <v>952</v>
      </c>
      <c r="L745" s="327">
        <v>201592745</v>
      </c>
      <c r="M745" s="47" t="s">
        <v>1210</v>
      </c>
    </row>
    <row r="746" spans="1:13" ht="15" customHeight="1" x14ac:dyDescent="0.25">
      <c r="A746" s="320" t="s">
        <v>946</v>
      </c>
      <c r="B746" s="491" t="s">
        <v>1643</v>
      </c>
      <c r="C746" s="430" t="s">
        <v>364</v>
      </c>
      <c r="D746" s="430" t="s">
        <v>551</v>
      </c>
      <c r="E746" s="327">
        <v>2457175.1800000002</v>
      </c>
      <c r="F746" s="47" t="s">
        <v>944</v>
      </c>
      <c r="H746" s="320" t="s">
        <v>1211</v>
      </c>
      <c r="I746" s="491" t="s">
        <v>1803</v>
      </c>
      <c r="J746" s="430" t="s">
        <v>365</v>
      </c>
      <c r="K746" s="430" t="s">
        <v>952</v>
      </c>
      <c r="L746" s="327">
        <v>202074956</v>
      </c>
      <c r="M746" s="47" t="s">
        <v>1210</v>
      </c>
    </row>
    <row r="747" spans="1:13" ht="15" customHeight="1" x14ac:dyDescent="0.25">
      <c r="A747" s="320" t="s">
        <v>946</v>
      </c>
      <c r="B747" s="491" t="s">
        <v>2066</v>
      </c>
      <c r="C747" s="430" t="s">
        <v>364</v>
      </c>
      <c r="D747" s="430" t="s">
        <v>551</v>
      </c>
      <c r="E747" s="327">
        <v>1220624.45</v>
      </c>
      <c r="F747" s="47" t="s">
        <v>944</v>
      </c>
      <c r="H747" s="320" t="s">
        <v>1211</v>
      </c>
      <c r="I747" s="491" t="s">
        <v>1828</v>
      </c>
      <c r="J747" s="430" t="s">
        <v>365</v>
      </c>
      <c r="K747" s="430" t="s">
        <v>952</v>
      </c>
      <c r="L747" s="327">
        <v>206337222</v>
      </c>
      <c r="M747" s="47" t="s">
        <v>1210</v>
      </c>
    </row>
    <row r="748" spans="1:13" ht="15" customHeight="1" x14ac:dyDescent="0.25">
      <c r="A748" s="320" t="s">
        <v>946</v>
      </c>
      <c r="B748" s="491" t="s">
        <v>1214</v>
      </c>
      <c r="C748" s="430" t="s">
        <v>364</v>
      </c>
      <c r="D748" s="430" t="s">
        <v>551</v>
      </c>
      <c r="E748" s="327">
        <v>2434378.7399999998</v>
      </c>
      <c r="F748" s="47" t="s">
        <v>944</v>
      </c>
      <c r="H748" s="320" t="s">
        <v>1211</v>
      </c>
      <c r="I748" s="491" t="s">
        <v>1829</v>
      </c>
      <c r="J748" s="430" t="s">
        <v>365</v>
      </c>
      <c r="K748" s="430" t="s">
        <v>952</v>
      </c>
      <c r="L748" s="327">
        <v>208762391</v>
      </c>
      <c r="M748" s="47" t="s">
        <v>1210</v>
      </c>
    </row>
    <row r="749" spans="1:13" ht="15" customHeight="1" x14ac:dyDescent="0.25">
      <c r="A749" s="320" t="s">
        <v>946</v>
      </c>
      <c r="B749" s="491" t="s">
        <v>1215</v>
      </c>
      <c r="C749" s="430" t="s">
        <v>364</v>
      </c>
      <c r="D749" s="430" t="s">
        <v>551</v>
      </c>
      <c r="E749" s="327">
        <v>1208835.8800000001</v>
      </c>
      <c r="F749" s="47" t="s">
        <v>944</v>
      </c>
      <c r="H749" s="320" t="s">
        <v>1211</v>
      </c>
      <c r="I749" s="491" t="s">
        <v>1830</v>
      </c>
      <c r="J749" s="430" t="s">
        <v>365</v>
      </c>
      <c r="K749" s="430" t="s">
        <v>952</v>
      </c>
      <c r="L749" s="327">
        <v>209570668</v>
      </c>
      <c r="M749" s="47" t="s">
        <v>1210</v>
      </c>
    </row>
    <row r="750" spans="1:13" ht="15" customHeight="1" x14ac:dyDescent="0.25">
      <c r="A750" s="320" t="s">
        <v>946</v>
      </c>
      <c r="B750" s="491" t="s">
        <v>1274</v>
      </c>
      <c r="C750" s="430" t="s">
        <v>364</v>
      </c>
      <c r="D750" s="430" t="s">
        <v>551</v>
      </c>
      <c r="E750" s="327">
        <v>2410801.6</v>
      </c>
      <c r="F750" s="47" t="s">
        <v>944</v>
      </c>
      <c r="H750" s="320" t="s">
        <v>1211</v>
      </c>
      <c r="I750" s="491" t="s">
        <v>1831</v>
      </c>
      <c r="J750" s="430" t="s">
        <v>365</v>
      </c>
      <c r="K750" s="430" t="s">
        <v>952</v>
      </c>
      <c r="L750" s="327">
        <v>213679238</v>
      </c>
      <c r="M750" s="47" t="s">
        <v>1210</v>
      </c>
    </row>
    <row r="751" spans="1:13" ht="15" customHeight="1" x14ac:dyDescent="0.25">
      <c r="A751" s="320" t="s">
        <v>946</v>
      </c>
      <c r="B751" s="491" t="s">
        <v>1216</v>
      </c>
      <c r="C751" s="430" t="s">
        <v>364</v>
      </c>
      <c r="D751" s="430" t="s">
        <v>551</v>
      </c>
      <c r="E751" s="327">
        <v>1197437.6599999999</v>
      </c>
      <c r="F751" s="47" t="s">
        <v>944</v>
      </c>
      <c r="H751" s="320" t="s">
        <v>1211</v>
      </c>
      <c r="I751" s="491" t="s">
        <v>1832</v>
      </c>
      <c r="J751" s="430" t="s">
        <v>365</v>
      </c>
      <c r="K751" s="430" t="s">
        <v>952</v>
      </c>
      <c r="L751" s="327">
        <v>216190701</v>
      </c>
      <c r="M751" s="47" t="s">
        <v>1210</v>
      </c>
    </row>
    <row r="752" spans="1:13" ht="15" customHeight="1" x14ac:dyDescent="0.25">
      <c r="A752" s="320" t="s">
        <v>946</v>
      </c>
      <c r="B752" s="491" t="s">
        <v>1275</v>
      </c>
      <c r="C752" s="430" t="s">
        <v>364</v>
      </c>
      <c r="D752" s="430" t="s">
        <v>551</v>
      </c>
      <c r="E752" s="327">
        <v>2388005.16</v>
      </c>
      <c r="F752" s="47" t="s">
        <v>944</v>
      </c>
      <c r="H752" s="320" t="s">
        <v>1211</v>
      </c>
      <c r="I752" s="491" t="s">
        <v>1833</v>
      </c>
      <c r="J752" s="430" t="s">
        <v>365</v>
      </c>
      <c r="K752" s="430" t="s">
        <v>952</v>
      </c>
      <c r="L752" s="327">
        <v>217336806</v>
      </c>
      <c r="M752" s="47" t="s">
        <v>1210</v>
      </c>
    </row>
    <row r="753" spans="1:13" ht="15" customHeight="1" x14ac:dyDescent="0.25">
      <c r="A753" s="320" t="s">
        <v>946</v>
      </c>
      <c r="B753" s="491" t="s">
        <v>1232</v>
      </c>
      <c r="C753" s="430" t="s">
        <v>364</v>
      </c>
      <c r="D753" s="430" t="s">
        <v>551</v>
      </c>
      <c r="E753" s="327">
        <v>75546074.969999999</v>
      </c>
      <c r="F753" s="47" t="s">
        <v>944</v>
      </c>
      <c r="H753" s="320" t="s">
        <v>1211</v>
      </c>
      <c r="I753" s="491" t="s">
        <v>1834</v>
      </c>
      <c r="J753" s="430" t="s">
        <v>365</v>
      </c>
      <c r="K753" s="430" t="s">
        <v>952</v>
      </c>
      <c r="L753" s="327">
        <v>221286133</v>
      </c>
      <c r="M753" s="47" t="s">
        <v>1210</v>
      </c>
    </row>
    <row r="754" spans="1:13" ht="15" customHeight="1" x14ac:dyDescent="0.25">
      <c r="A754" s="320" t="s">
        <v>946</v>
      </c>
      <c r="B754" s="491" t="s">
        <v>2067</v>
      </c>
      <c r="C754" s="430" t="s">
        <v>364</v>
      </c>
      <c r="D754" s="430" t="s">
        <v>551</v>
      </c>
      <c r="E754" s="327">
        <v>1185571.02</v>
      </c>
      <c r="F754" s="47" t="s">
        <v>944</v>
      </c>
      <c r="H754" s="320" t="s">
        <v>1211</v>
      </c>
      <c r="I754" s="491" t="s">
        <v>1835</v>
      </c>
      <c r="J754" s="430" t="s">
        <v>365</v>
      </c>
      <c r="K754" s="430" t="s">
        <v>952</v>
      </c>
      <c r="L754" s="327">
        <v>223887002</v>
      </c>
      <c r="M754" s="47" t="s">
        <v>1210</v>
      </c>
    </row>
    <row r="755" spans="1:13" ht="15" customHeight="1" x14ac:dyDescent="0.25">
      <c r="A755" s="320" t="s">
        <v>946</v>
      </c>
      <c r="B755" s="491" t="s">
        <v>1723</v>
      </c>
      <c r="C755" s="430" t="s">
        <v>364</v>
      </c>
      <c r="D755" s="430" t="s">
        <v>551</v>
      </c>
      <c r="E755" s="327">
        <v>2364428.02</v>
      </c>
      <c r="F755" s="47" t="s">
        <v>944</v>
      </c>
      <c r="H755" s="320" t="s">
        <v>1211</v>
      </c>
      <c r="I755" s="491" t="s">
        <v>1836</v>
      </c>
      <c r="J755" s="430" t="s">
        <v>365</v>
      </c>
      <c r="K755" s="430" t="s">
        <v>952</v>
      </c>
      <c r="L755" s="327">
        <v>225383126</v>
      </c>
      <c r="M755" s="47" t="s">
        <v>1210</v>
      </c>
    </row>
    <row r="756" spans="1:13" ht="15" customHeight="1" x14ac:dyDescent="0.25">
      <c r="A756" s="320" t="s">
        <v>946</v>
      </c>
      <c r="B756" s="491" t="s">
        <v>2046</v>
      </c>
      <c r="C756" s="430" t="s">
        <v>364</v>
      </c>
      <c r="D756" s="430" t="s">
        <v>551</v>
      </c>
      <c r="E756" s="327">
        <v>3516585.0800000005</v>
      </c>
      <c r="F756" s="47" t="s">
        <v>944</v>
      </c>
      <c r="H756" s="320" t="s">
        <v>1211</v>
      </c>
      <c r="I756" s="491" t="s">
        <v>1837</v>
      </c>
      <c r="J756" s="430" t="s">
        <v>365</v>
      </c>
      <c r="K756" s="430" t="s">
        <v>952</v>
      </c>
      <c r="L756" s="327">
        <v>229167465</v>
      </c>
      <c r="M756" s="47" t="s">
        <v>1210</v>
      </c>
    </row>
    <row r="757" spans="1:13" ht="15" customHeight="1" x14ac:dyDescent="0.25">
      <c r="A757" s="320" t="s">
        <v>946</v>
      </c>
      <c r="B757" s="491" t="s">
        <v>1646</v>
      </c>
      <c r="C757" s="430" t="s">
        <v>364</v>
      </c>
      <c r="D757" s="430" t="s">
        <v>551</v>
      </c>
      <c r="E757" s="327">
        <v>1163086.8599999999</v>
      </c>
      <c r="F757" s="47" t="s">
        <v>944</v>
      </c>
      <c r="H757" s="320" t="s">
        <v>1211</v>
      </c>
      <c r="I757" s="491" t="s">
        <v>1838</v>
      </c>
      <c r="J757" s="430" t="s">
        <v>365</v>
      </c>
      <c r="K757" s="430" t="s">
        <v>952</v>
      </c>
      <c r="L757" s="327">
        <v>231860968</v>
      </c>
      <c r="M757" s="47" t="s">
        <v>1210</v>
      </c>
    </row>
    <row r="758" spans="1:13" ht="15" customHeight="1" x14ac:dyDescent="0.25">
      <c r="A758" s="320" t="s">
        <v>946</v>
      </c>
      <c r="B758" s="491" t="s">
        <v>2047</v>
      </c>
      <c r="C758" s="430" t="s">
        <v>364</v>
      </c>
      <c r="D758" s="430" t="s">
        <v>551</v>
      </c>
      <c r="E758" s="327">
        <v>2319615.84</v>
      </c>
      <c r="F758" s="47" t="s">
        <v>944</v>
      </c>
      <c r="H758" s="320" t="s">
        <v>1211</v>
      </c>
      <c r="I758" s="491" t="s">
        <v>1839</v>
      </c>
      <c r="J758" s="430" t="s">
        <v>365</v>
      </c>
      <c r="K758" s="430" t="s">
        <v>952</v>
      </c>
      <c r="L758" s="327">
        <v>233719735</v>
      </c>
      <c r="M758" s="47" t="s">
        <v>1210</v>
      </c>
    </row>
    <row r="759" spans="1:13" ht="15" customHeight="1" x14ac:dyDescent="0.25">
      <c r="A759" s="320" t="s">
        <v>946</v>
      </c>
      <c r="B759" s="491" t="s">
        <v>2068</v>
      </c>
      <c r="C759" s="430" t="s">
        <v>364</v>
      </c>
      <c r="D759" s="430" t="s">
        <v>551</v>
      </c>
      <c r="E759" s="327">
        <v>1151298.29</v>
      </c>
      <c r="F759" s="47" t="s">
        <v>944</v>
      </c>
      <c r="H759" s="320" t="s">
        <v>1211</v>
      </c>
      <c r="I759" s="491" t="s">
        <v>1840</v>
      </c>
      <c r="J759" s="430" t="s">
        <v>365</v>
      </c>
      <c r="K759" s="430" t="s">
        <v>952</v>
      </c>
      <c r="L759" s="327">
        <v>237333136</v>
      </c>
      <c r="M759" s="47" t="s">
        <v>1210</v>
      </c>
    </row>
    <row r="760" spans="1:13" ht="15" customHeight="1" x14ac:dyDescent="0.25">
      <c r="A760" s="320" t="s">
        <v>946</v>
      </c>
      <c r="B760" s="491" t="s">
        <v>1726</v>
      </c>
      <c r="C760" s="430" t="s">
        <v>364</v>
      </c>
      <c r="D760" s="430" t="s">
        <v>551</v>
      </c>
      <c r="E760" s="327">
        <v>2296038.7000000002</v>
      </c>
      <c r="F760" s="47" t="s">
        <v>944</v>
      </c>
      <c r="H760" s="320" t="s">
        <v>1211</v>
      </c>
      <c r="I760" s="491" t="s">
        <v>1841</v>
      </c>
      <c r="J760" s="430" t="s">
        <v>365</v>
      </c>
      <c r="K760" s="430" t="s">
        <v>952</v>
      </c>
      <c r="L760" s="327">
        <v>240122613</v>
      </c>
      <c r="M760" s="47" t="s">
        <v>1210</v>
      </c>
    </row>
    <row r="761" spans="1:13" ht="15" customHeight="1" x14ac:dyDescent="0.25">
      <c r="A761" s="320" t="s">
        <v>946</v>
      </c>
      <c r="B761" s="491" t="s">
        <v>2069</v>
      </c>
      <c r="C761" s="430" t="s">
        <v>364</v>
      </c>
      <c r="D761" s="430" t="s">
        <v>551</v>
      </c>
      <c r="E761" s="327">
        <v>1139822</v>
      </c>
      <c r="F761" s="47" t="s">
        <v>944</v>
      </c>
      <c r="H761" s="320" t="s">
        <v>1211</v>
      </c>
      <c r="I761" s="491" t="s">
        <v>1842</v>
      </c>
      <c r="J761" s="430" t="s">
        <v>365</v>
      </c>
      <c r="K761" s="430" t="s">
        <v>952</v>
      </c>
      <c r="L761" s="327">
        <v>242357107</v>
      </c>
      <c r="M761" s="47" t="s">
        <v>1210</v>
      </c>
    </row>
    <row r="762" spans="1:13" ht="15" customHeight="1" x14ac:dyDescent="0.25">
      <c r="A762" s="320" t="s">
        <v>946</v>
      </c>
      <c r="B762" s="491" t="s">
        <v>1727</v>
      </c>
      <c r="C762" s="430" t="s">
        <v>364</v>
      </c>
      <c r="D762" s="430" t="s">
        <v>551</v>
      </c>
      <c r="E762" s="327">
        <v>2273164.19</v>
      </c>
      <c r="F762" s="47" t="s">
        <v>944</v>
      </c>
      <c r="H762" s="320" t="s">
        <v>1211</v>
      </c>
      <c r="I762" s="491" t="s">
        <v>1843</v>
      </c>
      <c r="J762" s="430" t="s">
        <v>365</v>
      </c>
      <c r="K762" s="430" t="s">
        <v>952</v>
      </c>
      <c r="L762" s="327">
        <v>245793402</v>
      </c>
      <c r="M762" s="47" t="s">
        <v>1210</v>
      </c>
    </row>
    <row r="763" spans="1:13" ht="15" customHeight="1" x14ac:dyDescent="0.25">
      <c r="A763" s="320" t="s">
        <v>946</v>
      </c>
      <c r="B763" s="491" t="s">
        <v>1728</v>
      </c>
      <c r="C763" s="430" t="s">
        <v>364</v>
      </c>
      <c r="D763" s="430" t="s">
        <v>551</v>
      </c>
      <c r="E763" s="327">
        <v>1128033.4300000002</v>
      </c>
      <c r="F763" s="47" t="s">
        <v>944</v>
      </c>
      <c r="H763" s="320" t="s">
        <v>1211</v>
      </c>
      <c r="I763" s="491" t="s">
        <v>1844</v>
      </c>
      <c r="J763" s="430" t="s">
        <v>365</v>
      </c>
      <c r="K763" s="430" t="s">
        <v>952</v>
      </c>
      <c r="L763" s="327">
        <v>248682316</v>
      </c>
      <c r="M763" s="47" t="s">
        <v>1210</v>
      </c>
    </row>
    <row r="764" spans="1:13" ht="15" customHeight="1" x14ac:dyDescent="0.25">
      <c r="A764" s="320" t="s">
        <v>946</v>
      </c>
      <c r="B764" s="491" t="s">
        <v>2048</v>
      </c>
      <c r="C764" s="430" t="s">
        <v>364</v>
      </c>
      <c r="D764" s="430" t="s">
        <v>551</v>
      </c>
      <c r="E764" s="327">
        <v>73440449</v>
      </c>
      <c r="F764" s="47" t="s">
        <v>944</v>
      </c>
      <c r="H764" s="320" t="s">
        <v>1211</v>
      </c>
      <c r="I764" s="491" t="s">
        <v>1845</v>
      </c>
      <c r="J764" s="430" t="s">
        <v>365</v>
      </c>
      <c r="K764" s="430" t="s">
        <v>952</v>
      </c>
      <c r="L764" s="327">
        <v>251306093</v>
      </c>
      <c r="M764" s="47" t="s">
        <v>1210</v>
      </c>
    </row>
    <row r="765" spans="1:13" ht="15" customHeight="1" x14ac:dyDescent="0.25">
      <c r="A765" s="320" t="s">
        <v>946</v>
      </c>
      <c r="B765" s="491" t="s">
        <v>1729</v>
      </c>
      <c r="C765" s="430" t="s">
        <v>364</v>
      </c>
      <c r="D765" s="430" t="s">
        <v>551</v>
      </c>
      <c r="E765" s="327">
        <v>1116635.21</v>
      </c>
      <c r="F765" s="47" t="s">
        <v>944</v>
      </c>
      <c r="H765" s="320" t="s">
        <v>1211</v>
      </c>
      <c r="I765" s="491" t="s">
        <v>1846</v>
      </c>
      <c r="J765" s="430" t="s">
        <v>365</v>
      </c>
      <c r="K765" s="430" t="s">
        <v>952</v>
      </c>
      <c r="L765" s="327">
        <v>254558892</v>
      </c>
      <c r="M765" s="47" t="s">
        <v>1210</v>
      </c>
    </row>
    <row r="766" spans="1:13" ht="15" customHeight="1" x14ac:dyDescent="0.25">
      <c r="A766" s="320" t="s">
        <v>946</v>
      </c>
      <c r="B766" s="491" t="s">
        <v>2070</v>
      </c>
      <c r="C766" s="430" t="s">
        <v>364</v>
      </c>
      <c r="D766" s="430" t="s">
        <v>551</v>
      </c>
      <c r="E766" s="327">
        <v>1104768.5699999998</v>
      </c>
      <c r="F766" s="47" t="s">
        <v>944</v>
      </c>
      <c r="H766" s="320" t="s">
        <v>1211</v>
      </c>
      <c r="I766" s="491" t="s">
        <v>1847</v>
      </c>
      <c r="J766" s="430" t="s">
        <v>365</v>
      </c>
      <c r="K766" s="430" t="s">
        <v>952</v>
      </c>
      <c r="L766" s="327">
        <v>257551065</v>
      </c>
      <c r="M766" s="47" t="s">
        <v>1210</v>
      </c>
    </row>
    <row r="767" spans="1:13" ht="15" customHeight="1" x14ac:dyDescent="0.25">
      <c r="A767" s="320" t="s">
        <v>946</v>
      </c>
      <c r="B767" s="491" t="s">
        <v>2071</v>
      </c>
      <c r="C767" s="430" t="s">
        <v>364</v>
      </c>
      <c r="D767" s="430" t="s">
        <v>551</v>
      </c>
      <c r="E767" s="327">
        <v>1092980</v>
      </c>
      <c r="F767" s="47" t="s">
        <v>944</v>
      </c>
      <c r="H767" s="320" t="s">
        <v>1468</v>
      </c>
      <c r="I767" s="491" t="s">
        <v>1848</v>
      </c>
      <c r="J767" s="430" t="s">
        <v>365</v>
      </c>
      <c r="K767" s="430" t="s">
        <v>952</v>
      </c>
      <c r="L767" s="327">
        <v>65909158</v>
      </c>
      <c r="M767" s="47" t="s">
        <v>1470</v>
      </c>
    </row>
    <row r="768" spans="1:13" ht="15" customHeight="1" x14ac:dyDescent="0.25">
      <c r="A768" s="320" t="s">
        <v>946</v>
      </c>
      <c r="B768" s="491" t="s">
        <v>2072</v>
      </c>
      <c r="C768" s="430" t="s">
        <v>364</v>
      </c>
      <c r="D768" s="430" t="s">
        <v>551</v>
      </c>
      <c r="E768" s="327">
        <v>1081503.71</v>
      </c>
      <c r="F768" s="47" t="s">
        <v>944</v>
      </c>
      <c r="H768" s="320" t="s">
        <v>1468</v>
      </c>
      <c r="I768" s="491" t="s">
        <v>1849</v>
      </c>
      <c r="J768" s="430" t="s">
        <v>365</v>
      </c>
      <c r="K768" s="430" t="s">
        <v>952</v>
      </c>
      <c r="L768" s="327">
        <v>65909158</v>
      </c>
      <c r="M768" s="47" t="s">
        <v>1470</v>
      </c>
    </row>
    <row r="769" spans="1:13" ht="15" customHeight="1" x14ac:dyDescent="0.25">
      <c r="A769" s="320" t="s">
        <v>946</v>
      </c>
      <c r="B769" s="491" t="s">
        <v>2073</v>
      </c>
      <c r="C769" s="430" t="s">
        <v>364</v>
      </c>
      <c r="D769" s="430" t="s">
        <v>551</v>
      </c>
      <c r="E769" s="327">
        <v>1069715.1400000001</v>
      </c>
      <c r="F769" s="47" t="s">
        <v>944</v>
      </c>
      <c r="H769" s="320" t="s">
        <v>1468</v>
      </c>
      <c r="I769" s="491" t="s">
        <v>1850</v>
      </c>
      <c r="J769" s="430" t="s">
        <v>365</v>
      </c>
      <c r="K769" s="430" t="s">
        <v>952</v>
      </c>
      <c r="L769" s="327">
        <v>65909158</v>
      </c>
      <c r="M769" s="47" t="s">
        <v>1470</v>
      </c>
    </row>
    <row r="770" spans="1:13" ht="15" customHeight="1" x14ac:dyDescent="0.25">
      <c r="A770" s="320" t="s">
        <v>946</v>
      </c>
      <c r="B770" s="491" t="s">
        <v>2074</v>
      </c>
      <c r="C770" s="430" t="s">
        <v>364</v>
      </c>
      <c r="D770" s="430" t="s">
        <v>551</v>
      </c>
      <c r="E770" s="327">
        <v>1058316.92</v>
      </c>
      <c r="F770" s="47" t="s">
        <v>944</v>
      </c>
      <c r="H770" s="320" t="s">
        <v>1468</v>
      </c>
      <c r="I770" s="491" t="s">
        <v>1127</v>
      </c>
      <c r="J770" s="430" t="s">
        <v>365</v>
      </c>
      <c r="K770" s="430" t="s">
        <v>952</v>
      </c>
      <c r="L770" s="327">
        <v>65909158</v>
      </c>
      <c r="M770" s="47" t="s">
        <v>1470</v>
      </c>
    </row>
    <row r="771" spans="1:13" ht="15" customHeight="1" x14ac:dyDescent="0.25">
      <c r="A771" s="320" t="s">
        <v>946</v>
      </c>
      <c r="B771" s="491" t="s">
        <v>1791</v>
      </c>
      <c r="C771" s="430" t="s">
        <v>364</v>
      </c>
      <c r="D771" s="430" t="s">
        <v>551</v>
      </c>
      <c r="E771" s="327">
        <v>1631428.79</v>
      </c>
      <c r="F771" s="47" t="s">
        <v>944</v>
      </c>
      <c r="H771" s="320" t="s">
        <v>1468</v>
      </c>
      <c r="I771" s="491" t="s">
        <v>1128</v>
      </c>
      <c r="J771" s="430" t="s">
        <v>365</v>
      </c>
      <c r="K771" s="430" t="s">
        <v>952</v>
      </c>
      <c r="L771" s="327">
        <v>65909158</v>
      </c>
      <c r="M771" s="47" t="s">
        <v>1470</v>
      </c>
    </row>
    <row r="772" spans="1:13" ht="15" customHeight="1" x14ac:dyDescent="0.25">
      <c r="A772" s="320" t="s">
        <v>946</v>
      </c>
      <c r="B772" s="491" t="s">
        <v>1615</v>
      </c>
      <c r="C772" s="430" t="s">
        <v>364</v>
      </c>
      <c r="D772" s="430" t="s">
        <v>551</v>
      </c>
      <c r="E772" s="327">
        <v>1616283.21</v>
      </c>
      <c r="F772" s="47" t="s">
        <v>944</v>
      </c>
      <c r="H772" s="320" t="s">
        <v>1468</v>
      </c>
      <c r="I772" s="491" t="s">
        <v>1130</v>
      </c>
      <c r="J772" s="430" t="s">
        <v>365</v>
      </c>
      <c r="K772" s="430" t="s">
        <v>952</v>
      </c>
      <c r="L772" s="327">
        <v>65909158</v>
      </c>
      <c r="M772" s="47" t="s">
        <v>1470</v>
      </c>
    </row>
    <row r="773" spans="1:13" ht="15" customHeight="1" x14ac:dyDescent="0.25">
      <c r="A773" s="320" t="s">
        <v>946</v>
      </c>
      <c r="B773" s="491" t="s">
        <v>2133</v>
      </c>
      <c r="C773" s="430" t="s">
        <v>364</v>
      </c>
      <c r="D773" s="430" t="s">
        <v>551</v>
      </c>
      <c r="E773" s="327">
        <v>1601137.6300000001</v>
      </c>
      <c r="F773" s="47" t="s">
        <v>944</v>
      </c>
      <c r="H773" s="320" t="s">
        <v>1468</v>
      </c>
      <c r="I773" s="491" t="s">
        <v>1851</v>
      </c>
      <c r="J773" s="430" t="s">
        <v>365</v>
      </c>
      <c r="K773" s="430" t="s">
        <v>952</v>
      </c>
      <c r="L773" s="327">
        <v>65909158</v>
      </c>
      <c r="M773" s="47" t="s">
        <v>1470</v>
      </c>
    </row>
    <row r="774" spans="1:13" ht="15" customHeight="1" x14ac:dyDescent="0.25">
      <c r="A774" s="320" t="s">
        <v>946</v>
      </c>
      <c r="B774" s="491" t="s">
        <v>2134</v>
      </c>
      <c r="C774" s="430" t="s">
        <v>364</v>
      </c>
      <c r="D774" s="430" t="s">
        <v>551</v>
      </c>
      <c r="E774" s="327">
        <v>1586460.47</v>
      </c>
      <c r="F774" s="47" t="s">
        <v>944</v>
      </c>
      <c r="H774" s="320" t="s">
        <v>1468</v>
      </c>
      <c r="I774" s="491" t="s">
        <v>1852</v>
      </c>
      <c r="J774" s="430" t="s">
        <v>365</v>
      </c>
      <c r="K774" s="430" t="s">
        <v>952</v>
      </c>
      <c r="L774" s="327">
        <v>65909158</v>
      </c>
      <c r="M774" s="47" t="s">
        <v>1470</v>
      </c>
    </row>
    <row r="775" spans="1:13" ht="15" customHeight="1" x14ac:dyDescent="0.25">
      <c r="A775" s="320" t="s">
        <v>946</v>
      </c>
      <c r="B775" s="491" t="s">
        <v>2135</v>
      </c>
      <c r="C775" s="430" t="s">
        <v>364</v>
      </c>
      <c r="D775" s="430" t="s">
        <v>551</v>
      </c>
      <c r="E775" s="327">
        <v>1571314.8900000001</v>
      </c>
      <c r="F775" s="47" t="s">
        <v>944</v>
      </c>
      <c r="H775" s="320" t="s">
        <v>1468</v>
      </c>
      <c r="I775" s="491" t="s">
        <v>1853</v>
      </c>
      <c r="J775" s="430" t="s">
        <v>365</v>
      </c>
      <c r="K775" s="430" t="s">
        <v>952</v>
      </c>
      <c r="L775" s="327">
        <v>65909158</v>
      </c>
      <c r="M775" s="47" t="s">
        <v>1470</v>
      </c>
    </row>
    <row r="776" spans="1:13" ht="15" customHeight="1" x14ac:dyDescent="0.25">
      <c r="A776" s="320" t="s">
        <v>946</v>
      </c>
      <c r="B776" s="491" t="s">
        <v>2136</v>
      </c>
      <c r="C776" s="430" t="s">
        <v>364</v>
      </c>
      <c r="D776" s="430" t="s">
        <v>551</v>
      </c>
      <c r="E776" s="327">
        <v>1556637.73</v>
      </c>
      <c r="F776" s="47" t="s">
        <v>944</v>
      </c>
      <c r="H776" s="320" t="s">
        <v>1468</v>
      </c>
      <c r="I776" s="491" t="s">
        <v>1854</v>
      </c>
      <c r="J776" s="430" t="s">
        <v>365</v>
      </c>
      <c r="K776" s="430" t="s">
        <v>952</v>
      </c>
      <c r="L776" s="327">
        <v>65909158</v>
      </c>
      <c r="M776" s="47" t="s">
        <v>1470</v>
      </c>
    </row>
    <row r="777" spans="1:13" ht="15" customHeight="1" x14ac:dyDescent="0.25">
      <c r="A777" s="320" t="s">
        <v>946</v>
      </c>
      <c r="B777" s="491" t="s">
        <v>1232</v>
      </c>
      <c r="C777" s="430" t="s">
        <v>364</v>
      </c>
      <c r="D777" s="430" t="s">
        <v>551</v>
      </c>
      <c r="E777" s="327">
        <v>70232943.049999997</v>
      </c>
      <c r="F777" s="47" t="s">
        <v>944</v>
      </c>
      <c r="H777" s="320" t="s">
        <v>1468</v>
      </c>
      <c r="I777" s="491" t="s">
        <v>1855</v>
      </c>
      <c r="J777" s="430" t="s">
        <v>365</v>
      </c>
      <c r="K777" s="430" t="s">
        <v>952</v>
      </c>
      <c r="L777" s="327">
        <v>65909158</v>
      </c>
      <c r="M777" s="47" t="s">
        <v>1470</v>
      </c>
    </row>
    <row r="778" spans="1:13" ht="15" customHeight="1" x14ac:dyDescent="0.25">
      <c r="A778" s="320" t="s">
        <v>946</v>
      </c>
      <c r="B778" s="491" t="s">
        <v>2137</v>
      </c>
      <c r="C778" s="430" t="s">
        <v>364</v>
      </c>
      <c r="D778" s="430" t="s">
        <v>551</v>
      </c>
      <c r="E778" s="327">
        <v>1541414.08</v>
      </c>
      <c r="F778" s="47" t="s">
        <v>944</v>
      </c>
      <c r="H778" s="320" t="s">
        <v>1468</v>
      </c>
      <c r="I778" s="491" t="s">
        <v>1856</v>
      </c>
      <c r="J778" s="430" t="s">
        <v>365</v>
      </c>
      <c r="K778" s="430" t="s">
        <v>952</v>
      </c>
      <c r="L778" s="327">
        <v>65909158</v>
      </c>
      <c r="M778" s="47" t="s">
        <v>1470</v>
      </c>
    </row>
    <row r="779" spans="1:13" ht="15" customHeight="1" x14ac:dyDescent="0.25">
      <c r="A779" s="320" t="s">
        <v>946</v>
      </c>
      <c r="B779" s="491" t="s">
        <v>2138</v>
      </c>
      <c r="C779" s="430" t="s">
        <v>364</v>
      </c>
      <c r="D779" s="430" t="s">
        <v>551</v>
      </c>
      <c r="E779" s="327">
        <v>1526268.5</v>
      </c>
      <c r="F779" s="47" t="s">
        <v>944</v>
      </c>
      <c r="H779" s="320" t="s">
        <v>1468</v>
      </c>
      <c r="I779" s="491" t="s">
        <v>1857</v>
      </c>
      <c r="J779" s="430" t="s">
        <v>365</v>
      </c>
      <c r="K779" s="430" t="s">
        <v>952</v>
      </c>
      <c r="L779" s="327">
        <v>65909158</v>
      </c>
      <c r="M779" s="47" t="s">
        <v>1470</v>
      </c>
    </row>
    <row r="780" spans="1:13" ht="15" customHeight="1" x14ac:dyDescent="0.25">
      <c r="A780" s="320" t="s">
        <v>946</v>
      </c>
      <c r="B780" s="491" t="s">
        <v>2139</v>
      </c>
      <c r="C780" s="430" t="s">
        <v>364</v>
      </c>
      <c r="D780" s="430" t="s">
        <v>551</v>
      </c>
      <c r="E780" s="327">
        <v>1512606.25</v>
      </c>
      <c r="F780" s="47" t="s">
        <v>944</v>
      </c>
      <c r="H780" s="320" t="s">
        <v>1468</v>
      </c>
      <c r="I780" s="491" t="s">
        <v>1858</v>
      </c>
      <c r="J780" s="430" t="s">
        <v>365</v>
      </c>
      <c r="K780" s="430" t="s">
        <v>952</v>
      </c>
      <c r="L780" s="327">
        <v>65909158</v>
      </c>
      <c r="M780" s="47" t="s">
        <v>1470</v>
      </c>
    </row>
    <row r="781" spans="1:13" ht="15" customHeight="1" x14ac:dyDescent="0.25">
      <c r="A781" s="320" t="s">
        <v>946</v>
      </c>
      <c r="B781" s="491" t="s">
        <v>2140</v>
      </c>
      <c r="C781" s="430" t="s">
        <v>364</v>
      </c>
      <c r="D781" s="430" t="s">
        <v>551</v>
      </c>
      <c r="E781" s="327">
        <v>1497460.67</v>
      </c>
      <c r="F781" s="47" t="s">
        <v>944</v>
      </c>
      <c r="H781" s="320" t="s">
        <v>1468</v>
      </c>
      <c r="I781" s="491" t="s">
        <v>1859</v>
      </c>
      <c r="J781" s="430" t="s">
        <v>365</v>
      </c>
      <c r="K781" s="430" t="s">
        <v>952</v>
      </c>
      <c r="L781" s="327">
        <v>65909158</v>
      </c>
      <c r="M781" s="47" t="s">
        <v>1470</v>
      </c>
    </row>
    <row r="782" spans="1:13" ht="15" customHeight="1" x14ac:dyDescent="0.25">
      <c r="A782" s="320" t="s">
        <v>946</v>
      </c>
      <c r="B782" s="491" t="s">
        <v>2141</v>
      </c>
      <c r="C782" s="430" t="s">
        <v>364</v>
      </c>
      <c r="D782" s="430" t="s">
        <v>551</v>
      </c>
      <c r="E782" s="327">
        <v>1482783.51</v>
      </c>
      <c r="F782" s="47" t="s">
        <v>944</v>
      </c>
      <c r="H782" s="320" t="s">
        <v>1468</v>
      </c>
      <c r="I782" s="491" t="s">
        <v>1860</v>
      </c>
      <c r="J782" s="430" t="s">
        <v>365</v>
      </c>
      <c r="K782" s="430" t="s">
        <v>952</v>
      </c>
      <c r="L782" s="327">
        <v>65909158</v>
      </c>
      <c r="M782" s="47" t="s">
        <v>1470</v>
      </c>
    </row>
    <row r="783" spans="1:13" ht="15" customHeight="1" x14ac:dyDescent="0.25">
      <c r="A783" s="320" t="s">
        <v>946</v>
      </c>
      <c r="B783" s="491" t="s">
        <v>2142</v>
      </c>
      <c r="C783" s="430" t="s">
        <v>364</v>
      </c>
      <c r="D783" s="430" t="s">
        <v>551</v>
      </c>
      <c r="E783" s="327">
        <v>1467637.9300000002</v>
      </c>
      <c r="F783" s="47" t="s">
        <v>944</v>
      </c>
      <c r="H783" s="320" t="s">
        <v>1468</v>
      </c>
      <c r="I783" s="491" t="s">
        <v>1861</v>
      </c>
      <c r="J783" s="430" t="s">
        <v>365</v>
      </c>
      <c r="K783" s="430" t="s">
        <v>952</v>
      </c>
      <c r="L783" s="327">
        <v>65909158</v>
      </c>
      <c r="M783" s="47" t="s">
        <v>1470</v>
      </c>
    </row>
    <row r="784" spans="1:13" ht="15" customHeight="1" x14ac:dyDescent="0.25">
      <c r="A784" s="320" t="s">
        <v>946</v>
      </c>
      <c r="B784" s="491" t="s">
        <v>2048</v>
      </c>
      <c r="C784" s="430" t="s">
        <v>364</v>
      </c>
      <c r="D784" s="430" t="s">
        <v>551</v>
      </c>
      <c r="E784" s="327">
        <v>66226000.299999997</v>
      </c>
      <c r="F784" s="47" t="s">
        <v>944</v>
      </c>
      <c r="H784" s="320" t="s">
        <v>1468</v>
      </c>
      <c r="I784" s="491" t="s">
        <v>1862</v>
      </c>
      <c r="J784" s="430" t="s">
        <v>365</v>
      </c>
      <c r="K784" s="430" t="s">
        <v>952</v>
      </c>
      <c r="L784" s="327">
        <v>65909158</v>
      </c>
      <c r="M784" s="47" t="s">
        <v>1470</v>
      </c>
    </row>
    <row r="785" spans="1:14" ht="15" customHeight="1" x14ac:dyDescent="0.25">
      <c r="A785" s="320" t="s">
        <v>946</v>
      </c>
      <c r="B785" s="491" t="s">
        <v>2143</v>
      </c>
      <c r="C785" s="430" t="s">
        <v>364</v>
      </c>
      <c r="D785" s="430" t="s">
        <v>551</v>
      </c>
      <c r="E785" s="327">
        <v>1452960.77</v>
      </c>
      <c r="F785" s="47" t="s">
        <v>944</v>
      </c>
      <c r="H785" s="320" t="s">
        <v>1468</v>
      </c>
      <c r="I785" s="491" t="s">
        <v>1863</v>
      </c>
      <c r="J785" s="430" t="s">
        <v>365</v>
      </c>
      <c r="K785" s="430" t="s">
        <v>952</v>
      </c>
      <c r="L785" s="327">
        <v>65909158</v>
      </c>
      <c r="M785" s="47" t="s">
        <v>1470</v>
      </c>
    </row>
    <row r="786" spans="1:14" ht="15" customHeight="1" x14ac:dyDescent="0.25">
      <c r="A786" s="320" t="s">
        <v>946</v>
      </c>
      <c r="B786" s="491" t="s">
        <v>2144</v>
      </c>
      <c r="C786" s="430" t="s">
        <v>364</v>
      </c>
      <c r="D786" s="430" t="s">
        <v>551</v>
      </c>
      <c r="E786" s="327">
        <v>1437815.19</v>
      </c>
      <c r="F786" s="47" t="s">
        <v>944</v>
      </c>
      <c r="H786" s="320" t="s">
        <v>1468</v>
      </c>
      <c r="I786" s="491" t="s">
        <v>1864</v>
      </c>
      <c r="J786" s="430" t="s">
        <v>365</v>
      </c>
      <c r="K786" s="430" t="s">
        <v>952</v>
      </c>
      <c r="L786" s="327">
        <v>65909158</v>
      </c>
      <c r="M786" s="47" t="s">
        <v>1470</v>
      </c>
    </row>
    <row r="787" spans="1:14" ht="15" customHeight="1" x14ac:dyDescent="0.25">
      <c r="A787" s="320" t="s">
        <v>946</v>
      </c>
      <c r="B787" s="491" t="s">
        <v>1805</v>
      </c>
      <c r="C787" s="430" t="s">
        <v>364</v>
      </c>
      <c r="D787" s="430" t="s">
        <v>551</v>
      </c>
      <c r="E787" s="327">
        <v>1422669.6099999999</v>
      </c>
      <c r="F787" s="47" t="s">
        <v>944</v>
      </c>
      <c r="H787" s="320" t="s">
        <v>1468</v>
      </c>
      <c r="I787" s="491" t="s">
        <v>1865</v>
      </c>
      <c r="J787" s="430" t="s">
        <v>365</v>
      </c>
      <c r="K787" s="430" t="s">
        <v>952</v>
      </c>
      <c r="L787" s="327">
        <v>65909158</v>
      </c>
      <c r="M787" s="47" t="s">
        <v>1470</v>
      </c>
    </row>
    <row r="788" spans="1:14" ht="15" customHeight="1" x14ac:dyDescent="0.25">
      <c r="A788" s="320" t="s">
        <v>946</v>
      </c>
      <c r="B788" s="491" t="s">
        <v>2145</v>
      </c>
      <c r="C788" s="430" t="s">
        <v>364</v>
      </c>
      <c r="D788" s="430" t="s">
        <v>551</v>
      </c>
      <c r="E788" s="327">
        <v>1407992.45</v>
      </c>
      <c r="F788" s="47" t="s">
        <v>944</v>
      </c>
      <c r="H788" s="320" t="s">
        <v>1468</v>
      </c>
      <c r="I788" s="491" t="s">
        <v>1866</v>
      </c>
      <c r="J788" s="430" t="s">
        <v>365</v>
      </c>
      <c r="K788" s="430" t="s">
        <v>952</v>
      </c>
      <c r="L788" s="327">
        <v>65909158</v>
      </c>
      <c r="M788" s="47" t="s">
        <v>1470</v>
      </c>
    </row>
    <row r="789" spans="1:14" ht="15" customHeight="1" x14ac:dyDescent="0.25">
      <c r="A789" s="320" t="s">
        <v>946</v>
      </c>
      <c r="B789" s="491" t="s">
        <v>2146</v>
      </c>
      <c r="C789" s="430" t="s">
        <v>364</v>
      </c>
      <c r="D789" s="430" t="s">
        <v>551</v>
      </c>
      <c r="E789" s="327">
        <v>1392846.8699999999</v>
      </c>
      <c r="F789" s="47" t="s">
        <v>944</v>
      </c>
      <c r="H789" s="320" t="s">
        <v>1468</v>
      </c>
      <c r="I789" s="491" t="s">
        <v>1867</v>
      </c>
      <c r="J789" s="430" t="s">
        <v>365</v>
      </c>
      <c r="K789" s="430" t="s">
        <v>952</v>
      </c>
      <c r="L789" s="327">
        <v>65909158</v>
      </c>
      <c r="M789" s="47" t="s">
        <v>1470</v>
      </c>
    </row>
    <row r="790" spans="1:14" ht="15" customHeight="1" x14ac:dyDescent="0.25">
      <c r="A790" s="320" t="s">
        <v>946</v>
      </c>
      <c r="B790" s="491" t="s">
        <v>1808</v>
      </c>
      <c r="C790" s="430" t="s">
        <v>364</v>
      </c>
      <c r="D790" s="430" t="s">
        <v>551</v>
      </c>
      <c r="E790" s="327">
        <v>1378169.71</v>
      </c>
      <c r="F790" s="47" t="s">
        <v>944</v>
      </c>
      <c r="H790" s="320" t="s">
        <v>1468</v>
      </c>
      <c r="I790" s="491" t="s">
        <v>1868</v>
      </c>
      <c r="J790" s="430" t="s">
        <v>365</v>
      </c>
      <c r="K790" s="430" t="s">
        <v>952</v>
      </c>
      <c r="L790" s="327">
        <v>65909158</v>
      </c>
      <c r="M790" s="47" t="s">
        <v>1470</v>
      </c>
    </row>
    <row r="791" spans="1:14" ht="15" customHeight="1" x14ac:dyDescent="0.25">
      <c r="A791" s="320" t="s">
        <v>946</v>
      </c>
      <c r="B791" s="491" t="s">
        <v>2147</v>
      </c>
      <c r="C791" s="430" t="s">
        <v>364</v>
      </c>
      <c r="D791" s="430" t="s">
        <v>551</v>
      </c>
      <c r="E791" s="327">
        <v>1362946.06</v>
      </c>
      <c r="F791" s="47" t="s">
        <v>944</v>
      </c>
      <c r="H791" s="320" t="s">
        <v>1468</v>
      </c>
      <c r="I791" s="491" t="s">
        <v>1869</v>
      </c>
      <c r="J791" s="430" t="s">
        <v>365</v>
      </c>
      <c r="K791" s="430" t="s">
        <v>952</v>
      </c>
      <c r="L791" s="327">
        <v>65909158</v>
      </c>
      <c r="M791" s="47" t="s">
        <v>1470</v>
      </c>
    </row>
    <row r="792" spans="1:14" ht="15" customHeight="1" x14ac:dyDescent="0.25">
      <c r="A792" s="320" t="s">
        <v>946</v>
      </c>
      <c r="B792" s="491" t="s">
        <v>2148</v>
      </c>
      <c r="C792" s="430" t="s">
        <v>364</v>
      </c>
      <c r="D792" s="430" t="s">
        <v>551</v>
      </c>
      <c r="E792" s="327">
        <v>1347800.48</v>
      </c>
      <c r="F792" s="47" t="s">
        <v>944</v>
      </c>
      <c r="H792" s="320" t="s">
        <v>1468</v>
      </c>
      <c r="I792" s="491" t="s">
        <v>1870</v>
      </c>
      <c r="J792" s="430" t="s">
        <v>365</v>
      </c>
      <c r="K792" s="430" t="s">
        <v>952</v>
      </c>
      <c r="L792" s="327">
        <v>65909158</v>
      </c>
      <c r="M792" s="47" t="s">
        <v>1470</v>
      </c>
    </row>
    <row r="793" spans="1:14" ht="15" customHeight="1" x14ac:dyDescent="0.25">
      <c r="A793" s="320" t="s">
        <v>946</v>
      </c>
      <c r="B793" s="491" t="s">
        <v>1811</v>
      </c>
      <c r="C793" s="430" t="s">
        <v>364</v>
      </c>
      <c r="D793" s="430" t="s">
        <v>551</v>
      </c>
      <c r="E793" s="327">
        <v>1333669.81</v>
      </c>
      <c r="F793" s="47" t="s">
        <v>944</v>
      </c>
      <c r="H793" s="320" t="s">
        <v>1468</v>
      </c>
      <c r="I793" s="491" t="s">
        <v>1871</v>
      </c>
      <c r="J793" s="430" t="s">
        <v>365</v>
      </c>
      <c r="K793" s="430" t="s">
        <v>952</v>
      </c>
      <c r="L793" s="327">
        <v>65909158</v>
      </c>
      <c r="M793" s="47" t="s">
        <v>1470</v>
      </c>
    </row>
    <row r="794" spans="1:14" ht="15" customHeight="1" x14ac:dyDescent="0.25">
      <c r="A794" s="320" t="s">
        <v>946</v>
      </c>
      <c r="B794" s="491" t="s">
        <v>2149</v>
      </c>
      <c r="C794" s="430" t="s">
        <v>364</v>
      </c>
      <c r="D794" s="430" t="s">
        <v>551</v>
      </c>
      <c r="E794" s="327">
        <v>1318524.23</v>
      </c>
      <c r="F794" s="47" t="s">
        <v>944</v>
      </c>
      <c r="H794" s="320" t="s">
        <v>1468</v>
      </c>
      <c r="I794" s="491" t="s">
        <v>1872</v>
      </c>
      <c r="J794" s="430" t="s">
        <v>365</v>
      </c>
      <c r="K794" s="430" t="s">
        <v>952</v>
      </c>
      <c r="L794" s="327">
        <v>65909158</v>
      </c>
      <c r="M794" s="47" t="s">
        <v>1470</v>
      </c>
      <c r="N794" s="320"/>
    </row>
    <row r="795" spans="1:14" ht="15" customHeight="1" x14ac:dyDescent="0.25">
      <c r="A795" s="320" t="s">
        <v>946</v>
      </c>
      <c r="B795" s="491" t="s">
        <v>2150</v>
      </c>
      <c r="C795" s="430" t="s">
        <v>364</v>
      </c>
      <c r="D795" s="430" t="s">
        <v>551</v>
      </c>
      <c r="E795" s="327">
        <v>1303847.0699999998</v>
      </c>
      <c r="F795" s="47" t="s">
        <v>944</v>
      </c>
      <c r="H795" s="320" t="s">
        <v>1468</v>
      </c>
      <c r="I795" s="491" t="s">
        <v>1873</v>
      </c>
      <c r="J795" s="430" t="s">
        <v>365</v>
      </c>
      <c r="K795" s="430" t="s">
        <v>952</v>
      </c>
      <c r="L795" s="327">
        <v>65909158</v>
      </c>
      <c r="M795" s="47" t="s">
        <v>1470</v>
      </c>
    </row>
    <row r="796" spans="1:14" ht="15" customHeight="1" x14ac:dyDescent="0.25">
      <c r="A796" s="320" t="s">
        <v>946</v>
      </c>
      <c r="B796" s="491" t="s">
        <v>2151</v>
      </c>
      <c r="C796" s="430" t="s">
        <v>364</v>
      </c>
      <c r="D796" s="430" t="s">
        <v>551</v>
      </c>
      <c r="E796" s="327">
        <v>1288701.49</v>
      </c>
      <c r="F796" s="47" t="s">
        <v>944</v>
      </c>
      <c r="H796" s="320" t="s">
        <v>1468</v>
      </c>
      <c r="I796" s="491" t="s">
        <v>1874</v>
      </c>
      <c r="J796" s="430" t="s">
        <v>365</v>
      </c>
      <c r="K796" s="430" t="s">
        <v>952</v>
      </c>
      <c r="L796" s="327">
        <v>65909158</v>
      </c>
      <c r="M796" s="47" t="s">
        <v>1470</v>
      </c>
    </row>
    <row r="797" spans="1:14" ht="15" customHeight="1" x14ac:dyDescent="0.25">
      <c r="A797" s="320" t="s">
        <v>946</v>
      </c>
      <c r="B797" s="491" t="s">
        <v>2152</v>
      </c>
      <c r="C797" s="430" t="s">
        <v>364</v>
      </c>
      <c r="D797" s="430" t="s">
        <v>551</v>
      </c>
      <c r="E797" s="327">
        <v>1274024.33</v>
      </c>
      <c r="F797" s="47" t="s">
        <v>944</v>
      </c>
      <c r="H797" s="320" t="s">
        <v>1468</v>
      </c>
      <c r="I797" s="491" t="s">
        <v>1875</v>
      </c>
      <c r="J797" s="430" t="s">
        <v>365</v>
      </c>
      <c r="K797" s="430" t="s">
        <v>952</v>
      </c>
      <c r="L797" s="327">
        <v>65909158</v>
      </c>
      <c r="M797" s="47" t="s">
        <v>1470</v>
      </c>
    </row>
    <row r="798" spans="1:14" ht="15" customHeight="1" x14ac:dyDescent="0.25">
      <c r="A798" s="320" t="s">
        <v>946</v>
      </c>
      <c r="B798" s="491" t="s">
        <v>2153</v>
      </c>
      <c r="C798" s="430" t="s">
        <v>364</v>
      </c>
      <c r="D798" s="430" t="s">
        <v>551</v>
      </c>
      <c r="E798" s="327">
        <v>46799373.780000001</v>
      </c>
      <c r="F798" s="47" t="s">
        <v>944</v>
      </c>
      <c r="H798" s="320" t="s">
        <v>1468</v>
      </c>
      <c r="I798" s="491" t="s">
        <v>1876</v>
      </c>
      <c r="J798" s="430" t="s">
        <v>365</v>
      </c>
      <c r="K798" s="430" t="s">
        <v>952</v>
      </c>
      <c r="L798" s="327">
        <v>65909158</v>
      </c>
      <c r="M798" s="47" t="s">
        <v>1470</v>
      </c>
    </row>
    <row r="799" spans="1:14" ht="15" customHeight="1" x14ac:dyDescent="0.25">
      <c r="A799" s="320" t="s">
        <v>946</v>
      </c>
      <c r="B799" s="491" t="s">
        <v>2154</v>
      </c>
      <c r="C799" s="430" t="s">
        <v>364</v>
      </c>
      <c r="D799" s="430" t="s">
        <v>551</v>
      </c>
      <c r="E799" s="327">
        <v>44249139.160000004</v>
      </c>
      <c r="F799" s="47" t="s">
        <v>944</v>
      </c>
      <c r="H799" s="320" t="s">
        <v>1468</v>
      </c>
      <c r="I799" s="491" t="s">
        <v>1877</v>
      </c>
      <c r="J799" s="430" t="s">
        <v>365</v>
      </c>
      <c r="K799" s="430" t="s">
        <v>952</v>
      </c>
      <c r="L799" s="327">
        <v>65909158</v>
      </c>
      <c r="M799" s="47" t="s">
        <v>1470</v>
      </c>
    </row>
    <row r="800" spans="1:14" ht="15" customHeight="1" x14ac:dyDescent="0.25">
      <c r="A800" s="320" t="s">
        <v>946</v>
      </c>
      <c r="B800" s="491" t="s">
        <v>2155</v>
      </c>
      <c r="C800" s="430" t="s">
        <v>364</v>
      </c>
      <c r="D800" s="430" t="s">
        <v>551</v>
      </c>
      <c r="E800" s="327">
        <v>41740437.780000001</v>
      </c>
      <c r="F800" s="47" t="s">
        <v>944</v>
      </c>
      <c r="H800" s="320" t="s">
        <v>1468</v>
      </c>
      <c r="I800" s="491" t="s">
        <v>1878</v>
      </c>
      <c r="J800" s="430" t="s">
        <v>365</v>
      </c>
      <c r="K800" s="430" t="s">
        <v>952</v>
      </c>
      <c r="L800" s="327">
        <v>65909158</v>
      </c>
      <c r="M800" s="47" t="s">
        <v>1470</v>
      </c>
    </row>
    <row r="801" spans="1:13" ht="15" customHeight="1" x14ac:dyDescent="0.25">
      <c r="A801" s="320" t="s">
        <v>2120</v>
      </c>
      <c r="B801" s="491" t="s">
        <v>2156</v>
      </c>
      <c r="C801" s="430" t="s">
        <v>364</v>
      </c>
      <c r="D801" s="430" t="s">
        <v>551</v>
      </c>
      <c r="E801" s="327">
        <v>997561050.38999999</v>
      </c>
      <c r="F801" s="47" t="s">
        <v>1470</v>
      </c>
      <c r="H801" s="320" t="s">
        <v>1468</v>
      </c>
      <c r="I801" s="491" t="s">
        <v>1879</v>
      </c>
      <c r="J801" s="430" t="s">
        <v>365</v>
      </c>
      <c r="K801" s="430" t="s">
        <v>952</v>
      </c>
      <c r="L801" s="327">
        <v>65909158</v>
      </c>
      <c r="M801" s="47" t="s">
        <v>1470</v>
      </c>
    </row>
    <row r="802" spans="1:13" ht="15" customHeight="1" x14ac:dyDescent="0.25">
      <c r="A802" s="320" t="s">
        <v>2120</v>
      </c>
      <c r="B802" s="491" t="s">
        <v>2157</v>
      </c>
      <c r="C802" s="430" t="s">
        <v>364</v>
      </c>
      <c r="D802" s="430" t="s">
        <v>551</v>
      </c>
      <c r="E802" s="327">
        <v>997561050.38999999</v>
      </c>
      <c r="F802" s="47" t="s">
        <v>1470</v>
      </c>
      <c r="H802" s="320" t="s">
        <v>1468</v>
      </c>
      <c r="I802" s="491" t="s">
        <v>1880</v>
      </c>
      <c r="J802" s="430" t="s">
        <v>365</v>
      </c>
      <c r="K802" s="430" t="s">
        <v>952</v>
      </c>
      <c r="L802" s="327">
        <v>65909158</v>
      </c>
      <c r="M802" s="47" t="s">
        <v>1470</v>
      </c>
    </row>
    <row r="803" spans="1:13" ht="15" customHeight="1" x14ac:dyDescent="0.25">
      <c r="A803" s="320" t="s">
        <v>2120</v>
      </c>
      <c r="B803" s="491" t="s">
        <v>2026</v>
      </c>
      <c r="C803" s="430" t="s">
        <v>364</v>
      </c>
      <c r="D803" s="430" t="s">
        <v>551</v>
      </c>
      <c r="E803" s="327">
        <v>997562143.37</v>
      </c>
      <c r="F803" s="47" t="s">
        <v>1470</v>
      </c>
      <c r="H803" s="320" t="s">
        <v>1468</v>
      </c>
      <c r="I803" s="491" t="s">
        <v>1881</v>
      </c>
      <c r="J803" s="430" t="s">
        <v>365</v>
      </c>
      <c r="K803" s="430" t="s">
        <v>952</v>
      </c>
      <c r="L803" s="327">
        <v>65909158</v>
      </c>
      <c r="M803" s="47" t="s">
        <v>1470</v>
      </c>
    </row>
    <row r="804" spans="1:13" ht="15" customHeight="1" x14ac:dyDescent="0.25">
      <c r="A804" s="320" t="s">
        <v>1312</v>
      </c>
      <c r="B804" s="491" t="s">
        <v>1214</v>
      </c>
      <c r="C804" s="430" t="s">
        <v>364</v>
      </c>
      <c r="D804" s="430" t="s">
        <v>551</v>
      </c>
      <c r="E804" s="327">
        <v>137785743</v>
      </c>
      <c r="F804" s="47" t="s">
        <v>945</v>
      </c>
      <c r="H804" s="320" t="s">
        <v>1468</v>
      </c>
      <c r="I804" s="491" t="s">
        <v>1882</v>
      </c>
      <c r="J804" s="430" t="s">
        <v>365</v>
      </c>
      <c r="K804" s="430" t="s">
        <v>952</v>
      </c>
      <c r="L804" s="327">
        <v>65909158</v>
      </c>
      <c r="M804" s="47" t="s">
        <v>1470</v>
      </c>
    </row>
    <row r="805" spans="1:13" ht="15" customHeight="1" x14ac:dyDescent="0.25">
      <c r="A805" s="320" t="s">
        <v>1312</v>
      </c>
      <c r="B805" s="491" t="s">
        <v>1726</v>
      </c>
      <c r="C805" s="430" t="s">
        <v>364</v>
      </c>
      <c r="D805" s="430" t="s">
        <v>551</v>
      </c>
      <c r="E805" s="327">
        <v>130970232</v>
      </c>
      <c r="F805" s="47" t="s">
        <v>945</v>
      </c>
      <c r="H805" s="320" t="s">
        <v>1468</v>
      </c>
      <c r="I805" s="491" t="s">
        <v>1883</v>
      </c>
      <c r="J805" s="430" t="s">
        <v>365</v>
      </c>
      <c r="K805" s="430" t="s">
        <v>952</v>
      </c>
      <c r="L805" s="327">
        <v>65909158</v>
      </c>
      <c r="M805" s="47" t="s">
        <v>1470</v>
      </c>
    </row>
    <row r="806" spans="1:13" ht="15" customHeight="1" x14ac:dyDescent="0.25">
      <c r="A806" s="320" t="s">
        <v>1312</v>
      </c>
      <c r="B806" s="491" t="s">
        <v>2158</v>
      </c>
      <c r="C806" s="430" t="s">
        <v>364</v>
      </c>
      <c r="D806" s="430" t="s">
        <v>551</v>
      </c>
      <c r="E806" s="327">
        <v>124115686</v>
      </c>
      <c r="F806" s="47" t="s">
        <v>945</v>
      </c>
      <c r="H806" s="320" t="s">
        <v>1468</v>
      </c>
      <c r="I806" s="491" t="s">
        <v>1884</v>
      </c>
      <c r="J806" s="430" t="s">
        <v>365</v>
      </c>
      <c r="K806" s="430" t="s">
        <v>952</v>
      </c>
      <c r="L806" s="327">
        <v>65909158</v>
      </c>
      <c r="M806" s="47" t="s">
        <v>1470</v>
      </c>
    </row>
    <row r="807" spans="1:13" ht="15" customHeight="1" x14ac:dyDescent="0.25">
      <c r="A807" s="320" t="s">
        <v>1312</v>
      </c>
      <c r="B807" s="491" t="s">
        <v>2159</v>
      </c>
      <c r="C807" s="430" t="s">
        <v>364</v>
      </c>
      <c r="D807" s="430" t="s">
        <v>551</v>
      </c>
      <c r="E807" s="327">
        <v>117261140</v>
      </c>
      <c r="F807" s="47" t="s">
        <v>945</v>
      </c>
      <c r="H807" s="320" t="s">
        <v>1468</v>
      </c>
      <c r="I807" s="491" t="s">
        <v>1885</v>
      </c>
      <c r="J807" s="430" t="s">
        <v>365</v>
      </c>
      <c r="K807" s="430" t="s">
        <v>952</v>
      </c>
      <c r="L807" s="327">
        <v>65909158</v>
      </c>
      <c r="M807" s="47" t="s">
        <v>1470</v>
      </c>
    </row>
    <row r="808" spans="1:13" ht="15" customHeight="1" x14ac:dyDescent="0.25">
      <c r="A808" s="320" t="s">
        <v>1312</v>
      </c>
      <c r="B808" s="491" t="s">
        <v>1885</v>
      </c>
      <c r="C808" s="430" t="s">
        <v>364</v>
      </c>
      <c r="D808" s="430" t="s">
        <v>551</v>
      </c>
      <c r="E808" s="327">
        <v>110406594</v>
      </c>
      <c r="F808" s="47" t="s">
        <v>945</v>
      </c>
      <c r="H808" s="320" t="s">
        <v>1468</v>
      </c>
      <c r="I808" s="491" t="s">
        <v>1886</v>
      </c>
      <c r="J808" s="430" t="s">
        <v>365</v>
      </c>
      <c r="K808" s="430" t="s">
        <v>952</v>
      </c>
      <c r="L808" s="327">
        <v>65909158</v>
      </c>
      <c r="M808" s="47" t="s">
        <v>1470</v>
      </c>
    </row>
    <row r="809" spans="1:13" ht="15" customHeight="1" x14ac:dyDescent="0.25">
      <c r="A809" s="320" t="s">
        <v>1312</v>
      </c>
      <c r="B809" s="491" t="s">
        <v>2160</v>
      </c>
      <c r="C809" s="430" t="s">
        <v>364</v>
      </c>
      <c r="D809" s="430" t="s">
        <v>551</v>
      </c>
      <c r="E809" s="327">
        <v>103591083</v>
      </c>
      <c r="F809" s="47" t="s">
        <v>945</v>
      </c>
      <c r="H809" s="320" t="s">
        <v>1468</v>
      </c>
      <c r="I809" s="491" t="s">
        <v>1887</v>
      </c>
      <c r="J809" s="430" t="s">
        <v>365</v>
      </c>
      <c r="K809" s="430" t="s">
        <v>952</v>
      </c>
      <c r="L809" s="327">
        <v>65909158</v>
      </c>
      <c r="M809" s="47" t="s">
        <v>1470</v>
      </c>
    </row>
    <row r="810" spans="1:13" ht="15" customHeight="1" x14ac:dyDescent="0.25">
      <c r="A810" s="320" t="s">
        <v>1312</v>
      </c>
      <c r="B810" s="491" t="s">
        <v>2044</v>
      </c>
      <c r="C810" s="430" t="s">
        <v>364</v>
      </c>
      <c r="D810" s="430" t="s">
        <v>551</v>
      </c>
      <c r="E810" s="327">
        <v>20875918</v>
      </c>
      <c r="F810" s="47" t="s">
        <v>945</v>
      </c>
      <c r="H810" s="320" t="s">
        <v>1468</v>
      </c>
      <c r="I810" s="491" t="s">
        <v>1888</v>
      </c>
      <c r="J810" s="430" t="s">
        <v>365</v>
      </c>
      <c r="K810" s="430" t="s">
        <v>952</v>
      </c>
      <c r="L810" s="327">
        <v>65909158</v>
      </c>
      <c r="M810" s="47" t="s">
        <v>1470</v>
      </c>
    </row>
    <row r="811" spans="1:13" ht="15" customHeight="1" x14ac:dyDescent="0.25">
      <c r="A811" s="320" t="s">
        <v>1312</v>
      </c>
      <c r="B811" s="491" t="s">
        <v>2045</v>
      </c>
      <c r="C811" s="430" t="s">
        <v>364</v>
      </c>
      <c r="D811" s="430" t="s">
        <v>551</v>
      </c>
      <c r="E811" s="327">
        <v>20727585</v>
      </c>
      <c r="F811" s="47" t="s">
        <v>945</v>
      </c>
      <c r="H811" s="320" t="s">
        <v>1468</v>
      </c>
      <c r="I811" s="491" t="s">
        <v>1889</v>
      </c>
      <c r="J811" s="430" t="s">
        <v>365</v>
      </c>
      <c r="K811" s="430" t="s">
        <v>952</v>
      </c>
      <c r="L811" s="327">
        <v>65909158</v>
      </c>
      <c r="M811" s="47" t="s">
        <v>1470</v>
      </c>
    </row>
    <row r="812" spans="1:13" ht="15" customHeight="1" x14ac:dyDescent="0.25">
      <c r="A812" s="320" t="s">
        <v>1312</v>
      </c>
      <c r="B812" s="491" t="s">
        <v>1643</v>
      </c>
      <c r="C812" s="430" t="s">
        <v>364</v>
      </c>
      <c r="D812" s="430" t="s">
        <v>551</v>
      </c>
      <c r="E812" s="327">
        <v>20571445</v>
      </c>
      <c r="F812" s="47" t="s">
        <v>945</v>
      </c>
      <c r="H812" s="320" t="s">
        <v>1468</v>
      </c>
      <c r="I812" s="491" t="s">
        <v>1890</v>
      </c>
      <c r="J812" s="430" t="s">
        <v>365</v>
      </c>
      <c r="K812" s="430" t="s">
        <v>952</v>
      </c>
      <c r="L812" s="327">
        <v>65909158</v>
      </c>
      <c r="M812" s="47" t="s">
        <v>1470</v>
      </c>
    </row>
    <row r="813" spans="1:13" ht="15" customHeight="1" x14ac:dyDescent="0.25">
      <c r="A813" s="320" t="s">
        <v>1312</v>
      </c>
      <c r="B813" s="491" t="s">
        <v>1214</v>
      </c>
      <c r="C813" s="430" t="s">
        <v>364</v>
      </c>
      <c r="D813" s="430" t="s">
        <v>551</v>
      </c>
      <c r="E813" s="327">
        <v>20438726</v>
      </c>
      <c r="F813" s="47" t="s">
        <v>945</v>
      </c>
      <c r="H813" s="320" t="s">
        <v>1468</v>
      </c>
      <c r="I813" s="491" t="s">
        <v>1891</v>
      </c>
      <c r="J813" s="430" t="s">
        <v>365</v>
      </c>
      <c r="K813" s="430" t="s">
        <v>952</v>
      </c>
      <c r="L813" s="327">
        <v>65909158</v>
      </c>
      <c r="M813" s="47" t="s">
        <v>1470</v>
      </c>
    </row>
    <row r="814" spans="1:13" ht="15" customHeight="1" x14ac:dyDescent="0.25">
      <c r="A814" s="320" t="s">
        <v>1312</v>
      </c>
      <c r="B814" s="491" t="s">
        <v>1274</v>
      </c>
      <c r="C814" s="430" t="s">
        <v>364</v>
      </c>
      <c r="D814" s="430" t="s">
        <v>551</v>
      </c>
      <c r="E814" s="327">
        <v>20290393</v>
      </c>
      <c r="F814" s="47" t="s">
        <v>945</v>
      </c>
      <c r="H814" s="320" t="s">
        <v>1468</v>
      </c>
      <c r="I814" s="491" t="s">
        <v>1892</v>
      </c>
      <c r="J814" s="430" t="s">
        <v>365</v>
      </c>
      <c r="K814" s="430" t="s">
        <v>952</v>
      </c>
      <c r="L814" s="327">
        <v>65909158</v>
      </c>
      <c r="M814" s="47" t="s">
        <v>1470</v>
      </c>
    </row>
    <row r="815" spans="1:13" ht="15" customHeight="1" x14ac:dyDescent="0.25">
      <c r="A815" s="320" t="s">
        <v>1312</v>
      </c>
      <c r="B815" s="491" t="s">
        <v>1275</v>
      </c>
      <c r="C815" s="430" t="s">
        <v>364</v>
      </c>
      <c r="D815" s="430" t="s">
        <v>551</v>
      </c>
      <c r="E815" s="327">
        <v>20142060</v>
      </c>
      <c r="F815" s="47" t="s">
        <v>945</v>
      </c>
      <c r="H815" s="320" t="s">
        <v>1468</v>
      </c>
      <c r="I815" s="491" t="s">
        <v>1893</v>
      </c>
      <c r="J815" s="430" t="s">
        <v>365</v>
      </c>
      <c r="K815" s="430" t="s">
        <v>952</v>
      </c>
      <c r="L815" s="327">
        <v>65909158</v>
      </c>
      <c r="M815" s="47" t="s">
        <v>1470</v>
      </c>
    </row>
    <row r="816" spans="1:13" ht="15" customHeight="1" x14ac:dyDescent="0.25">
      <c r="A816" s="320" t="s">
        <v>1312</v>
      </c>
      <c r="B816" s="491" t="s">
        <v>1723</v>
      </c>
      <c r="C816" s="430" t="s">
        <v>364</v>
      </c>
      <c r="D816" s="430" t="s">
        <v>551</v>
      </c>
      <c r="E816" s="327">
        <v>20001534</v>
      </c>
      <c r="F816" s="47" t="s">
        <v>945</v>
      </c>
      <c r="H816" s="320" t="s">
        <v>1468</v>
      </c>
      <c r="I816" s="491" t="s">
        <v>1894</v>
      </c>
      <c r="J816" s="430" t="s">
        <v>365</v>
      </c>
      <c r="K816" s="430" t="s">
        <v>952</v>
      </c>
      <c r="L816" s="327">
        <v>65909158</v>
      </c>
      <c r="M816" s="47" t="s">
        <v>1470</v>
      </c>
    </row>
    <row r="817" spans="1:13" ht="15" customHeight="1" x14ac:dyDescent="0.25">
      <c r="A817" s="320" t="s">
        <v>1312</v>
      </c>
      <c r="B817" s="491" t="s">
        <v>1645</v>
      </c>
      <c r="C817" s="430" t="s">
        <v>364</v>
      </c>
      <c r="D817" s="430" t="s">
        <v>551</v>
      </c>
      <c r="E817" s="327">
        <v>19868815</v>
      </c>
      <c r="F817" s="47" t="s">
        <v>945</v>
      </c>
      <c r="H817" s="320" t="s">
        <v>1468</v>
      </c>
      <c r="I817" s="491" t="s">
        <v>1895</v>
      </c>
      <c r="J817" s="430" t="s">
        <v>365</v>
      </c>
      <c r="K817" s="430" t="s">
        <v>952</v>
      </c>
      <c r="L817" s="327">
        <v>65909158</v>
      </c>
      <c r="M817" s="47" t="s">
        <v>1470</v>
      </c>
    </row>
    <row r="818" spans="1:13" ht="15" customHeight="1" x14ac:dyDescent="0.25">
      <c r="A818" s="320" t="s">
        <v>1312</v>
      </c>
      <c r="B818" s="491" t="s">
        <v>2047</v>
      </c>
      <c r="C818" s="430" t="s">
        <v>364</v>
      </c>
      <c r="D818" s="430" t="s">
        <v>551</v>
      </c>
      <c r="E818" s="327">
        <v>19712675</v>
      </c>
      <c r="F818" s="47" t="s">
        <v>945</v>
      </c>
      <c r="H818" s="320" t="s">
        <v>1468</v>
      </c>
      <c r="I818" s="491" t="s">
        <v>1896</v>
      </c>
      <c r="J818" s="430" t="s">
        <v>365</v>
      </c>
      <c r="K818" s="430" t="s">
        <v>952</v>
      </c>
      <c r="L818" s="327">
        <v>65909158</v>
      </c>
      <c r="M818" s="47" t="s">
        <v>1470</v>
      </c>
    </row>
    <row r="819" spans="1:13" ht="15" customHeight="1" x14ac:dyDescent="0.25">
      <c r="A819" s="320" t="s">
        <v>1312</v>
      </c>
      <c r="B819" s="491" t="s">
        <v>1726</v>
      </c>
      <c r="C819" s="430" t="s">
        <v>364</v>
      </c>
      <c r="D819" s="430" t="s">
        <v>551</v>
      </c>
      <c r="E819" s="327">
        <v>19572149</v>
      </c>
      <c r="F819" s="47" t="s">
        <v>945</v>
      </c>
      <c r="H819" s="320" t="s">
        <v>1468</v>
      </c>
      <c r="I819" s="491" t="s">
        <v>1897</v>
      </c>
      <c r="J819" s="430" t="s">
        <v>365</v>
      </c>
      <c r="K819" s="430" t="s">
        <v>952</v>
      </c>
      <c r="L819" s="327">
        <v>65909158</v>
      </c>
      <c r="M819" s="47" t="s">
        <v>1470</v>
      </c>
    </row>
    <row r="820" spans="1:13" ht="15" customHeight="1" x14ac:dyDescent="0.25">
      <c r="A820" s="320" t="s">
        <v>1312</v>
      </c>
      <c r="B820" s="491" t="s">
        <v>1727</v>
      </c>
      <c r="C820" s="430" t="s">
        <v>364</v>
      </c>
      <c r="D820" s="430" t="s">
        <v>551</v>
      </c>
      <c r="E820" s="327">
        <v>19423816</v>
      </c>
      <c r="F820" s="47" t="s">
        <v>945</v>
      </c>
      <c r="H820" s="320" t="s">
        <v>1468</v>
      </c>
      <c r="I820" s="491" t="s">
        <v>1898</v>
      </c>
      <c r="J820" s="430" t="s">
        <v>365</v>
      </c>
      <c r="K820" s="430" t="s">
        <v>952</v>
      </c>
      <c r="L820" s="327">
        <v>65909158</v>
      </c>
      <c r="M820" s="47" t="s">
        <v>1470</v>
      </c>
    </row>
    <row r="821" spans="1:13" ht="15" customHeight="1" x14ac:dyDescent="0.25">
      <c r="A821" s="320" t="s">
        <v>1312</v>
      </c>
      <c r="B821" s="491" t="s">
        <v>2048</v>
      </c>
      <c r="C821" s="430" t="s">
        <v>364</v>
      </c>
      <c r="D821" s="430" t="s">
        <v>551</v>
      </c>
      <c r="E821" s="327">
        <v>19283290</v>
      </c>
      <c r="F821" s="47" t="s">
        <v>945</v>
      </c>
      <c r="H821" s="320" t="s">
        <v>1468</v>
      </c>
      <c r="I821" s="491" t="s">
        <v>1899</v>
      </c>
      <c r="J821" s="430" t="s">
        <v>365</v>
      </c>
      <c r="K821" s="430" t="s">
        <v>952</v>
      </c>
      <c r="L821" s="327">
        <v>65909158</v>
      </c>
      <c r="M821" s="47" t="s">
        <v>1470</v>
      </c>
    </row>
    <row r="822" spans="1:13" ht="15" customHeight="1" x14ac:dyDescent="0.25">
      <c r="A822" s="320" t="s">
        <v>1312</v>
      </c>
      <c r="B822" s="491" t="s">
        <v>2049</v>
      </c>
      <c r="C822" s="430" t="s">
        <v>364</v>
      </c>
      <c r="D822" s="430" t="s">
        <v>551</v>
      </c>
      <c r="E822" s="327">
        <v>19134957</v>
      </c>
      <c r="F822" s="47" t="s">
        <v>945</v>
      </c>
      <c r="H822" s="320" t="s">
        <v>1468</v>
      </c>
      <c r="I822" s="491" t="s">
        <v>1900</v>
      </c>
      <c r="J822" s="430" t="s">
        <v>365</v>
      </c>
      <c r="K822" s="430" t="s">
        <v>952</v>
      </c>
      <c r="L822" s="327">
        <v>65909158</v>
      </c>
      <c r="M822" s="47" t="s">
        <v>1470</v>
      </c>
    </row>
    <row r="823" spans="1:13" ht="15" customHeight="1" x14ac:dyDescent="0.25">
      <c r="A823" s="320" t="s">
        <v>1312</v>
      </c>
      <c r="B823" s="491" t="s">
        <v>2161</v>
      </c>
      <c r="C823" s="430" t="s">
        <v>364</v>
      </c>
      <c r="D823" s="430" t="s">
        <v>551</v>
      </c>
      <c r="E823" s="327">
        <v>18986624</v>
      </c>
      <c r="F823" s="47" t="s">
        <v>945</v>
      </c>
      <c r="H823" s="320" t="s">
        <v>1468</v>
      </c>
      <c r="I823" s="491" t="s">
        <v>1901</v>
      </c>
      <c r="J823" s="430" t="s">
        <v>365</v>
      </c>
      <c r="K823" s="430" t="s">
        <v>952</v>
      </c>
      <c r="L823" s="327">
        <v>65909158</v>
      </c>
      <c r="M823" s="47" t="s">
        <v>1470</v>
      </c>
    </row>
    <row r="824" spans="1:13" ht="15" customHeight="1" x14ac:dyDescent="0.25">
      <c r="A824" s="320" t="s">
        <v>1312</v>
      </c>
      <c r="B824" s="491" t="s">
        <v>2162</v>
      </c>
      <c r="C824" s="430" t="s">
        <v>364</v>
      </c>
      <c r="D824" s="430" t="s">
        <v>551</v>
      </c>
      <c r="E824" s="327">
        <v>18846098</v>
      </c>
      <c r="F824" s="47" t="s">
        <v>945</v>
      </c>
      <c r="H824" s="320" t="s">
        <v>1468</v>
      </c>
      <c r="I824" s="491" t="s">
        <v>1902</v>
      </c>
      <c r="J824" s="430" t="s">
        <v>365</v>
      </c>
      <c r="K824" s="430" t="s">
        <v>952</v>
      </c>
      <c r="L824" s="327">
        <v>65909158</v>
      </c>
      <c r="M824" s="47" t="s">
        <v>1470</v>
      </c>
    </row>
    <row r="825" spans="1:13" ht="15" customHeight="1" x14ac:dyDescent="0.25">
      <c r="A825" s="320" t="s">
        <v>1312</v>
      </c>
      <c r="B825" s="491" t="s">
        <v>2158</v>
      </c>
      <c r="C825" s="430" t="s">
        <v>364</v>
      </c>
      <c r="D825" s="430" t="s">
        <v>551</v>
      </c>
      <c r="E825" s="327">
        <v>18697765</v>
      </c>
      <c r="F825" s="47" t="s">
        <v>945</v>
      </c>
      <c r="H825" s="320" t="s">
        <v>1468</v>
      </c>
      <c r="I825" s="491" t="s">
        <v>1903</v>
      </c>
      <c r="J825" s="430" t="s">
        <v>365</v>
      </c>
      <c r="K825" s="430" t="s">
        <v>952</v>
      </c>
      <c r="L825" s="327">
        <v>65909216</v>
      </c>
      <c r="M825" s="47" t="s">
        <v>1470</v>
      </c>
    </row>
    <row r="826" spans="1:13" ht="15" customHeight="1" x14ac:dyDescent="0.25">
      <c r="A826" s="320" t="s">
        <v>1312</v>
      </c>
      <c r="B826" s="491" t="s">
        <v>1905</v>
      </c>
      <c r="C826" s="430" t="s">
        <v>364</v>
      </c>
      <c r="D826" s="430" t="s">
        <v>551</v>
      </c>
      <c r="E826" s="327">
        <v>18549432</v>
      </c>
      <c r="F826" s="47" t="s">
        <v>945</v>
      </c>
      <c r="H826" s="320" t="s">
        <v>1211</v>
      </c>
      <c r="I826" s="491" t="s">
        <v>1781</v>
      </c>
      <c r="J826" s="430" t="s">
        <v>364</v>
      </c>
      <c r="K826" s="430" t="s">
        <v>551</v>
      </c>
      <c r="L826" s="327">
        <v>106450285.77999999</v>
      </c>
      <c r="M826" s="47" t="s">
        <v>1210</v>
      </c>
    </row>
    <row r="827" spans="1:13" ht="15" customHeight="1" x14ac:dyDescent="0.25">
      <c r="A827" s="320" t="s">
        <v>1312</v>
      </c>
      <c r="B827" s="491" t="s">
        <v>2163</v>
      </c>
      <c r="C827" s="430" t="s">
        <v>364</v>
      </c>
      <c r="D827" s="430" t="s">
        <v>551</v>
      </c>
      <c r="E827" s="327">
        <v>18408906</v>
      </c>
      <c r="F827" s="47" t="s">
        <v>945</v>
      </c>
      <c r="G827" s="565"/>
      <c r="H827" s="320" t="s">
        <v>1211</v>
      </c>
      <c r="I827" s="491" t="s">
        <v>1782</v>
      </c>
      <c r="J827" s="430" t="s">
        <v>364</v>
      </c>
      <c r="K827" s="430" t="s">
        <v>551</v>
      </c>
      <c r="L827" s="327">
        <v>113074850.10000001</v>
      </c>
      <c r="M827" s="47" t="s">
        <v>1210</v>
      </c>
    </row>
    <row r="828" spans="1:13" ht="15" customHeight="1" x14ac:dyDescent="0.25">
      <c r="A828" s="320" t="s">
        <v>1312</v>
      </c>
      <c r="B828" s="491" t="s">
        <v>2164</v>
      </c>
      <c r="C828" s="430" t="s">
        <v>364</v>
      </c>
      <c r="D828" s="430" t="s">
        <v>551</v>
      </c>
      <c r="E828" s="327">
        <v>18252766</v>
      </c>
      <c r="F828" s="47" t="s">
        <v>945</v>
      </c>
      <c r="H828" s="320" t="s">
        <v>1211</v>
      </c>
      <c r="I828" s="491" t="s">
        <v>1783</v>
      </c>
      <c r="J828" s="430" t="s">
        <v>364</v>
      </c>
      <c r="K828" s="430" t="s">
        <v>551</v>
      </c>
      <c r="L828" s="327">
        <v>110484583.89999999</v>
      </c>
      <c r="M828" s="47" t="s">
        <v>1210</v>
      </c>
    </row>
    <row r="829" spans="1:13" ht="15" customHeight="1" x14ac:dyDescent="0.25">
      <c r="A829" s="320" t="s">
        <v>1312</v>
      </c>
      <c r="B829" s="491" t="s">
        <v>2165</v>
      </c>
      <c r="C829" s="430" t="s">
        <v>364</v>
      </c>
      <c r="D829" s="430" t="s">
        <v>551</v>
      </c>
      <c r="E829" s="327">
        <v>18127854</v>
      </c>
      <c r="F829" s="47" t="s">
        <v>945</v>
      </c>
      <c r="H829" s="320" t="s">
        <v>1211</v>
      </c>
      <c r="I829" s="491" t="s">
        <v>1117</v>
      </c>
      <c r="J829" s="430" t="s">
        <v>364</v>
      </c>
      <c r="K829" s="430" t="s">
        <v>551</v>
      </c>
      <c r="L829" s="327">
        <v>111567381.55</v>
      </c>
      <c r="M829" s="47" t="s">
        <v>1210</v>
      </c>
    </row>
    <row r="830" spans="1:13" ht="15" customHeight="1" x14ac:dyDescent="0.25">
      <c r="A830" s="320" t="s">
        <v>1312</v>
      </c>
      <c r="B830" s="491" t="s">
        <v>2166</v>
      </c>
      <c r="C830" s="430" t="s">
        <v>364</v>
      </c>
      <c r="D830" s="430" t="s">
        <v>551</v>
      </c>
      <c r="E830" s="327">
        <v>17979521</v>
      </c>
      <c r="F830" s="47" t="s">
        <v>945</v>
      </c>
      <c r="H830" s="320" t="s">
        <v>1211</v>
      </c>
      <c r="I830" s="491" t="s">
        <v>1784</v>
      </c>
      <c r="J830" s="430" t="s">
        <v>364</v>
      </c>
      <c r="K830" s="430" t="s">
        <v>551</v>
      </c>
      <c r="L830" s="327">
        <v>114404002.13</v>
      </c>
      <c r="M830" s="47" t="s">
        <v>1210</v>
      </c>
    </row>
    <row r="831" spans="1:13" ht="15" customHeight="1" x14ac:dyDescent="0.25">
      <c r="A831" s="320" t="s">
        <v>1312</v>
      </c>
      <c r="B831" s="491" t="s">
        <v>2159</v>
      </c>
      <c r="C831" s="430" t="s">
        <v>364</v>
      </c>
      <c r="D831" s="430" t="s">
        <v>551</v>
      </c>
      <c r="E831" s="327">
        <v>17823381</v>
      </c>
      <c r="F831" s="47" t="s">
        <v>945</v>
      </c>
      <c r="H831" s="320" t="s">
        <v>1211</v>
      </c>
      <c r="I831" s="491" t="s">
        <v>1248</v>
      </c>
      <c r="J831" s="430" t="s">
        <v>364</v>
      </c>
      <c r="K831" s="430" t="s">
        <v>551</v>
      </c>
      <c r="L831" s="327">
        <v>115489062.68000001</v>
      </c>
      <c r="M831" s="47" t="s">
        <v>1210</v>
      </c>
    </row>
    <row r="832" spans="1:13" ht="15" customHeight="1" x14ac:dyDescent="0.25">
      <c r="A832" s="320" t="s">
        <v>1312</v>
      </c>
      <c r="B832" s="491" t="s">
        <v>2167</v>
      </c>
      <c r="C832" s="430" t="s">
        <v>364</v>
      </c>
      <c r="D832" s="430" t="s">
        <v>551</v>
      </c>
      <c r="E832" s="327">
        <v>17690662</v>
      </c>
      <c r="F832" s="47" t="s">
        <v>945</v>
      </c>
      <c r="H832" s="320" t="s">
        <v>1211</v>
      </c>
      <c r="I832" s="491" t="s">
        <v>1785</v>
      </c>
      <c r="J832" s="430" t="s">
        <v>364</v>
      </c>
      <c r="K832" s="430" t="s">
        <v>551</v>
      </c>
      <c r="L832" s="327">
        <v>114913758.06999999</v>
      </c>
      <c r="M832" s="47" t="s">
        <v>1210</v>
      </c>
    </row>
    <row r="833" spans="1:13" ht="15" customHeight="1" x14ac:dyDescent="0.25">
      <c r="A833" s="320" t="s">
        <v>1312</v>
      </c>
      <c r="B833" s="491" t="s">
        <v>2168</v>
      </c>
      <c r="C833" s="430" t="s">
        <v>364</v>
      </c>
      <c r="D833" s="430" t="s">
        <v>551</v>
      </c>
      <c r="E833" s="327">
        <v>17542329</v>
      </c>
      <c r="F833" s="47" t="s">
        <v>945</v>
      </c>
      <c r="H833" s="320" t="s">
        <v>1211</v>
      </c>
      <c r="I833" s="491" t="s">
        <v>1786</v>
      </c>
      <c r="J833" s="430" t="s">
        <v>364</v>
      </c>
      <c r="K833" s="430" t="s">
        <v>551</v>
      </c>
      <c r="L833" s="327">
        <v>116039927.97000001</v>
      </c>
      <c r="M833" s="47" t="s">
        <v>1210</v>
      </c>
    </row>
    <row r="834" spans="1:13" ht="15" customHeight="1" x14ac:dyDescent="0.25">
      <c r="A834" s="320" t="s">
        <v>1312</v>
      </c>
      <c r="B834" s="491" t="s">
        <v>2169</v>
      </c>
      <c r="C834" s="430" t="s">
        <v>364</v>
      </c>
      <c r="D834" s="430" t="s">
        <v>551</v>
      </c>
      <c r="E834" s="327">
        <v>17393996</v>
      </c>
      <c r="F834" s="47" t="s">
        <v>945</v>
      </c>
      <c r="H834" s="320" t="s">
        <v>1211</v>
      </c>
      <c r="I834" s="491" t="s">
        <v>1787</v>
      </c>
      <c r="J834" s="430" t="s">
        <v>364</v>
      </c>
      <c r="K834" s="430" t="s">
        <v>551</v>
      </c>
      <c r="L834" s="327">
        <v>121969932.85000001</v>
      </c>
      <c r="M834" s="47" t="s">
        <v>1210</v>
      </c>
    </row>
    <row r="835" spans="1:13" ht="15" customHeight="1" x14ac:dyDescent="0.25">
      <c r="A835" s="320" t="s">
        <v>1312</v>
      </c>
      <c r="B835" s="491" t="s">
        <v>2170</v>
      </c>
      <c r="C835" s="430" t="s">
        <v>364</v>
      </c>
      <c r="D835" s="430" t="s">
        <v>551</v>
      </c>
      <c r="E835" s="327">
        <v>17253470</v>
      </c>
      <c r="F835" s="47" t="s">
        <v>945</v>
      </c>
      <c r="H835" s="320" t="s">
        <v>1211</v>
      </c>
      <c r="I835" s="491" t="s">
        <v>1788</v>
      </c>
      <c r="J835" s="430" t="s">
        <v>364</v>
      </c>
      <c r="K835" s="430" t="s">
        <v>551</v>
      </c>
      <c r="L835" s="327">
        <v>116813462.62</v>
      </c>
      <c r="M835" s="47" t="s">
        <v>1210</v>
      </c>
    </row>
    <row r="836" spans="1:13" ht="15" customHeight="1" x14ac:dyDescent="0.25">
      <c r="A836" s="320" t="s">
        <v>1312</v>
      </c>
      <c r="B836" s="491" t="s">
        <v>1884</v>
      </c>
      <c r="C836" s="430" t="s">
        <v>364</v>
      </c>
      <c r="D836" s="430" t="s">
        <v>551</v>
      </c>
      <c r="E836" s="327">
        <v>17105137</v>
      </c>
      <c r="F836" s="47" t="s">
        <v>945</v>
      </c>
      <c r="H836" s="320" t="s">
        <v>1211</v>
      </c>
      <c r="I836" s="491" t="s">
        <v>1789</v>
      </c>
      <c r="J836" s="430" t="s">
        <v>364</v>
      </c>
      <c r="K836" s="430" t="s">
        <v>551</v>
      </c>
      <c r="L836" s="327">
        <v>122561530.33999999</v>
      </c>
      <c r="M836" s="47" t="s">
        <v>1210</v>
      </c>
    </row>
    <row r="837" spans="1:13" ht="15" customHeight="1" x14ac:dyDescent="0.25">
      <c r="A837" s="320" t="s">
        <v>1312</v>
      </c>
      <c r="B837" s="491" t="s">
        <v>1885</v>
      </c>
      <c r="C837" s="430" t="s">
        <v>364</v>
      </c>
      <c r="D837" s="430" t="s">
        <v>551</v>
      </c>
      <c r="E837" s="327">
        <v>16956804</v>
      </c>
      <c r="F837" s="47" t="s">
        <v>945</v>
      </c>
      <c r="H837" s="320" t="s">
        <v>1211</v>
      </c>
      <c r="I837" s="491" t="s">
        <v>1790</v>
      </c>
      <c r="J837" s="430" t="s">
        <v>364</v>
      </c>
      <c r="K837" s="430" t="s">
        <v>551</v>
      </c>
      <c r="L837" s="327">
        <v>120718473.72000001</v>
      </c>
      <c r="M837" s="47" t="s">
        <v>1210</v>
      </c>
    </row>
    <row r="838" spans="1:13" ht="15" customHeight="1" x14ac:dyDescent="0.25">
      <c r="A838" s="320" t="s">
        <v>1312</v>
      </c>
      <c r="B838" s="491" t="s">
        <v>2171</v>
      </c>
      <c r="C838" s="430" t="s">
        <v>364</v>
      </c>
      <c r="D838" s="430" t="s">
        <v>551</v>
      </c>
      <c r="E838" s="327">
        <v>16816278</v>
      </c>
      <c r="F838" s="47" t="s">
        <v>945</v>
      </c>
      <c r="H838" s="320" t="s">
        <v>1211</v>
      </c>
      <c r="I838" s="491" t="s">
        <v>1791</v>
      </c>
      <c r="J838" s="430" t="s">
        <v>364</v>
      </c>
      <c r="K838" s="430" t="s">
        <v>551</v>
      </c>
      <c r="L838" s="327">
        <v>121901442.41000001</v>
      </c>
      <c r="M838" s="47" t="s">
        <v>1210</v>
      </c>
    </row>
    <row r="839" spans="1:13" ht="15" customHeight="1" x14ac:dyDescent="0.25">
      <c r="A839" s="320" t="s">
        <v>1312</v>
      </c>
      <c r="B839" s="491" t="s">
        <v>2172</v>
      </c>
      <c r="C839" s="430" t="s">
        <v>364</v>
      </c>
      <c r="D839" s="430" t="s">
        <v>551</v>
      </c>
      <c r="E839" s="327">
        <v>16667945</v>
      </c>
      <c r="F839" s="47" t="s">
        <v>945</v>
      </c>
      <c r="H839" s="320" t="s">
        <v>1211</v>
      </c>
      <c r="I839" s="491" t="s">
        <v>1792</v>
      </c>
      <c r="J839" s="430" t="s">
        <v>364</v>
      </c>
      <c r="K839" s="430" t="s">
        <v>551</v>
      </c>
      <c r="L839" s="327">
        <v>124502872.25</v>
      </c>
      <c r="M839" s="47" t="s">
        <v>1210</v>
      </c>
    </row>
    <row r="840" spans="1:13" ht="15" customHeight="1" x14ac:dyDescent="0.25">
      <c r="A840" s="320" t="s">
        <v>1312</v>
      </c>
      <c r="B840" s="491" t="s">
        <v>2173</v>
      </c>
      <c r="C840" s="430" t="s">
        <v>364</v>
      </c>
      <c r="D840" s="430" t="s">
        <v>551</v>
      </c>
      <c r="E840" s="327">
        <v>16519612</v>
      </c>
      <c r="F840" s="47" t="s">
        <v>945</v>
      </c>
      <c r="H840" s="320" t="s">
        <v>1211</v>
      </c>
      <c r="I840" s="491" t="s">
        <v>1793</v>
      </c>
      <c r="J840" s="430" t="s">
        <v>364</v>
      </c>
      <c r="K840" s="430" t="s">
        <v>551</v>
      </c>
      <c r="L840" s="327">
        <v>121581694.64</v>
      </c>
      <c r="M840" s="47" t="s">
        <v>1210</v>
      </c>
    </row>
    <row r="841" spans="1:13" ht="15" customHeight="1" x14ac:dyDescent="0.25">
      <c r="A841" s="320" t="s">
        <v>1312</v>
      </c>
      <c r="B841" s="491" t="s">
        <v>1889</v>
      </c>
      <c r="C841" s="430" t="s">
        <v>364</v>
      </c>
      <c r="D841" s="430" t="s">
        <v>551</v>
      </c>
      <c r="E841" s="327">
        <v>16386893</v>
      </c>
      <c r="F841" s="47" t="s">
        <v>945</v>
      </c>
      <c r="H841" s="320" t="s">
        <v>1211</v>
      </c>
      <c r="I841" s="491" t="s">
        <v>1794</v>
      </c>
      <c r="J841" s="430" t="s">
        <v>364</v>
      </c>
      <c r="K841" s="430" t="s">
        <v>551</v>
      </c>
      <c r="L841" s="327">
        <v>129494377.07000001</v>
      </c>
      <c r="M841" s="47" t="s">
        <v>1210</v>
      </c>
    </row>
    <row r="842" spans="1:13" ht="15" customHeight="1" x14ac:dyDescent="0.25">
      <c r="A842" s="320" t="s">
        <v>1312</v>
      </c>
      <c r="B842" s="491" t="s">
        <v>2174</v>
      </c>
      <c r="C842" s="430" t="s">
        <v>364</v>
      </c>
      <c r="D842" s="430" t="s">
        <v>551</v>
      </c>
      <c r="E842" s="327">
        <v>16238560</v>
      </c>
      <c r="F842" s="47" t="s">
        <v>945</v>
      </c>
      <c r="H842" s="320" t="s">
        <v>1211</v>
      </c>
      <c r="I842" s="491" t="s">
        <v>1795</v>
      </c>
      <c r="J842" s="430" t="s">
        <v>364</v>
      </c>
      <c r="K842" s="430" t="s">
        <v>551</v>
      </c>
      <c r="L842" s="327">
        <v>126776860.46000001</v>
      </c>
      <c r="M842" s="47" t="s">
        <v>1210</v>
      </c>
    </row>
    <row r="843" spans="1:13" ht="15" customHeight="1" x14ac:dyDescent="0.25">
      <c r="A843" s="320" t="s">
        <v>1312</v>
      </c>
      <c r="B843" s="491" t="s">
        <v>2160</v>
      </c>
      <c r="C843" s="430" t="s">
        <v>364</v>
      </c>
      <c r="D843" s="430" t="s">
        <v>551</v>
      </c>
      <c r="E843" s="327">
        <v>16098034</v>
      </c>
      <c r="F843" s="47" t="s">
        <v>945</v>
      </c>
      <c r="H843" s="320" t="s">
        <v>1211</v>
      </c>
      <c r="I843" s="491" t="s">
        <v>1796</v>
      </c>
      <c r="J843" s="430" t="s">
        <v>364</v>
      </c>
      <c r="K843" s="430" t="s">
        <v>551</v>
      </c>
      <c r="L843" s="327">
        <v>126771504.92999999</v>
      </c>
      <c r="M843" s="47" t="s">
        <v>1210</v>
      </c>
    </row>
    <row r="844" spans="1:13" ht="15" customHeight="1" x14ac:dyDescent="0.25">
      <c r="A844" s="320" t="s">
        <v>1312</v>
      </c>
      <c r="B844" s="491" t="s">
        <v>2175</v>
      </c>
      <c r="C844" s="430" t="s">
        <v>364</v>
      </c>
      <c r="D844" s="430" t="s">
        <v>551</v>
      </c>
      <c r="E844" s="327">
        <v>15949701</v>
      </c>
      <c r="F844" s="47" t="s">
        <v>945</v>
      </c>
      <c r="H844" s="320" t="s">
        <v>1211</v>
      </c>
      <c r="I844" s="491" t="s">
        <v>1797</v>
      </c>
      <c r="J844" s="430" t="s">
        <v>364</v>
      </c>
      <c r="K844" s="430" t="s">
        <v>551</v>
      </c>
      <c r="L844" s="327">
        <v>131677245.84</v>
      </c>
      <c r="M844" s="47" t="s">
        <v>1210</v>
      </c>
    </row>
    <row r="845" spans="1:13" ht="15" customHeight="1" x14ac:dyDescent="0.25">
      <c r="A845" s="320" t="s">
        <v>1312</v>
      </c>
      <c r="B845" s="491" t="s">
        <v>2176</v>
      </c>
      <c r="C845" s="430" t="s">
        <v>364</v>
      </c>
      <c r="D845" s="430" t="s">
        <v>551</v>
      </c>
      <c r="E845" s="327">
        <v>15801368</v>
      </c>
      <c r="F845" s="47" t="s">
        <v>945</v>
      </c>
      <c r="H845" s="320" t="s">
        <v>1211</v>
      </c>
      <c r="I845" s="491" t="s">
        <v>1798</v>
      </c>
      <c r="J845" s="430" t="s">
        <v>364</v>
      </c>
      <c r="K845" s="430" t="s">
        <v>551</v>
      </c>
      <c r="L845" s="327">
        <v>130552207.39</v>
      </c>
      <c r="M845" s="47" t="s">
        <v>1210</v>
      </c>
    </row>
    <row r="846" spans="1:13" ht="15" customHeight="1" x14ac:dyDescent="0.25">
      <c r="A846" s="320" t="s">
        <v>1312</v>
      </c>
      <c r="B846" s="491" t="s">
        <v>2177</v>
      </c>
      <c r="C846" s="430" t="s">
        <v>364</v>
      </c>
      <c r="D846" s="430" t="s">
        <v>551</v>
      </c>
      <c r="E846" s="327">
        <v>15660842</v>
      </c>
      <c r="F846" s="47" t="s">
        <v>945</v>
      </c>
      <c r="H846" s="320" t="s">
        <v>1211</v>
      </c>
      <c r="I846" s="491" t="s">
        <v>1799</v>
      </c>
      <c r="J846" s="430" t="s">
        <v>364</v>
      </c>
      <c r="K846" s="430" t="s">
        <v>551</v>
      </c>
      <c r="L846" s="327">
        <v>135206238.38999999</v>
      </c>
      <c r="M846" s="47" t="s">
        <v>1210</v>
      </c>
    </row>
    <row r="847" spans="1:13" ht="15" customHeight="1" x14ac:dyDescent="0.25">
      <c r="A847" s="320" t="s">
        <v>1312</v>
      </c>
      <c r="B847" s="491" t="s">
        <v>2178</v>
      </c>
      <c r="C847" s="430" t="s">
        <v>364</v>
      </c>
      <c r="D847" s="430" t="s">
        <v>551</v>
      </c>
      <c r="E847" s="327">
        <v>15504702</v>
      </c>
      <c r="F847" s="47" t="s">
        <v>945</v>
      </c>
      <c r="H847" s="320" t="s">
        <v>1211</v>
      </c>
      <c r="I847" s="491" t="s">
        <v>1800</v>
      </c>
      <c r="J847" s="430" t="s">
        <v>364</v>
      </c>
      <c r="K847" s="430" t="s">
        <v>551</v>
      </c>
      <c r="L847" s="327">
        <v>133156729.86</v>
      </c>
      <c r="M847" s="47" t="s">
        <v>1210</v>
      </c>
    </row>
    <row r="848" spans="1:13" ht="15" customHeight="1" x14ac:dyDescent="0.25">
      <c r="A848" s="320" t="s">
        <v>1312</v>
      </c>
      <c r="B848" s="491" t="s">
        <v>2179</v>
      </c>
      <c r="C848" s="430" t="s">
        <v>364</v>
      </c>
      <c r="D848" s="430" t="s">
        <v>551</v>
      </c>
      <c r="E848" s="327">
        <v>15364176</v>
      </c>
      <c r="F848" s="47" t="s">
        <v>945</v>
      </c>
      <c r="H848" s="320" t="s">
        <v>1211</v>
      </c>
      <c r="I848" s="491" t="s">
        <v>1801</v>
      </c>
      <c r="J848" s="430" t="s">
        <v>364</v>
      </c>
      <c r="K848" s="430" t="s">
        <v>551</v>
      </c>
      <c r="L848" s="327">
        <v>135501773.13</v>
      </c>
      <c r="M848" s="47" t="s">
        <v>1210</v>
      </c>
    </row>
    <row r="849" spans="1:13" ht="15" customHeight="1" x14ac:dyDescent="0.25">
      <c r="A849" s="320" t="s">
        <v>1312</v>
      </c>
      <c r="B849" s="491" t="s">
        <v>2180</v>
      </c>
      <c r="C849" s="430" t="s">
        <v>364</v>
      </c>
      <c r="D849" s="430" t="s">
        <v>551</v>
      </c>
      <c r="E849" s="327">
        <v>15223650</v>
      </c>
      <c r="F849" s="47" t="s">
        <v>945</v>
      </c>
      <c r="H849" s="320" t="s">
        <v>1211</v>
      </c>
      <c r="I849" s="491" t="s">
        <v>1802</v>
      </c>
      <c r="J849" s="430" t="s">
        <v>364</v>
      </c>
      <c r="K849" s="430" t="s">
        <v>551</v>
      </c>
      <c r="L849" s="327">
        <v>133795244.80999999</v>
      </c>
      <c r="M849" s="47" t="s">
        <v>1210</v>
      </c>
    </row>
    <row r="850" spans="1:13" ht="15" customHeight="1" x14ac:dyDescent="0.25">
      <c r="A850" s="320" t="s">
        <v>1312</v>
      </c>
      <c r="B850" s="491" t="s">
        <v>2181</v>
      </c>
      <c r="C850" s="430" t="s">
        <v>364</v>
      </c>
      <c r="D850" s="430" t="s">
        <v>551</v>
      </c>
      <c r="E850" s="327">
        <v>15075317</v>
      </c>
      <c r="F850" s="47" t="s">
        <v>945</v>
      </c>
      <c r="H850" s="320" t="s">
        <v>1211</v>
      </c>
      <c r="I850" s="491" t="s">
        <v>1803</v>
      </c>
      <c r="J850" s="430" t="s">
        <v>364</v>
      </c>
      <c r="K850" s="430" t="s">
        <v>551</v>
      </c>
      <c r="L850" s="327">
        <v>139965494.24000001</v>
      </c>
      <c r="M850" s="47" t="s">
        <v>1210</v>
      </c>
    </row>
    <row r="851" spans="1:13" ht="15" customHeight="1" x14ac:dyDescent="0.25">
      <c r="A851" s="320" t="s">
        <v>1312</v>
      </c>
      <c r="B851" s="491" t="s">
        <v>2182</v>
      </c>
      <c r="C851" s="430" t="s">
        <v>364</v>
      </c>
      <c r="D851" s="430" t="s">
        <v>551</v>
      </c>
      <c r="E851" s="327">
        <v>14934791</v>
      </c>
      <c r="F851" s="47" t="s">
        <v>945</v>
      </c>
      <c r="H851" s="320" t="s">
        <v>1211</v>
      </c>
      <c r="I851" s="491" t="s">
        <v>1804</v>
      </c>
      <c r="J851" s="430" t="s">
        <v>364</v>
      </c>
      <c r="K851" s="430" t="s">
        <v>551</v>
      </c>
      <c r="L851" s="327">
        <v>138472583.67999998</v>
      </c>
      <c r="M851" s="47" t="s">
        <v>1210</v>
      </c>
    </row>
    <row r="852" spans="1:13" ht="15" customHeight="1" x14ac:dyDescent="0.25">
      <c r="A852" s="320" t="s">
        <v>1312</v>
      </c>
      <c r="B852" s="491" t="s">
        <v>2183</v>
      </c>
      <c r="C852" s="430" t="s">
        <v>364</v>
      </c>
      <c r="D852" s="430" t="s">
        <v>551</v>
      </c>
      <c r="E852" s="327">
        <v>14786458</v>
      </c>
      <c r="F852" s="47" t="s">
        <v>945</v>
      </c>
      <c r="H852" s="320" t="s">
        <v>1211</v>
      </c>
      <c r="I852" s="491" t="s">
        <v>1805</v>
      </c>
      <c r="J852" s="430" t="s">
        <v>364</v>
      </c>
      <c r="K852" s="430" t="s">
        <v>551</v>
      </c>
      <c r="L852" s="327">
        <v>138962803.25</v>
      </c>
      <c r="M852" s="47" t="s">
        <v>1210</v>
      </c>
    </row>
    <row r="853" spans="1:13" ht="15" customHeight="1" x14ac:dyDescent="0.25">
      <c r="A853" s="320" t="s">
        <v>1312</v>
      </c>
      <c r="B853" s="491" t="s">
        <v>2184</v>
      </c>
      <c r="C853" s="430" t="s">
        <v>364</v>
      </c>
      <c r="D853" s="430" t="s">
        <v>551</v>
      </c>
      <c r="E853" s="327">
        <v>14645932</v>
      </c>
      <c r="F853" s="47" t="s">
        <v>945</v>
      </c>
      <c r="H853" s="320" t="s">
        <v>1211</v>
      </c>
      <c r="I853" s="491" t="s">
        <v>1806</v>
      </c>
      <c r="J853" s="430" t="s">
        <v>364</v>
      </c>
      <c r="K853" s="430" t="s">
        <v>551</v>
      </c>
      <c r="L853" s="327">
        <v>142837416.05999997</v>
      </c>
      <c r="M853" s="47" t="s">
        <v>1210</v>
      </c>
    </row>
    <row r="854" spans="1:13" ht="15" customHeight="1" x14ac:dyDescent="0.25">
      <c r="A854" s="320" t="s">
        <v>1312</v>
      </c>
      <c r="B854" s="491" t="s">
        <v>2185</v>
      </c>
      <c r="C854" s="430" t="s">
        <v>364</v>
      </c>
      <c r="D854" s="430" t="s">
        <v>551</v>
      </c>
      <c r="E854" s="327">
        <v>14505406</v>
      </c>
      <c r="F854" s="47" t="s">
        <v>945</v>
      </c>
      <c r="H854" s="320" t="s">
        <v>1211</v>
      </c>
      <c r="I854" s="491" t="s">
        <v>1807</v>
      </c>
      <c r="J854" s="430" t="s">
        <v>364</v>
      </c>
      <c r="K854" s="430" t="s">
        <v>551</v>
      </c>
      <c r="L854" s="327">
        <v>142591363.40000001</v>
      </c>
      <c r="M854" s="47" t="s">
        <v>1210</v>
      </c>
    </row>
    <row r="855" spans="1:13" ht="15" customHeight="1" x14ac:dyDescent="0.25">
      <c r="A855" s="320" t="s">
        <v>1312</v>
      </c>
      <c r="B855" s="491" t="s">
        <v>2186</v>
      </c>
      <c r="C855" s="430" t="s">
        <v>364</v>
      </c>
      <c r="D855" s="430" t="s">
        <v>551</v>
      </c>
      <c r="E855" s="327">
        <v>14357073</v>
      </c>
      <c r="F855" s="47" t="s">
        <v>945</v>
      </c>
      <c r="H855" s="320" t="s">
        <v>1211</v>
      </c>
      <c r="I855" s="491" t="s">
        <v>1808</v>
      </c>
      <c r="J855" s="430" t="s">
        <v>364</v>
      </c>
      <c r="K855" s="430" t="s">
        <v>551</v>
      </c>
      <c r="L855" s="327">
        <v>143988779.58000001</v>
      </c>
      <c r="M855" s="47" t="s">
        <v>1210</v>
      </c>
    </row>
    <row r="856" spans="1:13" ht="15" customHeight="1" x14ac:dyDescent="0.25">
      <c r="A856" s="320" t="s">
        <v>1312</v>
      </c>
      <c r="B856" s="491" t="s">
        <v>2187</v>
      </c>
      <c r="C856" s="430" t="s">
        <v>364</v>
      </c>
      <c r="D856" s="430" t="s">
        <v>551</v>
      </c>
      <c r="E856" s="327">
        <v>14216547</v>
      </c>
      <c r="F856" s="47" t="s">
        <v>945</v>
      </c>
      <c r="H856" s="320" t="s">
        <v>1211</v>
      </c>
      <c r="I856" s="491" t="s">
        <v>1809</v>
      </c>
      <c r="J856" s="430" t="s">
        <v>364</v>
      </c>
      <c r="K856" s="430" t="s">
        <v>551</v>
      </c>
      <c r="L856" s="327">
        <v>146087091.32000002</v>
      </c>
      <c r="M856" s="47" t="s">
        <v>1210</v>
      </c>
    </row>
    <row r="857" spans="1:13" ht="15" customHeight="1" x14ac:dyDescent="0.25">
      <c r="A857" s="320" t="s">
        <v>1312</v>
      </c>
      <c r="B857" s="491" t="s">
        <v>2188</v>
      </c>
      <c r="C857" s="430" t="s">
        <v>364</v>
      </c>
      <c r="D857" s="430" t="s">
        <v>551</v>
      </c>
      <c r="E857" s="327">
        <v>14068214</v>
      </c>
      <c r="F857" s="47" t="s">
        <v>945</v>
      </c>
      <c r="H857" s="320" t="s">
        <v>1211</v>
      </c>
      <c r="I857" s="491" t="s">
        <v>1810</v>
      </c>
      <c r="J857" s="430" t="s">
        <v>364</v>
      </c>
      <c r="K857" s="430" t="s">
        <v>551</v>
      </c>
      <c r="L857" s="327">
        <v>145549577.13999999</v>
      </c>
      <c r="M857" s="47" t="s">
        <v>1210</v>
      </c>
    </row>
    <row r="858" spans="1:13" ht="15" customHeight="1" x14ac:dyDescent="0.25">
      <c r="A858" s="320" t="s">
        <v>1312</v>
      </c>
      <c r="B858" s="491" t="s">
        <v>2189</v>
      </c>
      <c r="C858" s="430" t="s">
        <v>364</v>
      </c>
      <c r="D858" s="430" t="s">
        <v>551</v>
      </c>
      <c r="E858" s="327">
        <v>13927688</v>
      </c>
      <c r="F858" s="47" t="s">
        <v>945</v>
      </c>
      <c r="H858" s="320" t="s">
        <v>1211</v>
      </c>
      <c r="I858" s="491" t="s">
        <v>1811</v>
      </c>
      <c r="J858" s="430" t="s">
        <v>364</v>
      </c>
      <c r="K858" s="430" t="s">
        <v>551</v>
      </c>
      <c r="L858" s="327">
        <v>150042942.24000001</v>
      </c>
      <c r="M858" s="47" t="s">
        <v>1210</v>
      </c>
    </row>
    <row r="859" spans="1:13" ht="15" customHeight="1" x14ac:dyDescent="0.25">
      <c r="A859" s="320" t="s">
        <v>1312</v>
      </c>
      <c r="B859" s="491" t="s">
        <v>2190</v>
      </c>
      <c r="C859" s="430" t="s">
        <v>364</v>
      </c>
      <c r="D859" s="430" t="s">
        <v>551</v>
      </c>
      <c r="E859" s="327">
        <v>13779355</v>
      </c>
      <c r="F859" s="47" t="s">
        <v>945</v>
      </c>
      <c r="H859" s="320" t="s">
        <v>1211</v>
      </c>
      <c r="I859" s="491" t="s">
        <v>1812</v>
      </c>
      <c r="J859" s="430" t="s">
        <v>364</v>
      </c>
      <c r="K859" s="430" t="s">
        <v>551</v>
      </c>
      <c r="L859" s="327">
        <v>150276020.94000003</v>
      </c>
      <c r="M859" s="47" t="s">
        <v>1210</v>
      </c>
    </row>
    <row r="860" spans="1:13" ht="15" customHeight="1" x14ac:dyDescent="0.25">
      <c r="A860" s="320" t="s">
        <v>1312</v>
      </c>
      <c r="B860" s="491" t="s">
        <v>2191</v>
      </c>
      <c r="C860" s="430" t="s">
        <v>364</v>
      </c>
      <c r="D860" s="430" t="s">
        <v>551</v>
      </c>
      <c r="E860" s="327">
        <v>13631022</v>
      </c>
      <c r="F860" s="47" t="s">
        <v>945</v>
      </c>
      <c r="H860" s="320" t="s">
        <v>1211</v>
      </c>
      <c r="I860" s="491" t="s">
        <v>1813</v>
      </c>
      <c r="J860" s="430" t="s">
        <v>364</v>
      </c>
      <c r="K860" s="430" t="s">
        <v>551</v>
      </c>
      <c r="L860" s="327">
        <v>151701195.36000001</v>
      </c>
      <c r="M860" s="47" t="s">
        <v>1210</v>
      </c>
    </row>
    <row r="861" spans="1:13" ht="15" customHeight="1" x14ac:dyDescent="0.25">
      <c r="A861" s="320" t="s">
        <v>1312</v>
      </c>
      <c r="B861" s="491" t="s">
        <v>2192</v>
      </c>
      <c r="C861" s="430" t="s">
        <v>364</v>
      </c>
      <c r="D861" s="430" t="s">
        <v>551</v>
      </c>
      <c r="E861" s="327">
        <v>13490496</v>
      </c>
      <c r="F861" s="47" t="s">
        <v>945</v>
      </c>
      <c r="H861" s="320" t="s">
        <v>1211</v>
      </c>
      <c r="I861" s="491" t="s">
        <v>1814</v>
      </c>
      <c r="J861" s="430" t="s">
        <v>364</v>
      </c>
      <c r="K861" s="430" t="s">
        <v>551</v>
      </c>
      <c r="L861" s="327">
        <v>152687970.62</v>
      </c>
      <c r="M861" s="47" t="s">
        <v>1210</v>
      </c>
    </row>
    <row r="862" spans="1:13" ht="15" customHeight="1" x14ac:dyDescent="0.25">
      <c r="A862" s="320" t="s">
        <v>1312</v>
      </c>
      <c r="B862" s="491" t="s">
        <v>2193</v>
      </c>
      <c r="C862" s="430" t="s">
        <v>364</v>
      </c>
      <c r="D862" s="430" t="s">
        <v>551</v>
      </c>
      <c r="E862" s="327">
        <v>13342163</v>
      </c>
      <c r="F862" s="47" t="s">
        <v>945</v>
      </c>
      <c r="H862" s="320" t="s">
        <v>1211</v>
      </c>
      <c r="I862" s="491" t="s">
        <v>1815</v>
      </c>
      <c r="J862" s="430" t="s">
        <v>364</v>
      </c>
      <c r="K862" s="430" t="s">
        <v>551</v>
      </c>
      <c r="L862" s="327">
        <v>154588127.75</v>
      </c>
      <c r="M862" s="47" t="s">
        <v>1210</v>
      </c>
    </row>
    <row r="863" spans="1:13" ht="15" customHeight="1" x14ac:dyDescent="0.25">
      <c r="A863" s="320" t="s">
        <v>1312</v>
      </c>
      <c r="B863" s="491" t="s">
        <v>2194</v>
      </c>
      <c r="C863" s="430" t="s">
        <v>364</v>
      </c>
      <c r="D863" s="430" t="s">
        <v>551</v>
      </c>
      <c r="E863" s="327">
        <v>13201637</v>
      </c>
      <c r="F863" s="47" t="s">
        <v>945</v>
      </c>
      <c r="H863" s="320" t="s">
        <v>1211</v>
      </c>
      <c r="I863" s="491" t="s">
        <v>1816</v>
      </c>
      <c r="J863" s="430" t="s">
        <v>364</v>
      </c>
      <c r="K863" s="430" t="s">
        <v>551</v>
      </c>
      <c r="L863" s="327">
        <v>154989415.34999999</v>
      </c>
      <c r="M863" s="47" t="s">
        <v>1210</v>
      </c>
    </row>
    <row r="864" spans="1:13" ht="15" customHeight="1" x14ac:dyDescent="0.25">
      <c r="A864" s="320" t="s">
        <v>1312</v>
      </c>
      <c r="B864" s="491" t="s">
        <v>2195</v>
      </c>
      <c r="C864" s="430" t="s">
        <v>364</v>
      </c>
      <c r="D864" s="430" t="s">
        <v>551</v>
      </c>
      <c r="E864" s="327">
        <v>13232865</v>
      </c>
      <c r="F864" s="47" t="s">
        <v>945</v>
      </c>
      <c r="H864" s="320" t="s">
        <v>1211</v>
      </c>
      <c r="I864" s="491" t="s">
        <v>1661</v>
      </c>
      <c r="J864" s="430" t="s">
        <v>364</v>
      </c>
      <c r="K864" s="430" t="s">
        <v>551</v>
      </c>
      <c r="L864" s="327">
        <v>157830109.15000001</v>
      </c>
      <c r="M864" s="47" t="s">
        <v>1210</v>
      </c>
    </row>
    <row r="865" spans="1:13" ht="15" customHeight="1" x14ac:dyDescent="0.25">
      <c r="A865" s="320" t="s">
        <v>1488</v>
      </c>
      <c r="B865" s="491" t="s">
        <v>1274</v>
      </c>
      <c r="C865" s="430" t="s">
        <v>364</v>
      </c>
      <c r="D865" s="430" t="s">
        <v>551</v>
      </c>
      <c r="E865" s="327">
        <v>90033212.590000004</v>
      </c>
      <c r="F865" s="47" t="s">
        <v>944</v>
      </c>
      <c r="H865" s="320" t="s">
        <v>1211</v>
      </c>
      <c r="I865" s="491" t="s">
        <v>1220</v>
      </c>
      <c r="J865" s="430" t="s">
        <v>364</v>
      </c>
      <c r="K865" s="430" t="s">
        <v>551</v>
      </c>
      <c r="L865" s="327">
        <v>159020997.99000001</v>
      </c>
      <c r="M865" s="47" t="s">
        <v>1210</v>
      </c>
    </row>
    <row r="866" spans="1:13" ht="15" customHeight="1" x14ac:dyDescent="0.25">
      <c r="A866" s="320" t="s">
        <v>1488</v>
      </c>
      <c r="B866" s="491" t="s">
        <v>1727</v>
      </c>
      <c r="C866" s="430" t="s">
        <v>364</v>
      </c>
      <c r="D866" s="430" t="s">
        <v>551</v>
      </c>
      <c r="E866" s="327">
        <v>153243915.28</v>
      </c>
      <c r="F866" s="47" t="s">
        <v>944</v>
      </c>
      <c r="H866" s="320" t="s">
        <v>1211</v>
      </c>
      <c r="I866" s="491" t="s">
        <v>1237</v>
      </c>
      <c r="J866" s="430" t="s">
        <v>364</v>
      </c>
      <c r="K866" s="430" t="s">
        <v>551</v>
      </c>
      <c r="L866" s="327">
        <v>160117674.75999999</v>
      </c>
      <c r="M866" s="47" t="s">
        <v>1210</v>
      </c>
    </row>
    <row r="867" spans="1:13" ht="15" customHeight="1" x14ac:dyDescent="0.25">
      <c r="A867" s="320" t="s">
        <v>1488</v>
      </c>
      <c r="B867" s="491" t="s">
        <v>1905</v>
      </c>
      <c r="C867" s="430" t="s">
        <v>364</v>
      </c>
      <c r="D867" s="430" t="s">
        <v>551</v>
      </c>
      <c r="E867" s="327">
        <v>78439817.590000004</v>
      </c>
      <c r="F867" s="47" t="s">
        <v>944</v>
      </c>
      <c r="H867" s="320" t="s">
        <v>1211</v>
      </c>
      <c r="I867" s="491" t="s">
        <v>1817</v>
      </c>
      <c r="J867" s="430" t="s">
        <v>364</v>
      </c>
      <c r="K867" s="430" t="s">
        <v>551</v>
      </c>
      <c r="L867" s="327">
        <v>162202937.11000001</v>
      </c>
      <c r="M867" s="47" t="s">
        <v>1210</v>
      </c>
    </row>
    <row r="868" spans="1:13" ht="15" customHeight="1" x14ac:dyDescent="0.25">
      <c r="A868" s="320" t="s">
        <v>1488</v>
      </c>
      <c r="B868" s="491" t="s">
        <v>1925</v>
      </c>
      <c r="C868" s="430" t="s">
        <v>364</v>
      </c>
      <c r="D868" s="430" t="s">
        <v>551</v>
      </c>
      <c r="E868" s="327">
        <v>7297905.5299999993</v>
      </c>
      <c r="F868" s="47" t="s">
        <v>944</v>
      </c>
      <c r="H868" s="320" t="s">
        <v>1211</v>
      </c>
      <c r="I868" s="491" t="s">
        <v>1741</v>
      </c>
      <c r="J868" s="430" t="s">
        <v>364</v>
      </c>
      <c r="K868" s="430" t="s">
        <v>551</v>
      </c>
      <c r="L868" s="327">
        <v>163482305.34</v>
      </c>
      <c r="M868" s="47" t="s">
        <v>1210</v>
      </c>
    </row>
    <row r="869" spans="1:13" ht="15" customHeight="1" x14ac:dyDescent="0.25">
      <c r="A869" s="320" t="s">
        <v>1488</v>
      </c>
      <c r="B869" s="491" t="s">
        <v>1926</v>
      </c>
      <c r="C869" s="430" t="s">
        <v>364</v>
      </c>
      <c r="D869" s="430" t="s">
        <v>551</v>
      </c>
      <c r="E869" s="327">
        <v>30399286.949999999</v>
      </c>
      <c r="F869" s="47" t="s">
        <v>944</v>
      </c>
      <c r="H869" s="320" t="s">
        <v>1211</v>
      </c>
      <c r="I869" s="491" t="s">
        <v>1818</v>
      </c>
      <c r="J869" s="430" t="s">
        <v>364</v>
      </c>
      <c r="K869" s="430" t="s">
        <v>551</v>
      </c>
      <c r="L869" s="327">
        <v>165094244.44000003</v>
      </c>
      <c r="M869" s="47" t="s">
        <v>1210</v>
      </c>
    </row>
    <row r="870" spans="1:13" ht="15" customHeight="1" x14ac:dyDescent="0.25">
      <c r="A870" s="320" t="s">
        <v>1488</v>
      </c>
      <c r="B870" s="491" t="s">
        <v>1927</v>
      </c>
      <c r="C870" s="430" t="s">
        <v>364</v>
      </c>
      <c r="D870" s="430" t="s">
        <v>551</v>
      </c>
      <c r="E870" s="327">
        <v>7222411.8399999999</v>
      </c>
      <c r="F870" s="47" t="s">
        <v>944</v>
      </c>
      <c r="H870" s="320" t="s">
        <v>1488</v>
      </c>
      <c r="I870" s="491" t="s">
        <v>1270</v>
      </c>
      <c r="J870" s="430" t="s">
        <v>364</v>
      </c>
      <c r="K870" s="430" t="s">
        <v>551</v>
      </c>
      <c r="L870" s="327">
        <v>198282765.57000002</v>
      </c>
      <c r="M870" s="47" t="s">
        <v>944</v>
      </c>
    </row>
    <row r="871" spans="1:13" ht="15" customHeight="1" x14ac:dyDescent="0.25">
      <c r="A871" s="320" t="s">
        <v>1488</v>
      </c>
      <c r="B871" s="491" t="s">
        <v>1928</v>
      </c>
      <c r="C871" s="430" t="s">
        <v>364</v>
      </c>
      <c r="D871" s="430" t="s">
        <v>551</v>
      </c>
      <c r="E871" s="327">
        <v>30084352.57</v>
      </c>
      <c r="F871" s="47" t="s">
        <v>944</v>
      </c>
      <c r="H871" s="320" t="s">
        <v>1488</v>
      </c>
      <c r="I871" s="491" t="s">
        <v>1272</v>
      </c>
      <c r="J871" s="430" t="s">
        <v>364</v>
      </c>
      <c r="K871" s="430" t="s">
        <v>551</v>
      </c>
      <c r="L871" s="327">
        <v>98190021.910000011</v>
      </c>
      <c r="M871" s="47" t="s">
        <v>944</v>
      </c>
    </row>
    <row r="872" spans="1:13" ht="15" customHeight="1" x14ac:dyDescent="0.25">
      <c r="A872" s="320" t="s">
        <v>1488</v>
      </c>
      <c r="B872" s="491" t="s">
        <v>1929</v>
      </c>
      <c r="C872" s="430" t="s">
        <v>364</v>
      </c>
      <c r="D872" s="430" t="s">
        <v>551</v>
      </c>
      <c r="E872" s="327">
        <v>7146840.0800000001</v>
      </c>
      <c r="F872" s="47" t="s">
        <v>944</v>
      </c>
      <c r="H872" s="320" t="s">
        <v>1488</v>
      </c>
      <c r="I872" s="491" t="s">
        <v>1904</v>
      </c>
      <c r="J872" s="430" t="s">
        <v>364</v>
      </c>
      <c r="K872" s="430" t="s">
        <v>551</v>
      </c>
      <c r="L872" s="327">
        <v>168427948.72</v>
      </c>
      <c r="M872" s="47" t="s">
        <v>944</v>
      </c>
    </row>
    <row r="873" spans="1:13" ht="15" customHeight="1" x14ac:dyDescent="0.25">
      <c r="A873" s="320" t="s">
        <v>1488</v>
      </c>
      <c r="B873" s="491" t="s">
        <v>1930</v>
      </c>
      <c r="C873" s="430" t="s">
        <v>364</v>
      </c>
      <c r="D873" s="430" t="s">
        <v>551</v>
      </c>
      <c r="E873" s="327">
        <v>7073688.4900000002</v>
      </c>
      <c r="F873" s="47" t="s">
        <v>944</v>
      </c>
      <c r="H873" s="320" t="s">
        <v>1488</v>
      </c>
      <c r="I873" s="491" t="s">
        <v>1274</v>
      </c>
      <c r="J873" s="430" t="s">
        <v>364</v>
      </c>
      <c r="K873" s="430" t="s">
        <v>551</v>
      </c>
      <c r="L873" s="327">
        <v>86988666.910000011</v>
      </c>
      <c r="M873" s="47" t="s">
        <v>944</v>
      </c>
    </row>
    <row r="874" spans="1:13" ht="15" customHeight="1" x14ac:dyDescent="0.25">
      <c r="A874" s="320" t="s">
        <v>1488</v>
      </c>
      <c r="B874" s="491" t="s">
        <v>1931</v>
      </c>
      <c r="C874" s="430" t="s">
        <v>364</v>
      </c>
      <c r="D874" s="430" t="s">
        <v>551</v>
      </c>
      <c r="E874" s="327">
        <v>6998194.7999999998</v>
      </c>
      <c r="F874" s="47" t="s">
        <v>944</v>
      </c>
      <c r="H874" s="320" t="s">
        <v>1488</v>
      </c>
      <c r="I874" s="491" t="s">
        <v>1727</v>
      </c>
      <c r="J874" s="430" t="s">
        <v>364</v>
      </c>
      <c r="K874" s="430" t="s">
        <v>551</v>
      </c>
      <c r="L874" s="327">
        <v>148061848.72</v>
      </c>
      <c r="M874" s="47" t="s">
        <v>944</v>
      </c>
    </row>
    <row r="875" spans="1:13" ht="15" customHeight="1" x14ac:dyDescent="0.25">
      <c r="A875" s="320" t="s">
        <v>1488</v>
      </c>
      <c r="B875" s="491" t="s">
        <v>1932</v>
      </c>
      <c r="C875" s="430" t="s">
        <v>364</v>
      </c>
      <c r="D875" s="430" t="s">
        <v>551</v>
      </c>
      <c r="E875" s="327">
        <v>6925043.21</v>
      </c>
      <c r="F875" s="47" t="s">
        <v>944</v>
      </c>
      <c r="H875" s="320" t="s">
        <v>1488</v>
      </c>
      <c r="I875" s="491" t="s">
        <v>1905</v>
      </c>
      <c r="J875" s="430" t="s">
        <v>364</v>
      </c>
      <c r="K875" s="430" t="s">
        <v>551</v>
      </c>
      <c r="L875" s="327">
        <v>75787311.910000011</v>
      </c>
      <c r="M875" s="47" t="s">
        <v>944</v>
      </c>
    </row>
    <row r="876" spans="1:13" ht="15" customHeight="1" x14ac:dyDescent="0.25">
      <c r="A876" s="320" t="s">
        <v>1488</v>
      </c>
      <c r="B876" s="491" t="s">
        <v>1933</v>
      </c>
      <c r="C876" s="430" t="s">
        <v>364</v>
      </c>
      <c r="D876" s="430" t="s">
        <v>551</v>
      </c>
      <c r="E876" s="327">
        <v>6849549.5200000005</v>
      </c>
      <c r="F876" s="47" t="s">
        <v>944</v>
      </c>
      <c r="H876" s="320" t="s">
        <v>1488</v>
      </c>
      <c r="I876" s="491" t="s">
        <v>1906</v>
      </c>
      <c r="J876" s="430" t="s">
        <v>364</v>
      </c>
      <c r="K876" s="430" t="s">
        <v>551</v>
      </c>
      <c r="L876" s="327">
        <v>7916831.0799999991</v>
      </c>
      <c r="M876" s="47" t="s">
        <v>944</v>
      </c>
    </row>
    <row r="877" spans="1:13" ht="15" customHeight="1" x14ac:dyDescent="0.25">
      <c r="A877" s="320" t="s">
        <v>1488</v>
      </c>
      <c r="B877" s="491" t="s">
        <v>1934</v>
      </c>
      <c r="C877" s="430" t="s">
        <v>364</v>
      </c>
      <c r="D877" s="430" t="s">
        <v>551</v>
      </c>
      <c r="E877" s="327">
        <v>6773977.7599999998</v>
      </c>
      <c r="F877" s="47" t="s">
        <v>944</v>
      </c>
      <c r="H877" s="320" t="s">
        <v>1488</v>
      </c>
      <c r="I877" s="491" t="s">
        <v>1907</v>
      </c>
      <c r="J877" s="430" t="s">
        <v>364</v>
      </c>
      <c r="K877" s="430" t="s">
        <v>551</v>
      </c>
      <c r="L877" s="327">
        <v>32953707.539999999</v>
      </c>
      <c r="M877" s="47" t="s">
        <v>944</v>
      </c>
    </row>
    <row r="878" spans="1:13" ht="15" customHeight="1" x14ac:dyDescent="0.25">
      <c r="A878" s="320" t="s">
        <v>1488</v>
      </c>
      <c r="B878" s="491" t="s">
        <v>1935</v>
      </c>
      <c r="C878" s="430" t="s">
        <v>364</v>
      </c>
      <c r="D878" s="430" t="s">
        <v>551</v>
      </c>
      <c r="E878" s="327">
        <v>6705744.5800000001</v>
      </c>
      <c r="F878" s="47" t="s">
        <v>944</v>
      </c>
      <c r="H878" s="320" t="s">
        <v>1488</v>
      </c>
      <c r="I878" s="491" t="s">
        <v>1629</v>
      </c>
      <c r="J878" s="430" t="s">
        <v>364</v>
      </c>
      <c r="K878" s="430" t="s">
        <v>551</v>
      </c>
      <c r="L878" s="327">
        <v>7843814.8400000008</v>
      </c>
      <c r="M878" s="47" t="s">
        <v>944</v>
      </c>
    </row>
    <row r="879" spans="1:13" ht="15" customHeight="1" x14ac:dyDescent="0.25">
      <c r="A879" s="320" t="s">
        <v>1488</v>
      </c>
      <c r="B879" s="491" t="s">
        <v>1936</v>
      </c>
      <c r="C879" s="430" t="s">
        <v>364</v>
      </c>
      <c r="D879" s="430" t="s">
        <v>551</v>
      </c>
      <c r="E879" s="327">
        <v>6630172.8200000003</v>
      </c>
      <c r="F879" s="47" t="s">
        <v>944</v>
      </c>
      <c r="H879" s="320" t="s">
        <v>1488</v>
      </c>
      <c r="I879" s="491" t="s">
        <v>1706</v>
      </c>
      <c r="J879" s="430" t="s">
        <v>364</v>
      </c>
      <c r="K879" s="430" t="s">
        <v>551</v>
      </c>
      <c r="L879" s="327">
        <v>32649422.919999998</v>
      </c>
      <c r="M879" s="47" t="s">
        <v>944</v>
      </c>
    </row>
    <row r="880" spans="1:13" ht="15" customHeight="1" x14ac:dyDescent="0.25">
      <c r="A880" s="320" t="s">
        <v>1488</v>
      </c>
      <c r="B880" s="491" t="s">
        <v>1937</v>
      </c>
      <c r="C880" s="430" t="s">
        <v>364</v>
      </c>
      <c r="D880" s="430" t="s">
        <v>551</v>
      </c>
      <c r="E880" s="327">
        <v>6557099.2999999998</v>
      </c>
      <c r="F880" s="47" t="s">
        <v>944</v>
      </c>
      <c r="H880" s="320" t="s">
        <v>1488</v>
      </c>
      <c r="I880" s="491" t="s">
        <v>1908</v>
      </c>
      <c r="J880" s="430" t="s">
        <v>364</v>
      </c>
      <c r="K880" s="430" t="s">
        <v>551</v>
      </c>
      <c r="L880" s="327">
        <v>7770723.1700000009</v>
      </c>
      <c r="M880" s="47" t="s">
        <v>944</v>
      </c>
    </row>
    <row r="881" spans="1:13" ht="15" customHeight="1" x14ac:dyDescent="0.25">
      <c r="A881" s="320" t="s">
        <v>1488</v>
      </c>
      <c r="B881" s="491" t="s">
        <v>1938</v>
      </c>
      <c r="C881" s="430" t="s">
        <v>364</v>
      </c>
      <c r="D881" s="430" t="s">
        <v>551</v>
      </c>
      <c r="E881" s="327">
        <v>6481527.54</v>
      </c>
      <c r="F881" s="47" t="s">
        <v>944</v>
      </c>
      <c r="H881" s="320" t="s">
        <v>1488</v>
      </c>
      <c r="I881" s="491" t="s">
        <v>1909</v>
      </c>
      <c r="J881" s="430" t="s">
        <v>364</v>
      </c>
      <c r="K881" s="430" t="s">
        <v>551</v>
      </c>
      <c r="L881" s="327">
        <v>32345138.300000004</v>
      </c>
      <c r="M881" s="47" t="s">
        <v>944</v>
      </c>
    </row>
    <row r="882" spans="1:13" ht="15" customHeight="1" x14ac:dyDescent="0.25">
      <c r="A882" s="320" t="s">
        <v>1488</v>
      </c>
      <c r="B882" s="491" t="s">
        <v>1939</v>
      </c>
      <c r="C882" s="430" t="s">
        <v>364</v>
      </c>
      <c r="D882" s="430" t="s">
        <v>551</v>
      </c>
      <c r="E882" s="327">
        <v>6408375.9500000002</v>
      </c>
      <c r="F882" s="47" t="s">
        <v>944</v>
      </c>
      <c r="H882" s="320" t="s">
        <v>1488</v>
      </c>
      <c r="I882" s="491" t="s">
        <v>1910</v>
      </c>
      <c r="J882" s="430" t="s">
        <v>364</v>
      </c>
      <c r="K882" s="430" t="s">
        <v>551</v>
      </c>
      <c r="L882" s="327">
        <v>7700045.2600000007</v>
      </c>
      <c r="M882" s="47" t="s">
        <v>944</v>
      </c>
    </row>
    <row r="883" spans="1:13" ht="15" customHeight="1" x14ac:dyDescent="0.25">
      <c r="A883" s="320" t="s">
        <v>1488</v>
      </c>
      <c r="B883" s="491" t="s">
        <v>1940</v>
      </c>
      <c r="C883" s="430" t="s">
        <v>364</v>
      </c>
      <c r="D883" s="430" t="s">
        <v>551</v>
      </c>
      <c r="E883" s="327">
        <v>6332882.2599999998</v>
      </c>
      <c r="F883" s="47" t="s">
        <v>944</v>
      </c>
      <c r="H883" s="320" t="s">
        <v>1488</v>
      </c>
      <c r="I883" s="491" t="s">
        <v>1911</v>
      </c>
      <c r="J883" s="430" t="s">
        <v>364</v>
      </c>
      <c r="K883" s="430" t="s">
        <v>551</v>
      </c>
      <c r="L883" s="327">
        <v>32050735.009999998</v>
      </c>
      <c r="M883" s="47" t="s">
        <v>944</v>
      </c>
    </row>
    <row r="884" spans="1:13" ht="15" customHeight="1" x14ac:dyDescent="0.25">
      <c r="A884" s="320" t="s">
        <v>1488</v>
      </c>
      <c r="B884" s="491" t="s">
        <v>1951</v>
      </c>
      <c r="C884" s="430" t="s">
        <v>364</v>
      </c>
      <c r="D884" s="430" t="s">
        <v>551</v>
      </c>
      <c r="E884" s="327">
        <v>67660692.689999998</v>
      </c>
      <c r="F884" s="47" t="s">
        <v>1470</v>
      </c>
      <c r="H884" s="320" t="s">
        <v>1488</v>
      </c>
      <c r="I884" s="491" t="s">
        <v>1709</v>
      </c>
      <c r="J884" s="430" t="s">
        <v>364</v>
      </c>
      <c r="K884" s="430" t="s">
        <v>551</v>
      </c>
      <c r="L884" s="327">
        <v>7627029.0199999996</v>
      </c>
      <c r="M884" s="47" t="s">
        <v>944</v>
      </c>
    </row>
    <row r="885" spans="1:13" ht="15" customHeight="1" x14ac:dyDescent="0.25">
      <c r="A885" s="320" t="s">
        <v>1488</v>
      </c>
      <c r="B885" s="491" t="s">
        <v>1952</v>
      </c>
      <c r="C885" s="430" t="s">
        <v>364</v>
      </c>
      <c r="D885" s="430" t="s">
        <v>551</v>
      </c>
      <c r="E885" s="327">
        <v>67660692.689999998</v>
      </c>
      <c r="F885" s="47" t="s">
        <v>1470</v>
      </c>
      <c r="H885" s="320" t="s">
        <v>1488</v>
      </c>
      <c r="I885" s="491" t="s">
        <v>1912</v>
      </c>
      <c r="J885" s="430" t="s">
        <v>364</v>
      </c>
      <c r="K885" s="430" t="s">
        <v>551</v>
      </c>
      <c r="L885" s="327">
        <v>31746450.389999997</v>
      </c>
      <c r="M885" s="47" t="s">
        <v>944</v>
      </c>
    </row>
    <row r="886" spans="1:13" ht="15" customHeight="1" x14ac:dyDescent="0.25">
      <c r="A886" s="320" t="s">
        <v>1488</v>
      </c>
      <c r="B886" s="491" t="s">
        <v>1823</v>
      </c>
      <c r="C886" s="430" t="s">
        <v>364</v>
      </c>
      <c r="D886" s="430" t="s">
        <v>551</v>
      </c>
      <c r="E886" s="327">
        <v>67660692.689999998</v>
      </c>
      <c r="F886" s="47" t="s">
        <v>1470</v>
      </c>
      <c r="H886" s="320" t="s">
        <v>1488</v>
      </c>
      <c r="I886" s="491" t="s">
        <v>1710</v>
      </c>
      <c r="J886" s="430" t="s">
        <v>364</v>
      </c>
      <c r="K886" s="430" t="s">
        <v>551</v>
      </c>
      <c r="L886" s="327">
        <v>7556275.6799999997</v>
      </c>
      <c r="M886" s="47" t="s">
        <v>944</v>
      </c>
    </row>
    <row r="887" spans="1:13" ht="15" customHeight="1" x14ac:dyDescent="0.25">
      <c r="A887" s="320" t="s">
        <v>1488</v>
      </c>
      <c r="B887" s="491" t="s">
        <v>1953</v>
      </c>
      <c r="C887" s="430" t="s">
        <v>364</v>
      </c>
      <c r="D887" s="430" t="s">
        <v>551</v>
      </c>
      <c r="E887" s="327">
        <v>67660692.689999998</v>
      </c>
      <c r="F887" s="47" t="s">
        <v>1470</v>
      </c>
      <c r="H887" s="320" t="s">
        <v>1488</v>
      </c>
      <c r="I887" s="491" t="s">
        <v>1913</v>
      </c>
      <c r="J887" s="430" t="s">
        <v>364</v>
      </c>
      <c r="K887" s="430" t="s">
        <v>551</v>
      </c>
      <c r="L887" s="327">
        <v>31452047.099999998</v>
      </c>
      <c r="M887" s="47" t="s">
        <v>944</v>
      </c>
    </row>
    <row r="888" spans="1:13" ht="15" customHeight="1" x14ac:dyDescent="0.25">
      <c r="A888" s="320" t="s">
        <v>1488</v>
      </c>
      <c r="B888" s="491" t="s">
        <v>950</v>
      </c>
      <c r="C888" s="430" t="s">
        <v>364</v>
      </c>
      <c r="D888" s="430" t="s">
        <v>551</v>
      </c>
      <c r="E888" s="327">
        <v>130984128.45999999</v>
      </c>
      <c r="F888" s="47" t="s">
        <v>1470</v>
      </c>
      <c r="H888" s="320" t="s">
        <v>1488</v>
      </c>
      <c r="I888" s="491" t="s">
        <v>1914</v>
      </c>
      <c r="J888" s="430" t="s">
        <v>364</v>
      </c>
      <c r="K888" s="430" t="s">
        <v>551</v>
      </c>
      <c r="L888" s="327">
        <v>7483259.4400000004</v>
      </c>
      <c r="M888" s="47" t="s">
        <v>944</v>
      </c>
    </row>
    <row r="889" spans="1:13" ht="15" customHeight="1" x14ac:dyDescent="0.25">
      <c r="A889" s="320" t="s">
        <v>1488</v>
      </c>
      <c r="B889" s="491" t="s">
        <v>1824</v>
      </c>
      <c r="C889" s="430" t="s">
        <v>364</v>
      </c>
      <c r="D889" s="430" t="s">
        <v>551</v>
      </c>
      <c r="E889" s="327">
        <v>130984128.45999999</v>
      </c>
      <c r="F889" s="47" t="s">
        <v>1470</v>
      </c>
      <c r="H889" s="320" t="s">
        <v>1488</v>
      </c>
      <c r="I889" s="491" t="s">
        <v>1915</v>
      </c>
      <c r="J889" s="430" t="s">
        <v>364</v>
      </c>
      <c r="K889" s="430" t="s">
        <v>551</v>
      </c>
      <c r="L889" s="327">
        <v>31147762.479999997</v>
      </c>
      <c r="M889" s="47" t="s">
        <v>944</v>
      </c>
    </row>
    <row r="890" spans="1:13" ht="15" customHeight="1" x14ac:dyDescent="0.25">
      <c r="A890" s="320" t="s">
        <v>1488</v>
      </c>
      <c r="B890" s="491" t="s">
        <v>1825</v>
      </c>
      <c r="C890" s="430" t="s">
        <v>364</v>
      </c>
      <c r="D890" s="430" t="s">
        <v>551</v>
      </c>
      <c r="E890" s="327">
        <v>130984128.45999999</v>
      </c>
      <c r="F890" s="47" t="s">
        <v>1470</v>
      </c>
      <c r="H890" s="320" t="s">
        <v>1488</v>
      </c>
      <c r="I890" s="491" t="s">
        <v>1916</v>
      </c>
      <c r="J890" s="430" t="s">
        <v>364</v>
      </c>
      <c r="K890" s="430" t="s">
        <v>551</v>
      </c>
      <c r="L890" s="327">
        <v>7410167.7699999996</v>
      </c>
      <c r="M890" s="47" t="s">
        <v>944</v>
      </c>
    </row>
    <row r="891" spans="1:13" ht="15" customHeight="1" x14ac:dyDescent="0.25">
      <c r="A891" s="320" t="s">
        <v>1488</v>
      </c>
      <c r="B891" s="491" t="s">
        <v>1954</v>
      </c>
      <c r="C891" s="430" t="s">
        <v>364</v>
      </c>
      <c r="D891" s="430" t="s">
        <v>551</v>
      </c>
      <c r="E891" s="327">
        <v>130984128.45999999</v>
      </c>
      <c r="F891" s="47" t="s">
        <v>1470</v>
      </c>
      <c r="H891" s="320" t="s">
        <v>1488</v>
      </c>
      <c r="I891" s="491" t="s">
        <v>1917</v>
      </c>
      <c r="J891" s="430" t="s">
        <v>364</v>
      </c>
      <c r="K891" s="430" t="s">
        <v>551</v>
      </c>
      <c r="L891" s="327">
        <v>30843477.859999999</v>
      </c>
      <c r="M891" s="47" t="s">
        <v>944</v>
      </c>
    </row>
    <row r="892" spans="1:13" ht="15" customHeight="1" x14ac:dyDescent="0.25">
      <c r="A892" s="320" t="s">
        <v>1488</v>
      </c>
      <c r="B892" s="491" t="s">
        <v>1955</v>
      </c>
      <c r="C892" s="430" t="s">
        <v>364</v>
      </c>
      <c r="D892" s="430" t="s">
        <v>551</v>
      </c>
      <c r="E892" s="327">
        <v>130984128.45999999</v>
      </c>
      <c r="F892" s="47" t="s">
        <v>1470</v>
      </c>
      <c r="H892" s="320" t="s">
        <v>1488</v>
      </c>
      <c r="I892" s="491" t="s">
        <v>1713</v>
      </c>
      <c r="J892" s="430" t="s">
        <v>364</v>
      </c>
      <c r="K892" s="430" t="s">
        <v>551</v>
      </c>
      <c r="L892" s="327">
        <v>7344241.9500000002</v>
      </c>
      <c r="M892" s="47" t="s">
        <v>944</v>
      </c>
    </row>
    <row r="893" spans="1:13" ht="15" customHeight="1" x14ac:dyDescent="0.25">
      <c r="A893" s="320" t="s">
        <v>1488</v>
      </c>
      <c r="B893" s="491" t="s">
        <v>1956</v>
      </c>
      <c r="C893" s="430" t="s">
        <v>364</v>
      </c>
      <c r="D893" s="430" t="s">
        <v>551</v>
      </c>
      <c r="E893" s="327">
        <v>130984128.45999999</v>
      </c>
      <c r="F893" s="47" t="s">
        <v>1470</v>
      </c>
      <c r="H893" s="320" t="s">
        <v>1488</v>
      </c>
      <c r="I893" s="491" t="s">
        <v>1918</v>
      </c>
      <c r="J893" s="430" t="s">
        <v>364</v>
      </c>
      <c r="K893" s="430" t="s">
        <v>551</v>
      </c>
      <c r="L893" s="327">
        <v>30568686.370000001</v>
      </c>
      <c r="M893" s="47" t="s">
        <v>944</v>
      </c>
    </row>
    <row r="894" spans="1:13" ht="15" customHeight="1" x14ac:dyDescent="0.25">
      <c r="A894" s="320" t="s">
        <v>1488</v>
      </c>
      <c r="B894" s="491" t="s">
        <v>1957</v>
      </c>
      <c r="C894" s="430" t="s">
        <v>364</v>
      </c>
      <c r="D894" s="430" t="s">
        <v>551</v>
      </c>
      <c r="E894" s="327">
        <v>130984128.45999999</v>
      </c>
      <c r="F894" s="47" t="s">
        <v>1470</v>
      </c>
      <c r="H894" s="320" t="s">
        <v>1488</v>
      </c>
      <c r="I894" s="491" t="s">
        <v>1919</v>
      </c>
      <c r="J894" s="430" t="s">
        <v>364</v>
      </c>
      <c r="K894" s="430" t="s">
        <v>551</v>
      </c>
      <c r="L894" s="327">
        <v>7271150.2800000003</v>
      </c>
      <c r="M894" s="47" t="s">
        <v>944</v>
      </c>
    </row>
    <row r="895" spans="1:13" ht="15" customHeight="1" x14ac:dyDescent="0.25">
      <c r="A895" s="320" t="s">
        <v>1488</v>
      </c>
      <c r="B895" s="491" t="s">
        <v>1827</v>
      </c>
      <c r="C895" s="430" t="s">
        <v>364</v>
      </c>
      <c r="D895" s="430" t="s">
        <v>551</v>
      </c>
      <c r="E895" s="327">
        <v>130984128.45999999</v>
      </c>
      <c r="F895" s="47" t="s">
        <v>1470</v>
      </c>
      <c r="H895" s="320" t="s">
        <v>1488</v>
      </c>
      <c r="I895" s="491" t="s">
        <v>1920</v>
      </c>
      <c r="J895" s="430" t="s">
        <v>364</v>
      </c>
      <c r="K895" s="430" t="s">
        <v>551</v>
      </c>
      <c r="L895" s="327">
        <v>30264401.75</v>
      </c>
      <c r="M895" s="47" t="s">
        <v>944</v>
      </c>
    </row>
    <row r="896" spans="1:13" ht="15" customHeight="1" x14ac:dyDescent="0.25">
      <c r="A896" s="320" t="s">
        <v>1488</v>
      </c>
      <c r="B896" s="491" t="s">
        <v>1958</v>
      </c>
      <c r="C896" s="430" t="s">
        <v>364</v>
      </c>
      <c r="D896" s="430" t="s">
        <v>551</v>
      </c>
      <c r="E896" s="327">
        <v>130984128.45999999</v>
      </c>
      <c r="F896" s="47" t="s">
        <v>1470</v>
      </c>
      <c r="H896" s="320" t="s">
        <v>1488</v>
      </c>
      <c r="I896" s="491" t="s">
        <v>1921</v>
      </c>
      <c r="J896" s="430" t="s">
        <v>364</v>
      </c>
      <c r="K896" s="430" t="s">
        <v>551</v>
      </c>
      <c r="L896" s="327">
        <v>7194815.1200000001</v>
      </c>
      <c r="M896" s="47" t="s">
        <v>944</v>
      </c>
    </row>
    <row r="897" spans="1:13" ht="15" customHeight="1" x14ac:dyDescent="0.25">
      <c r="A897" s="320" t="s">
        <v>1488</v>
      </c>
      <c r="B897" s="491" t="s">
        <v>1828</v>
      </c>
      <c r="C897" s="430" t="s">
        <v>364</v>
      </c>
      <c r="D897" s="430" t="s">
        <v>551</v>
      </c>
      <c r="E897" s="327">
        <v>130984128.45999999</v>
      </c>
      <c r="F897" s="47" t="s">
        <v>1470</v>
      </c>
      <c r="H897" s="320" t="s">
        <v>1488</v>
      </c>
      <c r="I897" s="491" t="s">
        <v>1922</v>
      </c>
      <c r="J897" s="430" t="s">
        <v>364</v>
      </c>
      <c r="K897" s="430" t="s">
        <v>551</v>
      </c>
      <c r="L897" s="327">
        <v>29969998.459999997</v>
      </c>
      <c r="M897" s="47" t="s">
        <v>944</v>
      </c>
    </row>
    <row r="898" spans="1:13" ht="15" customHeight="1" x14ac:dyDescent="0.25">
      <c r="A898" s="320" t="s">
        <v>1488</v>
      </c>
      <c r="B898" s="491" t="s">
        <v>1959</v>
      </c>
      <c r="C898" s="430" t="s">
        <v>364</v>
      </c>
      <c r="D898" s="430" t="s">
        <v>551</v>
      </c>
      <c r="E898" s="327">
        <v>130984128.45999999</v>
      </c>
      <c r="F898" s="47" t="s">
        <v>1470</v>
      </c>
      <c r="H898" s="320" t="s">
        <v>1488</v>
      </c>
      <c r="I898" s="491" t="s">
        <v>1923</v>
      </c>
      <c r="J898" s="430" t="s">
        <v>364</v>
      </c>
      <c r="K898" s="430" t="s">
        <v>551</v>
      </c>
      <c r="L898" s="327">
        <v>7121798.8799999999</v>
      </c>
      <c r="M898" s="47" t="s">
        <v>944</v>
      </c>
    </row>
    <row r="899" spans="1:13" ht="15" customHeight="1" x14ac:dyDescent="0.25">
      <c r="A899" s="320" t="s">
        <v>1488</v>
      </c>
      <c r="B899" s="491" t="s">
        <v>1830</v>
      </c>
      <c r="C899" s="430" t="s">
        <v>364</v>
      </c>
      <c r="D899" s="430" t="s">
        <v>551</v>
      </c>
      <c r="E899" s="327">
        <v>130984128.45999999</v>
      </c>
      <c r="F899" s="47" t="s">
        <v>1470</v>
      </c>
      <c r="H899" s="320" t="s">
        <v>1488</v>
      </c>
      <c r="I899" s="491" t="s">
        <v>1924</v>
      </c>
      <c r="J899" s="430" t="s">
        <v>364</v>
      </c>
      <c r="K899" s="430" t="s">
        <v>551</v>
      </c>
      <c r="L899" s="327">
        <v>29665713.84</v>
      </c>
      <c r="M899" s="47" t="s">
        <v>944</v>
      </c>
    </row>
    <row r="900" spans="1:13" ht="15" customHeight="1" x14ac:dyDescent="0.25">
      <c r="A900" s="320" t="s">
        <v>1488</v>
      </c>
      <c r="B900" s="491" t="s">
        <v>1960</v>
      </c>
      <c r="C900" s="430" t="s">
        <v>364</v>
      </c>
      <c r="D900" s="430" t="s">
        <v>551</v>
      </c>
      <c r="E900" s="327">
        <v>130984128.45999999</v>
      </c>
      <c r="F900" s="47" t="s">
        <v>1470</v>
      </c>
      <c r="H900" s="320" t="s">
        <v>1488</v>
      </c>
      <c r="I900" s="491" t="s">
        <v>1925</v>
      </c>
      <c r="J900" s="430" t="s">
        <v>364</v>
      </c>
      <c r="K900" s="430" t="s">
        <v>551</v>
      </c>
      <c r="L900" s="327">
        <v>7051120.9699999997</v>
      </c>
      <c r="M900" s="47" t="s">
        <v>944</v>
      </c>
    </row>
    <row r="901" spans="1:13" ht="15" customHeight="1" x14ac:dyDescent="0.25">
      <c r="A901" s="320" t="s">
        <v>1488</v>
      </c>
      <c r="B901" s="491" t="s">
        <v>1961</v>
      </c>
      <c r="C901" s="430" t="s">
        <v>364</v>
      </c>
      <c r="D901" s="430" t="s">
        <v>551</v>
      </c>
      <c r="E901" s="327">
        <v>130984128.45999999</v>
      </c>
      <c r="F901" s="47" t="s">
        <v>1470</v>
      </c>
      <c r="H901" s="320" t="s">
        <v>1488</v>
      </c>
      <c r="I901" s="491" t="s">
        <v>1926</v>
      </c>
      <c r="J901" s="430" t="s">
        <v>364</v>
      </c>
      <c r="K901" s="430" t="s">
        <v>551</v>
      </c>
      <c r="L901" s="327">
        <v>29371310.550000001</v>
      </c>
      <c r="M901" s="47" t="s">
        <v>944</v>
      </c>
    </row>
    <row r="902" spans="1:13" ht="15" customHeight="1" x14ac:dyDescent="0.25">
      <c r="A902" s="320" t="s">
        <v>1488</v>
      </c>
      <c r="B902" s="491" t="s">
        <v>1962</v>
      </c>
      <c r="C902" s="430" t="s">
        <v>364</v>
      </c>
      <c r="D902" s="430" t="s">
        <v>551</v>
      </c>
      <c r="E902" s="327">
        <v>130984128.45999999</v>
      </c>
      <c r="F902" s="47" t="s">
        <v>1470</v>
      </c>
      <c r="H902" s="320" t="s">
        <v>1488</v>
      </c>
      <c r="I902" s="491" t="s">
        <v>1927</v>
      </c>
      <c r="J902" s="430" t="s">
        <v>364</v>
      </c>
      <c r="K902" s="430" t="s">
        <v>551</v>
      </c>
      <c r="L902" s="327">
        <v>6978180.1600000001</v>
      </c>
      <c r="M902" s="47" t="s">
        <v>944</v>
      </c>
    </row>
    <row r="903" spans="1:13" ht="15" customHeight="1" x14ac:dyDescent="0.25">
      <c r="A903" s="320" t="s">
        <v>1488</v>
      </c>
      <c r="B903" s="491" t="s">
        <v>1963</v>
      </c>
      <c r="C903" s="430" t="s">
        <v>364</v>
      </c>
      <c r="D903" s="430" t="s">
        <v>551</v>
      </c>
      <c r="E903" s="327">
        <v>130984128.45999999</v>
      </c>
      <c r="F903" s="47" t="s">
        <v>1470</v>
      </c>
      <c r="H903" s="320" t="s">
        <v>1488</v>
      </c>
      <c r="I903" s="491" t="s">
        <v>1928</v>
      </c>
      <c r="J903" s="430" t="s">
        <v>364</v>
      </c>
      <c r="K903" s="430" t="s">
        <v>551</v>
      </c>
      <c r="L903" s="327">
        <v>29067025.930000003</v>
      </c>
      <c r="M903" s="47" t="s">
        <v>944</v>
      </c>
    </row>
    <row r="904" spans="1:13" ht="15" customHeight="1" x14ac:dyDescent="0.25">
      <c r="A904" s="320" t="s">
        <v>1488</v>
      </c>
      <c r="B904" s="491" t="s">
        <v>1964</v>
      </c>
      <c r="C904" s="430" t="s">
        <v>364</v>
      </c>
      <c r="D904" s="430" t="s">
        <v>551</v>
      </c>
      <c r="E904" s="327">
        <v>130984128.45999999</v>
      </c>
      <c r="F904" s="47" t="s">
        <v>1470</v>
      </c>
      <c r="H904" s="320" t="s">
        <v>1488</v>
      </c>
      <c r="I904" s="491" t="s">
        <v>1929</v>
      </c>
      <c r="J904" s="430" t="s">
        <v>364</v>
      </c>
      <c r="K904" s="430" t="s">
        <v>551</v>
      </c>
      <c r="L904" s="327">
        <v>6905163.9200000009</v>
      </c>
      <c r="M904" s="47" t="s">
        <v>944</v>
      </c>
    </row>
    <row r="905" spans="1:13" ht="15" customHeight="1" x14ac:dyDescent="0.25">
      <c r="A905" s="320" t="s">
        <v>1488</v>
      </c>
      <c r="B905" s="491" t="s">
        <v>1965</v>
      </c>
      <c r="C905" s="430" t="s">
        <v>364</v>
      </c>
      <c r="D905" s="430" t="s">
        <v>551</v>
      </c>
      <c r="E905" s="327">
        <v>130984128.45999999</v>
      </c>
      <c r="F905" s="47" t="s">
        <v>1470</v>
      </c>
      <c r="H905" s="320" t="s">
        <v>1488</v>
      </c>
      <c r="I905" s="491" t="s">
        <v>1930</v>
      </c>
      <c r="J905" s="430" t="s">
        <v>364</v>
      </c>
      <c r="K905" s="430" t="s">
        <v>551</v>
      </c>
      <c r="L905" s="327">
        <v>6834486.0100000007</v>
      </c>
      <c r="M905" s="47" t="s">
        <v>944</v>
      </c>
    </row>
    <row r="906" spans="1:13" ht="15" customHeight="1" x14ac:dyDescent="0.25">
      <c r="A906" s="320" t="s">
        <v>1488</v>
      </c>
      <c r="B906" s="491" t="s">
        <v>1966</v>
      </c>
      <c r="C906" s="430" t="s">
        <v>364</v>
      </c>
      <c r="D906" s="430" t="s">
        <v>551</v>
      </c>
      <c r="E906" s="327">
        <v>130984128.45999999</v>
      </c>
      <c r="F906" s="47" t="s">
        <v>1470</v>
      </c>
      <c r="H906" s="320" t="s">
        <v>1488</v>
      </c>
      <c r="I906" s="491" t="s">
        <v>1931</v>
      </c>
      <c r="J906" s="430" t="s">
        <v>364</v>
      </c>
      <c r="K906" s="430" t="s">
        <v>551</v>
      </c>
      <c r="L906" s="327">
        <v>6761545.2000000002</v>
      </c>
      <c r="M906" s="47" t="s">
        <v>944</v>
      </c>
    </row>
    <row r="907" spans="1:13" ht="15" customHeight="1" x14ac:dyDescent="0.25">
      <c r="A907" s="320" t="s">
        <v>1488</v>
      </c>
      <c r="B907" s="491" t="s">
        <v>1967</v>
      </c>
      <c r="C907" s="430" t="s">
        <v>364</v>
      </c>
      <c r="D907" s="430" t="s">
        <v>551</v>
      </c>
      <c r="E907" s="327">
        <v>130984128.45999999</v>
      </c>
      <c r="F907" s="47" t="s">
        <v>1470</v>
      </c>
      <c r="H907" s="320" t="s">
        <v>1488</v>
      </c>
      <c r="I907" s="491" t="s">
        <v>1932</v>
      </c>
      <c r="J907" s="430" t="s">
        <v>364</v>
      </c>
      <c r="K907" s="430" t="s">
        <v>551</v>
      </c>
      <c r="L907" s="327">
        <v>6690867.29</v>
      </c>
      <c r="M907" s="47" t="s">
        <v>944</v>
      </c>
    </row>
    <row r="908" spans="1:13" ht="15" customHeight="1" x14ac:dyDescent="0.25">
      <c r="A908" s="320" t="s">
        <v>1488</v>
      </c>
      <c r="B908" s="491" t="s">
        <v>1968</v>
      </c>
      <c r="C908" s="430" t="s">
        <v>364</v>
      </c>
      <c r="D908" s="430" t="s">
        <v>551</v>
      </c>
      <c r="E908" s="327">
        <v>130984128.45999999</v>
      </c>
      <c r="F908" s="47" t="s">
        <v>1470</v>
      </c>
      <c r="H908" s="320" t="s">
        <v>1488</v>
      </c>
      <c r="I908" s="491" t="s">
        <v>1933</v>
      </c>
      <c r="J908" s="430" t="s">
        <v>364</v>
      </c>
      <c r="K908" s="430" t="s">
        <v>551</v>
      </c>
      <c r="L908" s="327">
        <v>6617926.4800000004</v>
      </c>
      <c r="M908" s="47" t="s">
        <v>944</v>
      </c>
    </row>
    <row r="909" spans="1:13" ht="15" customHeight="1" x14ac:dyDescent="0.25">
      <c r="A909" s="320" t="s">
        <v>1488</v>
      </c>
      <c r="B909" s="491" t="s">
        <v>1969</v>
      </c>
      <c r="C909" s="430" t="s">
        <v>364</v>
      </c>
      <c r="D909" s="430" t="s">
        <v>551</v>
      </c>
      <c r="E909" s="327">
        <v>130984128.45999999</v>
      </c>
      <c r="F909" s="47" t="s">
        <v>1470</v>
      </c>
      <c r="H909" s="320" t="s">
        <v>1488</v>
      </c>
      <c r="I909" s="491" t="s">
        <v>1934</v>
      </c>
      <c r="J909" s="430" t="s">
        <v>364</v>
      </c>
      <c r="K909" s="430" t="s">
        <v>551</v>
      </c>
      <c r="L909" s="327">
        <v>6544910.2399999993</v>
      </c>
      <c r="M909" s="47" t="s">
        <v>944</v>
      </c>
    </row>
    <row r="910" spans="1:13" ht="15" customHeight="1" x14ac:dyDescent="0.25">
      <c r="A910" s="320" t="s">
        <v>1488</v>
      </c>
      <c r="B910" s="491" t="s">
        <v>1970</v>
      </c>
      <c r="C910" s="430" t="s">
        <v>364</v>
      </c>
      <c r="D910" s="430" t="s">
        <v>551</v>
      </c>
      <c r="E910" s="327">
        <v>130984128.45999999</v>
      </c>
      <c r="F910" s="47" t="s">
        <v>1470</v>
      </c>
      <c r="H910" s="320" t="s">
        <v>1488</v>
      </c>
      <c r="I910" s="491" t="s">
        <v>1935</v>
      </c>
      <c r="J910" s="430" t="s">
        <v>364</v>
      </c>
      <c r="K910" s="430" t="s">
        <v>551</v>
      </c>
      <c r="L910" s="327">
        <v>6478984.4200000009</v>
      </c>
      <c r="M910" s="47" t="s">
        <v>944</v>
      </c>
    </row>
    <row r="911" spans="1:13" ht="15" customHeight="1" x14ac:dyDescent="0.25">
      <c r="A911" s="320" t="s">
        <v>1488</v>
      </c>
      <c r="B911" s="491" t="s">
        <v>1971</v>
      </c>
      <c r="C911" s="430" t="s">
        <v>364</v>
      </c>
      <c r="D911" s="430" t="s">
        <v>551</v>
      </c>
      <c r="E911" s="327">
        <v>130984128.45999999</v>
      </c>
      <c r="F911" s="47" t="s">
        <v>1470</v>
      </c>
      <c r="H911" s="320" t="s">
        <v>1488</v>
      </c>
      <c r="I911" s="491" t="s">
        <v>1936</v>
      </c>
      <c r="J911" s="430" t="s">
        <v>364</v>
      </c>
      <c r="K911" s="430" t="s">
        <v>551</v>
      </c>
      <c r="L911" s="327">
        <v>6405968.1799999997</v>
      </c>
      <c r="M911" s="47" t="s">
        <v>944</v>
      </c>
    </row>
    <row r="912" spans="1:13" ht="15" customHeight="1" x14ac:dyDescent="0.25">
      <c r="A912" s="320" t="s">
        <v>1488</v>
      </c>
      <c r="B912" s="491" t="s">
        <v>1221</v>
      </c>
      <c r="C912" s="430" t="s">
        <v>364</v>
      </c>
      <c r="D912" s="430" t="s">
        <v>551</v>
      </c>
      <c r="E912" s="327">
        <v>130984128.45999999</v>
      </c>
      <c r="F912" s="47" t="s">
        <v>1470</v>
      </c>
      <c r="H912" s="320" t="s">
        <v>1488</v>
      </c>
      <c r="I912" s="491" t="s">
        <v>1937</v>
      </c>
      <c r="J912" s="430" t="s">
        <v>364</v>
      </c>
      <c r="K912" s="430" t="s">
        <v>551</v>
      </c>
      <c r="L912" s="327">
        <v>6335365.7000000002</v>
      </c>
      <c r="M912" s="47" t="s">
        <v>944</v>
      </c>
    </row>
    <row r="913" spans="1:13" ht="15" customHeight="1" x14ac:dyDescent="0.25">
      <c r="A913" s="320" t="s">
        <v>1488</v>
      </c>
      <c r="B913" s="491" t="s">
        <v>1222</v>
      </c>
      <c r="C913" s="430" t="s">
        <v>364</v>
      </c>
      <c r="D913" s="430" t="s">
        <v>551</v>
      </c>
      <c r="E913" s="327">
        <v>130984128.45999999</v>
      </c>
      <c r="F913" s="47" t="s">
        <v>1470</v>
      </c>
      <c r="H913" s="320" t="s">
        <v>1488</v>
      </c>
      <c r="I913" s="491" t="s">
        <v>1938</v>
      </c>
      <c r="J913" s="430" t="s">
        <v>364</v>
      </c>
      <c r="K913" s="430" t="s">
        <v>551</v>
      </c>
      <c r="L913" s="327">
        <v>6262349.46</v>
      </c>
      <c r="M913" s="47" t="s">
        <v>944</v>
      </c>
    </row>
    <row r="914" spans="1:13" ht="15" customHeight="1" x14ac:dyDescent="0.25">
      <c r="A914" s="320" t="s">
        <v>1488</v>
      </c>
      <c r="B914" s="491" t="s">
        <v>1972</v>
      </c>
      <c r="C914" s="430" t="s">
        <v>364</v>
      </c>
      <c r="D914" s="430" t="s">
        <v>551</v>
      </c>
      <c r="E914" s="327">
        <v>130984128.45999999</v>
      </c>
      <c r="F914" s="47" t="s">
        <v>1470</v>
      </c>
      <c r="H914" s="320" t="s">
        <v>1488</v>
      </c>
      <c r="I914" s="491" t="s">
        <v>1939</v>
      </c>
      <c r="J914" s="430" t="s">
        <v>364</v>
      </c>
      <c r="K914" s="430" t="s">
        <v>551</v>
      </c>
      <c r="L914" s="327">
        <v>6191671.5499999998</v>
      </c>
      <c r="M914" s="47" t="s">
        <v>944</v>
      </c>
    </row>
    <row r="915" spans="1:13" ht="15" customHeight="1" x14ac:dyDescent="0.25">
      <c r="A915" s="320" t="s">
        <v>1488</v>
      </c>
      <c r="B915" s="491" t="s">
        <v>1742</v>
      </c>
      <c r="C915" s="430" t="s">
        <v>364</v>
      </c>
      <c r="D915" s="430" t="s">
        <v>551</v>
      </c>
      <c r="E915" s="327">
        <v>130984128.45999999</v>
      </c>
      <c r="F915" s="47" t="s">
        <v>1470</v>
      </c>
      <c r="H915" s="320" t="s">
        <v>1488</v>
      </c>
      <c r="I915" s="491" t="s">
        <v>1940</v>
      </c>
      <c r="J915" s="430" t="s">
        <v>364</v>
      </c>
      <c r="K915" s="430" t="s">
        <v>551</v>
      </c>
      <c r="L915" s="327">
        <v>6118730.7399999993</v>
      </c>
      <c r="M915" s="47" t="s">
        <v>944</v>
      </c>
    </row>
    <row r="916" spans="1:13" ht="15" customHeight="1" x14ac:dyDescent="0.25">
      <c r="A916" s="320" t="s">
        <v>1488</v>
      </c>
      <c r="B916" s="491" t="s">
        <v>1664</v>
      </c>
      <c r="C916" s="430" t="s">
        <v>364</v>
      </c>
      <c r="D916" s="430" t="s">
        <v>551</v>
      </c>
      <c r="E916" s="327">
        <v>130984128.45999999</v>
      </c>
      <c r="F916" s="47" t="s">
        <v>1470</v>
      </c>
      <c r="H916" s="320" t="s">
        <v>1488</v>
      </c>
      <c r="I916" s="491" t="s">
        <v>1848</v>
      </c>
      <c r="J916" s="430" t="s">
        <v>364</v>
      </c>
      <c r="K916" s="430" t="s">
        <v>551</v>
      </c>
      <c r="L916" s="327">
        <v>60344000</v>
      </c>
      <c r="M916" s="47" t="s">
        <v>1470</v>
      </c>
    </row>
    <row r="917" spans="1:13" ht="15" customHeight="1" x14ac:dyDescent="0.25">
      <c r="A917" s="320" t="s">
        <v>1488</v>
      </c>
      <c r="B917" s="491" t="s">
        <v>1973</v>
      </c>
      <c r="C917" s="430" t="s">
        <v>364</v>
      </c>
      <c r="D917" s="430" t="s">
        <v>551</v>
      </c>
      <c r="E917" s="327">
        <v>130984128.45999999</v>
      </c>
      <c r="F917" s="47" t="s">
        <v>1470</v>
      </c>
      <c r="H917" s="320" t="s">
        <v>1488</v>
      </c>
      <c r="I917" s="491" t="s">
        <v>1941</v>
      </c>
      <c r="J917" s="430" t="s">
        <v>364</v>
      </c>
      <c r="K917" s="430" t="s">
        <v>551</v>
      </c>
      <c r="L917" s="327">
        <v>60344000</v>
      </c>
      <c r="M917" s="47" t="s">
        <v>1470</v>
      </c>
    </row>
    <row r="918" spans="1:13" ht="15" customHeight="1" x14ac:dyDescent="0.25">
      <c r="A918" s="320" t="s">
        <v>1488</v>
      </c>
      <c r="B918" s="491" t="s">
        <v>1974</v>
      </c>
      <c r="C918" s="430" t="s">
        <v>364</v>
      </c>
      <c r="D918" s="430" t="s">
        <v>551</v>
      </c>
      <c r="E918" s="327">
        <v>130984128.45999999</v>
      </c>
      <c r="F918" s="47" t="s">
        <v>1470</v>
      </c>
      <c r="H918" s="320" t="s">
        <v>1488</v>
      </c>
      <c r="I918" s="491" t="s">
        <v>1942</v>
      </c>
      <c r="J918" s="430" t="s">
        <v>364</v>
      </c>
      <c r="K918" s="430" t="s">
        <v>551</v>
      </c>
      <c r="L918" s="327">
        <v>60344000</v>
      </c>
      <c r="M918" s="47" t="s">
        <v>1470</v>
      </c>
    </row>
    <row r="919" spans="1:13" ht="15" customHeight="1" x14ac:dyDescent="0.25">
      <c r="A919" s="320" t="s">
        <v>1488</v>
      </c>
      <c r="B919" s="491" t="s">
        <v>1746</v>
      </c>
      <c r="C919" s="430" t="s">
        <v>364</v>
      </c>
      <c r="D919" s="430" t="s">
        <v>551</v>
      </c>
      <c r="E919" s="327">
        <v>130984128.45999999</v>
      </c>
      <c r="F919" s="47" t="s">
        <v>1470</v>
      </c>
      <c r="H919" s="320" t="s">
        <v>1488</v>
      </c>
      <c r="I919" s="491" t="s">
        <v>1943</v>
      </c>
      <c r="J919" s="430" t="s">
        <v>364</v>
      </c>
      <c r="K919" s="430" t="s">
        <v>551</v>
      </c>
      <c r="L919" s="327">
        <v>60344000</v>
      </c>
      <c r="M919" s="47" t="s">
        <v>1470</v>
      </c>
    </row>
    <row r="920" spans="1:13" ht="15" customHeight="1" x14ac:dyDescent="0.25">
      <c r="A920" s="320" t="s">
        <v>1488</v>
      </c>
      <c r="B920" s="491" t="s">
        <v>1747</v>
      </c>
      <c r="C920" s="430" t="s">
        <v>364</v>
      </c>
      <c r="D920" s="430" t="s">
        <v>551</v>
      </c>
      <c r="E920" s="327">
        <v>130984128.45999999</v>
      </c>
      <c r="F920" s="47" t="s">
        <v>1470</v>
      </c>
      <c r="H920" s="320" t="s">
        <v>1488</v>
      </c>
      <c r="I920" s="491" t="s">
        <v>1944</v>
      </c>
      <c r="J920" s="430" t="s">
        <v>364</v>
      </c>
      <c r="K920" s="430" t="s">
        <v>551</v>
      </c>
      <c r="L920" s="327">
        <v>65372691.810000002</v>
      </c>
      <c r="M920" s="47" t="s">
        <v>1470</v>
      </c>
    </row>
    <row r="921" spans="1:13" ht="15" customHeight="1" x14ac:dyDescent="0.25">
      <c r="A921" s="320" t="s">
        <v>1488</v>
      </c>
      <c r="B921" s="491" t="s">
        <v>1975</v>
      </c>
      <c r="C921" s="430" t="s">
        <v>364</v>
      </c>
      <c r="D921" s="430" t="s">
        <v>551</v>
      </c>
      <c r="E921" s="327">
        <v>130984128.45999999</v>
      </c>
      <c r="F921" s="47" t="s">
        <v>1470</v>
      </c>
      <c r="H921" s="320" t="s">
        <v>1488</v>
      </c>
      <c r="I921" s="491" t="s">
        <v>1945</v>
      </c>
      <c r="J921" s="430" t="s">
        <v>364</v>
      </c>
      <c r="K921" s="430" t="s">
        <v>551</v>
      </c>
      <c r="L921" s="327">
        <v>65372691.810000002</v>
      </c>
      <c r="M921" s="47" t="s">
        <v>1470</v>
      </c>
    </row>
    <row r="922" spans="1:13" ht="15" customHeight="1" x14ac:dyDescent="0.25">
      <c r="A922" s="320" t="s">
        <v>1488</v>
      </c>
      <c r="B922" s="491" t="s">
        <v>1976</v>
      </c>
      <c r="C922" s="430" t="s">
        <v>364</v>
      </c>
      <c r="D922" s="430" t="s">
        <v>551</v>
      </c>
      <c r="E922" s="327">
        <v>130984128.45999999</v>
      </c>
      <c r="F922" s="47" t="s">
        <v>1470</v>
      </c>
      <c r="H922" s="320" t="s">
        <v>1488</v>
      </c>
      <c r="I922" s="491" t="s">
        <v>1946</v>
      </c>
      <c r="J922" s="430" t="s">
        <v>364</v>
      </c>
      <c r="K922" s="430" t="s">
        <v>551</v>
      </c>
      <c r="L922" s="327">
        <v>65372691.810000002</v>
      </c>
      <c r="M922" s="47" t="s">
        <v>1470</v>
      </c>
    </row>
    <row r="923" spans="1:13" ht="15" customHeight="1" x14ac:dyDescent="0.25">
      <c r="A923" s="320" t="s">
        <v>1488</v>
      </c>
      <c r="B923" s="491" t="s">
        <v>1977</v>
      </c>
      <c r="C923" s="430" t="s">
        <v>364</v>
      </c>
      <c r="D923" s="430" t="s">
        <v>551</v>
      </c>
      <c r="E923" s="327">
        <v>130984128.45999999</v>
      </c>
      <c r="F923" s="47" t="s">
        <v>1470</v>
      </c>
      <c r="H923" s="320" t="s">
        <v>1488</v>
      </c>
      <c r="I923" s="491" t="s">
        <v>1820</v>
      </c>
      <c r="J923" s="430" t="s">
        <v>364</v>
      </c>
      <c r="K923" s="430" t="s">
        <v>551</v>
      </c>
      <c r="L923" s="327">
        <v>65372691.810000002</v>
      </c>
      <c r="M923" s="47" t="s">
        <v>1470</v>
      </c>
    </row>
    <row r="924" spans="1:13" ht="15" customHeight="1" x14ac:dyDescent="0.25">
      <c r="A924" s="320" t="s">
        <v>1488</v>
      </c>
      <c r="B924" s="491" t="s">
        <v>1978</v>
      </c>
      <c r="C924" s="430" t="s">
        <v>364</v>
      </c>
      <c r="D924" s="430" t="s">
        <v>551</v>
      </c>
      <c r="E924" s="327">
        <v>783302307.31000006</v>
      </c>
      <c r="F924" s="47" t="s">
        <v>1470</v>
      </c>
      <c r="H924" s="320" t="s">
        <v>1488</v>
      </c>
      <c r="I924" s="491" t="s">
        <v>1947</v>
      </c>
      <c r="J924" s="430" t="s">
        <v>364</v>
      </c>
      <c r="K924" s="430" t="s">
        <v>551</v>
      </c>
      <c r="L924" s="327">
        <v>65372691.810000002</v>
      </c>
      <c r="M924" s="47" t="s">
        <v>1470</v>
      </c>
    </row>
    <row r="925" spans="1:13" ht="15" customHeight="1" x14ac:dyDescent="0.25">
      <c r="A925" s="320" t="s">
        <v>1488</v>
      </c>
      <c r="B925" s="491" t="s">
        <v>1979</v>
      </c>
      <c r="C925" s="430" t="s">
        <v>364</v>
      </c>
      <c r="D925" s="430" t="s">
        <v>551</v>
      </c>
      <c r="E925" s="327">
        <v>783302307.31000006</v>
      </c>
      <c r="F925" s="47" t="s">
        <v>1470</v>
      </c>
      <c r="H925" s="320" t="s">
        <v>1488</v>
      </c>
      <c r="I925" s="491" t="s">
        <v>1948</v>
      </c>
      <c r="J925" s="430" t="s">
        <v>364</v>
      </c>
      <c r="K925" s="430" t="s">
        <v>551</v>
      </c>
      <c r="L925" s="327">
        <v>65372691.810000002</v>
      </c>
      <c r="M925" s="47" t="s">
        <v>1470</v>
      </c>
    </row>
    <row r="926" spans="1:13" ht="15" customHeight="1" x14ac:dyDescent="0.25">
      <c r="A926" s="320" t="s">
        <v>1488</v>
      </c>
      <c r="B926" s="491" t="s">
        <v>1980</v>
      </c>
      <c r="C926" s="430" t="s">
        <v>364</v>
      </c>
      <c r="D926" s="430" t="s">
        <v>551</v>
      </c>
      <c r="E926" s="327">
        <v>783302307.31000006</v>
      </c>
      <c r="F926" s="47" t="s">
        <v>1470</v>
      </c>
      <c r="H926" s="320" t="s">
        <v>1488</v>
      </c>
      <c r="I926" s="491" t="s">
        <v>1949</v>
      </c>
      <c r="J926" s="430" t="s">
        <v>364</v>
      </c>
      <c r="K926" s="430" t="s">
        <v>551</v>
      </c>
      <c r="L926" s="327">
        <v>65372691.810000002</v>
      </c>
      <c r="M926" s="47" t="s">
        <v>1470</v>
      </c>
    </row>
    <row r="927" spans="1:13" ht="15" customHeight="1" x14ac:dyDescent="0.25">
      <c r="A927" s="320" t="s">
        <v>1488</v>
      </c>
      <c r="B927" s="491" t="s">
        <v>1981</v>
      </c>
      <c r="C927" s="430" t="s">
        <v>364</v>
      </c>
      <c r="D927" s="430" t="s">
        <v>551</v>
      </c>
      <c r="E927" s="327">
        <v>783302307.31000006</v>
      </c>
      <c r="F927" s="47" t="s">
        <v>1470</v>
      </c>
      <c r="H927" s="320" t="s">
        <v>1488</v>
      </c>
      <c r="I927" s="491" t="s">
        <v>1950</v>
      </c>
      <c r="J927" s="430" t="s">
        <v>364</v>
      </c>
      <c r="K927" s="430" t="s">
        <v>551</v>
      </c>
      <c r="L927" s="327">
        <v>65372691.810000002</v>
      </c>
      <c r="M927" s="47" t="s">
        <v>1470</v>
      </c>
    </row>
    <row r="928" spans="1:13" ht="15" customHeight="1" x14ac:dyDescent="0.25">
      <c r="A928" s="320" t="s">
        <v>1488</v>
      </c>
      <c r="B928" s="491" t="s">
        <v>1982</v>
      </c>
      <c r="C928" s="430" t="s">
        <v>364</v>
      </c>
      <c r="D928" s="430" t="s">
        <v>551</v>
      </c>
      <c r="E928" s="327">
        <v>783302307.31000006</v>
      </c>
      <c r="F928" s="47" t="s">
        <v>1470</v>
      </c>
      <c r="H928" s="320" t="s">
        <v>1488</v>
      </c>
      <c r="I928" s="491" t="s">
        <v>1951</v>
      </c>
      <c r="J928" s="430" t="s">
        <v>364</v>
      </c>
      <c r="K928" s="430" t="s">
        <v>551</v>
      </c>
      <c r="L928" s="327">
        <v>65372691.810000002</v>
      </c>
      <c r="M928" s="47" t="s">
        <v>1470</v>
      </c>
    </row>
    <row r="929" spans="1:13" ht="15" customHeight="1" x14ac:dyDescent="0.25">
      <c r="A929" s="320" t="s">
        <v>1488</v>
      </c>
      <c r="B929" s="491" t="s">
        <v>1983</v>
      </c>
      <c r="C929" s="430" t="s">
        <v>364</v>
      </c>
      <c r="D929" s="430" t="s">
        <v>551</v>
      </c>
      <c r="E929" s="327">
        <v>783302307.31000006</v>
      </c>
      <c r="F929" s="47" t="s">
        <v>1470</v>
      </c>
      <c r="H929" s="320" t="s">
        <v>1488</v>
      </c>
      <c r="I929" s="491" t="s">
        <v>1952</v>
      </c>
      <c r="J929" s="430" t="s">
        <v>364</v>
      </c>
      <c r="K929" s="430" t="s">
        <v>551</v>
      </c>
      <c r="L929" s="327">
        <v>65372691.810000002</v>
      </c>
      <c r="M929" s="47" t="s">
        <v>1470</v>
      </c>
    </row>
    <row r="930" spans="1:13" ht="15" customHeight="1" x14ac:dyDescent="0.25">
      <c r="A930" s="320" t="s">
        <v>1488</v>
      </c>
      <c r="B930" s="491" t="s">
        <v>1984</v>
      </c>
      <c r="C930" s="430" t="s">
        <v>364</v>
      </c>
      <c r="D930" s="430" t="s">
        <v>551</v>
      </c>
      <c r="E930" s="327">
        <v>783302307.31000006</v>
      </c>
      <c r="F930" s="47" t="s">
        <v>1470</v>
      </c>
      <c r="H930" s="320" t="s">
        <v>1488</v>
      </c>
      <c r="I930" s="491" t="s">
        <v>1823</v>
      </c>
      <c r="J930" s="430" t="s">
        <v>364</v>
      </c>
      <c r="K930" s="430" t="s">
        <v>551</v>
      </c>
      <c r="L930" s="327">
        <v>65372691.810000002</v>
      </c>
      <c r="M930" s="47" t="s">
        <v>1470</v>
      </c>
    </row>
    <row r="931" spans="1:13" ht="15" customHeight="1" x14ac:dyDescent="0.25">
      <c r="A931" s="320" t="s">
        <v>1488</v>
      </c>
      <c r="B931" s="491" t="s">
        <v>1985</v>
      </c>
      <c r="C931" s="430" t="s">
        <v>364</v>
      </c>
      <c r="D931" s="430" t="s">
        <v>551</v>
      </c>
      <c r="E931" s="327">
        <v>783302307.31000006</v>
      </c>
      <c r="F931" s="47" t="s">
        <v>1470</v>
      </c>
      <c r="H931" s="320" t="s">
        <v>1488</v>
      </c>
      <c r="I931" s="491" t="s">
        <v>1953</v>
      </c>
      <c r="J931" s="430" t="s">
        <v>364</v>
      </c>
      <c r="K931" s="430" t="s">
        <v>551</v>
      </c>
      <c r="L931" s="327">
        <v>65372691.810000002</v>
      </c>
      <c r="M931" s="47" t="s">
        <v>1470</v>
      </c>
    </row>
    <row r="932" spans="1:13" ht="15" customHeight="1" x14ac:dyDescent="0.25">
      <c r="A932" s="320" t="s">
        <v>1488</v>
      </c>
      <c r="B932" s="491" t="s">
        <v>1986</v>
      </c>
      <c r="C932" s="430" t="s">
        <v>364</v>
      </c>
      <c r="D932" s="430" t="s">
        <v>551</v>
      </c>
      <c r="E932" s="327">
        <v>783302307.31000006</v>
      </c>
      <c r="F932" s="47" t="s">
        <v>1470</v>
      </c>
      <c r="H932" s="320" t="s">
        <v>1488</v>
      </c>
      <c r="I932" s="491" t="s">
        <v>950</v>
      </c>
      <c r="J932" s="430" t="s">
        <v>364</v>
      </c>
      <c r="K932" s="430" t="s">
        <v>551</v>
      </c>
      <c r="L932" s="327">
        <v>126554794.53999999</v>
      </c>
      <c r="M932" s="47" t="s">
        <v>1470</v>
      </c>
    </row>
    <row r="933" spans="1:13" ht="15" customHeight="1" x14ac:dyDescent="0.25">
      <c r="A933" s="320" t="s">
        <v>1488</v>
      </c>
      <c r="B933" s="491" t="s">
        <v>1987</v>
      </c>
      <c r="C933" s="430" t="s">
        <v>364</v>
      </c>
      <c r="D933" s="430" t="s">
        <v>551</v>
      </c>
      <c r="E933" s="327">
        <v>783302307.31000006</v>
      </c>
      <c r="F933" s="47" t="s">
        <v>1470</v>
      </c>
      <c r="H933" s="320" t="s">
        <v>1488</v>
      </c>
      <c r="I933" s="491" t="s">
        <v>1824</v>
      </c>
      <c r="J933" s="430" t="s">
        <v>364</v>
      </c>
      <c r="K933" s="430" t="s">
        <v>551</v>
      </c>
      <c r="L933" s="327">
        <v>126554794.53999999</v>
      </c>
      <c r="M933" s="47" t="s">
        <v>1470</v>
      </c>
    </row>
    <row r="934" spans="1:13" ht="15" customHeight="1" x14ac:dyDescent="0.25">
      <c r="A934" s="320" t="s">
        <v>1488</v>
      </c>
      <c r="B934" s="491" t="s">
        <v>1988</v>
      </c>
      <c r="C934" s="430" t="s">
        <v>364</v>
      </c>
      <c r="D934" s="430" t="s">
        <v>551</v>
      </c>
      <c r="E934" s="327">
        <v>783302307.31000006</v>
      </c>
      <c r="F934" s="47" t="s">
        <v>1470</v>
      </c>
      <c r="H934" s="320" t="s">
        <v>1488</v>
      </c>
      <c r="I934" s="491" t="s">
        <v>1825</v>
      </c>
      <c r="J934" s="430" t="s">
        <v>364</v>
      </c>
      <c r="K934" s="430" t="s">
        <v>551</v>
      </c>
      <c r="L934" s="327">
        <v>126554794.53999999</v>
      </c>
      <c r="M934" s="47" t="s">
        <v>1470</v>
      </c>
    </row>
    <row r="935" spans="1:13" ht="15" customHeight="1" x14ac:dyDescent="0.25">
      <c r="A935" s="320" t="s">
        <v>1488</v>
      </c>
      <c r="B935" s="491" t="s">
        <v>1989</v>
      </c>
      <c r="C935" s="430" t="s">
        <v>364</v>
      </c>
      <c r="D935" s="430" t="s">
        <v>551</v>
      </c>
      <c r="E935" s="327">
        <v>783301370.47000003</v>
      </c>
      <c r="F935" s="47" t="s">
        <v>1470</v>
      </c>
      <c r="H935" s="320" t="s">
        <v>1488</v>
      </c>
      <c r="I935" s="491" t="s">
        <v>1954</v>
      </c>
      <c r="J935" s="430" t="s">
        <v>364</v>
      </c>
      <c r="K935" s="430" t="s">
        <v>551</v>
      </c>
      <c r="L935" s="327">
        <v>126554794.53999999</v>
      </c>
      <c r="M935" s="47" t="s">
        <v>1470</v>
      </c>
    </row>
    <row r="936" spans="1:13" ht="15" customHeight="1" x14ac:dyDescent="0.25">
      <c r="A936" s="320" t="s">
        <v>943</v>
      </c>
      <c r="B936" s="491" t="s">
        <v>2196</v>
      </c>
      <c r="C936" s="430" t="s">
        <v>364</v>
      </c>
      <c r="D936" s="430" t="s">
        <v>551</v>
      </c>
      <c r="E936" s="327">
        <v>2347252620</v>
      </c>
      <c r="F936" s="47" t="s">
        <v>1470</v>
      </c>
      <c r="H936" s="320" t="s">
        <v>1488</v>
      </c>
      <c r="I936" s="491" t="s">
        <v>1955</v>
      </c>
      <c r="J936" s="430" t="s">
        <v>364</v>
      </c>
      <c r="K936" s="430" t="s">
        <v>551</v>
      </c>
      <c r="L936" s="327">
        <v>126554794.53999999</v>
      </c>
      <c r="M936" s="47" t="s">
        <v>1470</v>
      </c>
    </row>
    <row r="937" spans="1:13" ht="15" customHeight="1" x14ac:dyDescent="0.25">
      <c r="A937" s="320" t="s">
        <v>943</v>
      </c>
      <c r="B937" s="491" t="s">
        <v>2197</v>
      </c>
      <c r="C937" s="430" t="s">
        <v>364</v>
      </c>
      <c r="D937" s="430" t="s">
        <v>551</v>
      </c>
      <c r="E937" s="327">
        <v>3912087700</v>
      </c>
      <c r="F937" s="47" t="s">
        <v>1470</v>
      </c>
      <c r="H937" s="320" t="s">
        <v>1488</v>
      </c>
      <c r="I937" s="491" t="s">
        <v>1956</v>
      </c>
      <c r="J937" s="430" t="s">
        <v>364</v>
      </c>
      <c r="K937" s="430" t="s">
        <v>551</v>
      </c>
      <c r="L937" s="327">
        <v>126554794.53999999</v>
      </c>
      <c r="M937" s="47" t="s">
        <v>1470</v>
      </c>
    </row>
    <row r="938" spans="1:13" ht="15" customHeight="1" x14ac:dyDescent="0.25">
      <c r="A938" s="320"/>
      <c r="B938" s="491"/>
      <c r="C938" s="430"/>
      <c r="D938" s="430"/>
      <c r="E938" s="327"/>
      <c r="H938" s="320" t="s">
        <v>1488</v>
      </c>
      <c r="I938" s="491" t="s">
        <v>1957</v>
      </c>
      <c r="J938" s="430" t="s">
        <v>364</v>
      </c>
      <c r="K938" s="430" t="s">
        <v>551</v>
      </c>
      <c r="L938" s="327">
        <v>126554794.53999999</v>
      </c>
      <c r="M938" s="47" t="s">
        <v>1470</v>
      </c>
    </row>
    <row r="939" spans="1:13" ht="15" customHeight="1" x14ac:dyDescent="0.25">
      <c r="A939" s="320"/>
      <c r="B939" s="491"/>
      <c r="C939" s="430"/>
      <c r="D939" s="430"/>
      <c r="E939" s="327"/>
      <c r="H939" s="320" t="s">
        <v>1488</v>
      </c>
      <c r="I939" s="491" t="s">
        <v>1827</v>
      </c>
      <c r="J939" s="430" t="s">
        <v>364</v>
      </c>
      <c r="K939" s="430" t="s">
        <v>551</v>
      </c>
      <c r="L939" s="327">
        <v>126554794.53999999</v>
      </c>
      <c r="M939" s="47" t="s">
        <v>1470</v>
      </c>
    </row>
    <row r="940" spans="1:13" ht="15" customHeight="1" x14ac:dyDescent="0.25">
      <c r="A940" s="320"/>
      <c r="B940" s="491"/>
      <c r="C940" s="430"/>
      <c r="D940" s="430"/>
      <c r="E940" s="327"/>
      <c r="H940" s="320" t="s">
        <v>1488</v>
      </c>
      <c r="I940" s="491" t="s">
        <v>1958</v>
      </c>
      <c r="J940" s="430" t="s">
        <v>364</v>
      </c>
      <c r="K940" s="430" t="s">
        <v>551</v>
      </c>
      <c r="L940" s="327">
        <v>126554794.53999999</v>
      </c>
      <c r="M940" s="47" t="s">
        <v>1470</v>
      </c>
    </row>
    <row r="941" spans="1:13" ht="15" customHeight="1" x14ac:dyDescent="0.25">
      <c r="A941" s="320"/>
      <c r="B941" s="491"/>
      <c r="C941" s="430"/>
      <c r="D941" s="430"/>
      <c r="E941" s="327"/>
      <c r="H941" s="320" t="s">
        <v>1488</v>
      </c>
      <c r="I941" s="491" t="s">
        <v>1828</v>
      </c>
      <c r="J941" s="430" t="s">
        <v>364</v>
      </c>
      <c r="K941" s="430" t="s">
        <v>551</v>
      </c>
      <c r="L941" s="327">
        <v>126554794.53999999</v>
      </c>
      <c r="M941" s="47" t="s">
        <v>1470</v>
      </c>
    </row>
    <row r="942" spans="1:13" ht="15" customHeight="1" x14ac:dyDescent="0.25">
      <c r="A942" s="320"/>
      <c r="B942" s="491"/>
      <c r="C942" s="430"/>
      <c r="D942" s="430"/>
      <c r="E942" s="327"/>
      <c r="H942" s="320" t="s">
        <v>1488</v>
      </c>
      <c r="I942" s="491" t="s">
        <v>1959</v>
      </c>
      <c r="J942" s="430" t="s">
        <v>364</v>
      </c>
      <c r="K942" s="430" t="s">
        <v>551</v>
      </c>
      <c r="L942" s="327">
        <v>126554794.53999999</v>
      </c>
      <c r="M942" s="47" t="s">
        <v>1470</v>
      </c>
    </row>
    <row r="943" spans="1:13" ht="15" customHeight="1" x14ac:dyDescent="0.25">
      <c r="A943" s="320"/>
      <c r="B943" s="491"/>
      <c r="C943" s="430"/>
      <c r="D943" s="430"/>
      <c r="E943" s="327"/>
      <c r="H943" s="320" t="s">
        <v>1488</v>
      </c>
      <c r="I943" s="491" t="s">
        <v>1830</v>
      </c>
      <c r="J943" s="430" t="s">
        <v>364</v>
      </c>
      <c r="K943" s="430" t="s">
        <v>551</v>
      </c>
      <c r="L943" s="327">
        <v>126554794.53999999</v>
      </c>
      <c r="M943" s="47" t="s">
        <v>1470</v>
      </c>
    </row>
    <row r="944" spans="1:13" ht="15" customHeight="1" x14ac:dyDescent="0.25">
      <c r="A944" s="320"/>
      <c r="B944" s="491"/>
      <c r="C944" s="430"/>
      <c r="D944" s="430"/>
      <c r="E944" s="327"/>
      <c r="H944" s="320" t="s">
        <v>1488</v>
      </c>
      <c r="I944" s="491" t="s">
        <v>1960</v>
      </c>
      <c r="J944" s="430" t="s">
        <v>364</v>
      </c>
      <c r="K944" s="430" t="s">
        <v>551</v>
      </c>
      <c r="L944" s="327">
        <v>126554794.53999999</v>
      </c>
      <c r="M944" s="47" t="s">
        <v>1470</v>
      </c>
    </row>
    <row r="945" spans="1:13" ht="15" customHeight="1" x14ac:dyDescent="0.25">
      <c r="A945" s="320"/>
      <c r="B945" s="491"/>
      <c r="C945" s="430"/>
      <c r="D945" s="430"/>
      <c r="E945" s="327"/>
      <c r="H945" s="320" t="s">
        <v>1488</v>
      </c>
      <c r="I945" s="491" t="s">
        <v>1961</v>
      </c>
      <c r="J945" s="430" t="s">
        <v>364</v>
      </c>
      <c r="K945" s="430" t="s">
        <v>551</v>
      </c>
      <c r="L945" s="327">
        <v>126554794.53999999</v>
      </c>
      <c r="M945" s="47" t="s">
        <v>1470</v>
      </c>
    </row>
    <row r="946" spans="1:13" ht="15" customHeight="1" x14ac:dyDescent="0.25">
      <c r="A946" s="320"/>
      <c r="B946" s="491"/>
      <c r="C946" s="430"/>
      <c r="D946" s="430"/>
      <c r="E946" s="327"/>
      <c r="H946" s="320" t="s">
        <v>1488</v>
      </c>
      <c r="I946" s="491" t="s">
        <v>1962</v>
      </c>
      <c r="J946" s="430" t="s">
        <v>364</v>
      </c>
      <c r="K946" s="430" t="s">
        <v>551</v>
      </c>
      <c r="L946" s="327">
        <v>126554794.53999999</v>
      </c>
      <c r="M946" s="47" t="s">
        <v>1470</v>
      </c>
    </row>
    <row r="947" spans="1:13" ht="15" customHeight="1" x14ac:dyDescent="0.25">
      <c r="A947" s="320"/>
      <c r="B947" s="491"/>
      <c r="C947" s="430"/>
      <c r="D947" s="430"/>
      <c r="E947" s="327"/>
      <c r="H947" s="320" t="s">
        <v>1488</v>
      </c>
      <c r="I947" s="491" t="s">
        <v>1963</v>
      </c>
      <c r="J947" s="430" t="s">
        <v>364</v>
      </c>
      <c r="K947" s="430" t="s">
        <v>551</v>
      </c>
      <c r="L947" s="327">
        <v>126554794.53999999</v>
      </c>
      <c r="M947" s="47" t="s">
        <v>1470</v>
      </c>
    </row>
    <row r="948" spans="1:13" ht="15" customHeight="1" x14ac:dyDescent="0.25">
      <c r="A948" s="320"/>
      <c r="B948" s="491"/>
      <c r="C948" s="430"/>
      <c r="D948" s="430"/>
      <c r="E948" s="327"/>
      <c r="H948" s="320" t="s">
        <v>1488</v>
      </c>
      <c r="I948" s="491" t="s">
        <v>1964</v>
      </c>
      <c r="J948" s="430" t="s">
        <v>364</v>
      </c>
      <c r="K948" s="430" t="s">
        <v>551</v>
      </c>
      <c r="L948" s="327">
        <v>126554794.53999999</v>
      </c>
      <c r="M948" s="47" t="s">
        <v>1470</v>
      </c>
    </row>
    <row r="949" spans="1:13" ht="15" customHeight="1" x14ac:dyDescent="0.25">
      <c r="A949" s="320"/>
      <c r="B949" s="491"/>
      <c r="C949" s="430"/>
      <c r="D949" s="430"/>
      <c r="E949" s="327"/>
      <c r="H949" s="320" t="s">
        <v>1488</v>
      </c>
      <c r="I949" s="491" t="s">
        <v>1965</v>
      </c>
      <c r="J949" s="430" t="s">
        <v>364</v>
      </c>
      <c r="K949" s="430" t="s">
        <v>551</v>
      </c>
      <c r="L949" s="327">
        <v>126554794.53999999</v>
      </c>
      <c r="M949" s="47" t="s">
        <v>1470</v>
      </c>
    </row>
    <row r="950" spans="1:13" ht="15" customHeight="1" x14ac:dyDescent="0.25">
      <c r="A950" s="320"/>
      <c r="B950" s="491"/>
      <c r="C950" s="430"/>
      <c r="D950" s="430"/>
      <c r="E950" s="327"/>
      <c r="H950" s="320" t="s">
        <v>1488</v>
      </c>
      <c r="I950" s="491" t="s">
        <v>1966</v>
      </c>
      <c r="J950" s="430" t="s">
        <v>364</v>
      </c>
      <c r="K950" s="430" t="s">
        <v>551</v>
      </c>
      <c r="L950" s="327">
        <v>126554794.53999999</v>
      </c>
      <c r="M950" s="47" t="s">
        <v>1470</v>
      </c>
    </row>
    <row r="951" spans="1:13" ht="15" customHeight="1" x14ac:dyDescent="0.25">
      <c r="A951" s="320"/>
      <c r="B951" s="491"/>
      <c r="C951" s="430"/>
      <c r="D951" s="430"/>
      <c r="E951" s="327"/>
      <c r="H951" s="320" t="s">
        <v>1488</v>
      </c>
      <c r="I951" s="491" t="s">
        <v>1967</v>
      </c>
      <c r="J951" s="430" t="s">
        <v>364</v>
      </c>
      <c r="K951" s="430" t="s">
        <v>551</v>
      </c>
      <c r="L951" s="327">
        <v>126554794.53999999</v>
      </c>
      <c r="M951" s="47" t="s">
        <v>1470</v>
      </c>
    </row>
    <row r="952" spans="1:13" ht="15" customHeight="1" x14ac:dyDescent="0.25">
      <c r="A952" s="320"/>
      <c r="B952" s="491"/>
      <c r="C952" s="430"/>
      <c r="D952" s="430"/>
      <c r="E952" s="327"/>
      <c r="H952" s="320" t="s">
        <v>1488</v>
      </c>
      <c r="I952" s="491" t="s">
        <v>1968</v>
      </c>
      <c r="J952" s="430" t="s">
        <v>364</v>
      </c>
      <c r="K952" s="430" t="s">
        <v>551</v>
      </c>
      <c r="L952" s="327">
        <v>126554794.53999999</v>
      </c>
      <c r="M952" s="47" t="s">
        <v>1470</v>
      </c>
    </row>
    <row r="953" spans="1:13" ht="15" customHeight="1" x14ac:dyDescent="0.25">
      <c r="A953" s="320"/>
      <c r="B953" s="491"/>
      <c r="C953" s="430"/>
      <c r="D953" s="430"/>
      <c r="E953" s="327"/>
      <c r="H953" s="320" t="s">
        <v>1488</v>
      </c>
      <c r="I953" s="491" t="s">
        <v>1969</v>
      </c>
      <c r="J953" s="430" t="s">
        <v>364</v>
      </c>
      <c r="K953" s="430" t="s">
        <v>551</v>
      </c>
      <c r="L953" s="327">
        <v>126554794.53999999</v>
      </c>
      <c r="M953" s="47" t="s">
        <v>1470</v>
      </c>
    </row>
    <row r="954" spans="1:13" ht="15" customHeight="1" x14ac:dyDescent="0.25">
      <c r="A954" s="320"/>
      <c r="B954" s="491"/>
      <c r="C954" s="430"/>
      <c r="D954" s="430"/>
      <c r="E954" s="327"/>
      <c r="H954" s="320" t="s">
        <v>1488</v>
      </c>
      <c r="I954" s="491" t="s">
        <v>1970</v>
      </c>
      <c r="J954" s="430" t="s">
        <v>364</v>
      </c>
      <c r="K954" s="430" t="s">
        <v>551</v>
      </c>
      <c r="L954" s="327">
        <v>126554794.53999999</v>
      </c>
      <c r="M954" s="47" t="s">
        <v>1470</v>
      </c>
    </row>
    <row r="955" spans="1:13" ht="15" customHeight="1" x14ac:dyDescent="0.25">
      <c r="A955" s="320"/>
      <c r="B955" s="491"/>
      <c r="C955" s="430"/>
      <c r="D955" s="430"/>
      <c r="E955" s="327"/>
      <c r="H955" s="320" t="s">
        <v>1488</v>
      </c>
      <c r="I955" s="491" t="s">
        <v>1971</v>
      </c>
      <c r="J955" s="430" t="s">
        <v>364</v>
      </c>
      <c r="K955" s="430" t="s">
        <v>551</v>
      </c>
      <c r="L955" s="327">
        <v>126554794.53999999</v>
      </c>
      <c r="M955" s="47" t="s">
        <v>1470</v>
      </c>
    </row>
    <row r="956" spans="1:13" ht="15" customHeight="1" x14ac:dyDescent="0.25">
      <c r="A956" s="320"/>
      <c r="B956" s="491"/>
      <c r="C956" s="430"/>
      <c r="D956" s="430"/>
      <c r="E956" s="327"/>
      <c r="H956" s="320" t="s">
        <v>1488</v>
      </c>
      <c r="I956" s="491" t="s">
        <v>1221</v>
      </c>
      <c r="J956" s="430" t="s">
        <v>364</v>
      </c>
      <c r="K956" s="430" t="s">
        <v>551</v>
      </c>
      <c r="L956" s="327">
        <v>126554794.53999999</v>
      </c>
      <c r="M956" s="47" t="s">
        <v>1470</v>
      </c>
    </row>
    <row r="957" spans="1:13" ht="15" customHeight="1" x14ac:dyDescent="0.25">
      <c r="A957" s="320"/>
      <c r="B957" s="491"/>
      <c r="C957" s="430"/>
      <c r="D957" s="430"/>
      <c r="E957" s="327"/>
      <c r="H957" s="320" t="s">
        <v>1488</v>
      </c>
      <c r="I957" s="491" t="s">
        <v>1222</v>
      </c>
      <c r="J957" s="430" t="s">
        <v>364</v>
      </c>
      <c r="K957" s="430" t="s">
        <v>551</v>
      </c>
      <c r="L957" s="327">
        <v>126554794.53999999</v>
      </c>
      <c r="M957" s="47" t="s">
        <v>1470</v>
      </c>
    </row>
    <row r="958" spans="1:13" ht="15" customHeight="1" x14ac:dyDescent="0.25">
      <c r="A958" s="320"/>
      <c r="B958" s="491"/>
      <c r="C958" s="430"/>
      <c r="D958" s="430"/>
      <c r="E958" s="327"/>
      <c r="H958" s="320" t="s">
        <v>1488</v>
      </c>
      <c r="I958" s="491" t="s">
        <v>1972</v>
      </c>
      <c r="J958" s="430" t="s">
        <v>364</v>
      </c>
      <c r="K958" s="430" t="s">
        <v>551</v>
      </c>
      <c r="L958" s="327">
        <v>126554794.53999999</v>
      </c>
      <c r="M958" s="47" t="s">
        <v>1470</v>
      </c>
    </row>
    <row r="959" spans="1:13" ht="15" customHeight="1" x14ac:dyDescent="0.25">
      <c r="A959" s="320"/>
      <c r="B959" s="491"/>
      <c r="C959" s="430"/>
      <c r="D959" s="430"/>
      <c r="E959" s="327"/>
      <c r="H959" s="320" t="s">
        <v>1488</v>
      </c>
      <c r="I959" s="491" t="s">
        <v>1742</v>
      </c>
      <c r="J959" s="430" t="s">
        <v>364</v>
      </c>
      <c r="K959" s="430" t="s">
        <v>551</v>
      </c>
      <c r="L959" s="327">
        <v>126554794.53999999</v>
      </c>
      <c r="M959" s="47" t="s">
        <v>1470</v>
      </c>
    </row>
    <row r="960" spans="1:13" ht="15" customHeight="1" x14ac:dyDescent="0.25">
      <c r="A960" s="320"/>
      <c r="B960" s="491"/>
      <c r="C960" s="430"/>
      <c r="D960" s="430"/>
      <c r="E960" s="327"/>
      <c r="H960" s="320" t="s">
        <v>1488</v>
      </c>
      <c r="I960" s="491" t="s">
        <v>1664</v>
      </c>
      <c r="J960" s="430" t="s">
        <v>364</v>
      </c>
      <c r="K960" s="430" t="s">
        <v>551</v>
      </c>
      <c r="L960" s="327">
        <v>126554794.53999999</v>
      </c>
      <c r="M960" s="47" t="s">
        <v>1470</v>
      </c>
    </row>
    <row r="961" spans="1:13" ht="15" customHeight="1" x14ac:dyDescent="0.25">
      <c r="A961" s="320"/>
      <c r="B961" s="491"/>
      <c r="C961" s="430"/>
      <c r="D961" s="430"/>
      <c r="E961" s="327"/>
      <c r="H961" s="320" t="s">
        <v>1488</v>
      </c>
      <c r="I961" s="491" t="s">
        <v>1973</v>
      </c>
      <c r="J961" s="430" t="s">
        <v>364</v>
      </c>
      <c r="K961" s="430" t="s">
        <v>551</v>
      </c>
      <c r="L961" s="327">
        <v>126554794.53999999</v>
      </c>
      <c r="M961" s="47" t="s">
        <v>1470</v>
      </c>
    </row>
    <row r="962" spans="1:13" ht="15" customHeight="1" x14ac:dyDescent="0.25">
      <c r="A962" s="320"/>
      <c r="B962" s="491"/>
      <c r="C962" s="430"/>
      <c r="D962" s="430"/>
      <c r="E962" s="327"/>
      <c r="H962" s="320" t="s">
        <v>1488</v>
      </c>
      <c r="I962" s="491" t="s">
        <v>1974</v>
      </c>
      <c r="J962" s="430" t="s">
        <v>364</v>
      </c>
      <c r="K962" s="430" t="s">
        <v>551</v>
      </c>
      <c r="L962" s="327">
        <v>126554794.53999999</v>
      </c>
      <c r="M962" s="47" t="s">
        <v>1470</v>
      </c>
    </row>
    <row r="963" spans="1:13" ht="15" customHeight="1" x14ac:dyDescent="0.25">
      <c r="A963" s="320"/>
      <c r="B963" s="491"/>
      <c r="C963" s="430"/>
      <c r="D963" s="430"/>
      <c r="E963" s="327"/>
      <c r="H963" s="320" t="s">
        <v>1488</v>
      </c>
      <c r="I963" s="491" t="s">
        <v>1746</v>
      </c>
      <c r="J963" s="430" t="s">
        <v>364</v>
      </c>
      <c r="K963" s="430" t="s">
        <v>551</v>
      </c>
      <c r="L963" s="327">
        <v>126554794.53999999</v>
      </c>
      <c r="M963" s="47" t="s">
        <v>1470</v>
      </c>
    </row>
    <row r="964" spans="1:13" ht="15" customHeight="1" x14ac:dyDescent="0.25">
      <c r="A964" s="320"/>
      <c r="B964" s="491"/>
      <c r="C964" s="430"/>
      <c r="D964" s="430"/>
      <c r="E964" s="327"/>
      <c r="H964" s="320" t="s">
        <v>1488</v>
      </c>
      <c r="I964" s="491" t="s">
        <v>1747</v>
      </c>
      <c r="J964" s="430" t="s">
        <v>364</v>
      </c>
      <c r="K964" s="430" t="s">
        <v>551</v>
      </c>
      <c r="L964" s="327">
        <v>126554794.53999999</v>
      </c>
      <c r="M964" s="47" t="s">
        <v>1470</v>
      </c>
    </row>
    <row r="965" spans="1:13" ht="15" customHeight="1" x14ac:dyDescent="0.25">
      <c r="A965" s="320"/>
      <c r="B965" s="491"/>
      <c r="C965" s="430"/>
      <c r="D965" s="430"/>
      <c r="E965" s="327"/>
      <c r="H965" s="320" t="s">
        <v>1488</v>
      </c>
      <c r="I965" s="491" t="s">
        <v>1975</v>
      </c>
      <c r="J965" s="430" t="s">
        <v>364</v>
      </c>
      <c r="K965" s="430" t="s">
        <v>551</v>
      </c>
      <c r="L965" s="327">
        <v>126554794.53999999</v>
      </c>
      <c r="M965" s="47" t="s">
        <v>1470</v>
      </c>
    </row>
    <row r="966" spans="1:13" ht="15" customHeight="1" x14ac:dyDescent="0.25">
      <c r="A966" s="320"/>
      <c r="B966" s="491"/>
      <c r="C966" s="430"/>
      <c r="D966" s="430"/>
      <c r="E966" s="327"/>
      <c r="H966" s="320" t="s">
        <v>1488</v>
      </c>
      <c r="I966" s="491" t="s">
        <v>1976</v>
      </c>
      <c r="J966" s="430" t="s">
        <v>364</v>
      </c>
      <c r="K966" s="430" t="s">
        <v>551</v>
      </c>
      <c r="L966" s="327">
        <v>126554794.53999999</v>
      </c>
      <c r="M966" s="47" t="s">
        <v>1470</v>
      </c>
    </row>
    <row r="967" spans="1:13" ht="15" customHeight="1" x14ac:dyDescent="0.25">
      <c r="A967" s="320"/>
      <c r="B967" s="491"/>
      <c r="C967" s="430"/>
      <c r="D967" s="430"/>
      <c r="E967" s="327"/>
      <c r="H967" s="320" t="s">
        <v>1488</v>
      </c>
      <c r="I967" s="491" t="s">
        <v>1977</v>
      </c>
      <c r="J967" s="430" t="s">
        <v>364</v>
      </c>
      <c r="K967" s="430" t="s">
        <v>551</v>
      </c>
      <c r="L967" s="327">
        <v>126554794.53999999</v>
      </c>
      <c r="M967" s="47" t="s">
        <v>1470</v>
      </c>
    </row>
    <row r="968" spans="1:13" ht="15" customHeight="1" x14ac:dyDescent="0.25">
      <c r="A968" s="320"/>
      <c r="B968" s="491"/>
      <c r="C968" s="430"/>
      <c r="D968" s="430"/>
      <c r="E968" s="327"/>
      <c r="H968" s="320" t="s">
        <v>1488</v>
      </c>
      <c r="I968" s="491" t="s">
        <v>1978</v>
      </c>
      <c r="J968" s="430" t="s">
        <v>364</v>
      </c>
      <c r="K968" s="430" t="s">
        <v>551</v>
      </c>
      <c r="L968" s="327">
        <v>756814308.19000006</v>
      </c>
      <c r="M968" s="47" t="s">
        <v>1470</v>
      </c>
    </row>
    <row r="969" spans="1:13" ht="15" customHeight="1" x14ac:dyDescent="0.25">
      <c r="A969" s="320"/>
      <c r="B969" s="491"/>
      <c r="C969" s="430"/>
      <c r="D969" s="430"/>
      <c r="E969" s="327"/>
      <c r="H969" s="320" t="s">
        <v>1488</v>
      </c>
      <c r="I969" s="491" t="s">
        <v>1979</v>
      </c>
      <c r="J969" s="430" t="s">
        <v>364</v>
      </c>
      <c r="K969" s="430" t="s">
        <v>551</v>
      </c>
      <c r="L969" s="327">
        <v>756814308.19000006</v>
      </c>
      <c r="M969" s="47" t="s">
        <v>1470</v>
      </c>
    </row>
    <row r="970" spans="1:13" ht="15" customHeight="1" x14ac:dyDescent="0.25">
      <c r="A970" s="320"/>
      <c r="B970" s="491"/>
      <c r="C970" s="430"/>
      <c r="D970" s="430"/>
      <c r="E970" s="327"/>
      <c r="H970" s="320" t="s">
        <v>1488</v>
      </c>
      <c r="I970" s="491" t="s">
        <v>1980</v>
      </c>
      <c r="J970" s="430" t="s">
        <v>364</v>
      </c>
      <c r="K970" s="430" t="s">
        <v>551</v>
      </c>
      <c r="L970" s="327">
        <v>756814308.19000006</v>
      </c>
      <c r="M970" s="47" t="s">
        <v>1470</v>
      </c>
    </row>
    <row r="971" spans="1:13" ht="15" customHeight="1" x14ac:dyDescent="0.25">
      <c r="A971" s="320"/>
      <c r="B971" s="491"/>
      <c r="C971" s="430"/>
      <c r="D971" s="430"/>
      <c r="E971" s="327"/>
      <c r="H971" s="320" t="s">
        <v>1488</v>
      </c>
      <c r="I971" s="491" t="s">
        <v>1981</v>
      </c>
      <c r="J971" s="430" t="s">
        <v>364</v>
      </c>
      <c r="K971" s="430" t="s">
        <v>551</v>
      </c>
      <c r="L971" s="327">
        <v>756814308.19000006</v>
      </c>
      <c r="M971" s="47" t="s">
        <v>1470</v>
      </c>
    </row>
    <row r="972" spans="1:13" ht="15" customHeight="1" x14ac:dyDescent="0.25">
      <c r="A972" s="320"/>
      <c r="B972" s="491"/>
      <c r="C972" s="430"/>
      <c r="D972" s="430"/>
      <c r="E972" s="327"/>
      <c r="H972" s="320" t="s">
        <v>1488</v>
      </c>
      <c r="I972" s="491" t="s">
        <v>1982</v>
      </c>
      <c r="J972" s="430" t="s">
        <v>364</v>
      </c>
      <c r="K972" s="430" t="s">
        <v>551</v>
      </c>
      <c r="L972" s="327">
        <v>756814308.19000006</v>
      </c>
      <c r="M972" s="47" t="s">
        <v>1470</v>
      </c>
    </row>
    <row r="973" spans="1:13" ht="15" customHeight="1" x14ac:dyDescent="0.25">
      <c r="A973" s="320"/>
      <c r="B973" s="491"/>
      <c r="C973" s="430"/>
      <c r="D973" s="430"/>
      <c r="E973" s="327"/>
      <c r="H973" s="320" t="s">
        <v>1488</v>
      </c>
      <c r="I973" s="491" t="s">
        <v>1983</v>
      </c>
      <c r="J973" s="430" t="s">
        <v>364</v>
      </c>
      <c r="K973" s="430" t="s">
        <v>551</v>
      </c>
      <c r="L973" s="327">
        <v>756814308.19000006</v>
      </c>
      <c r="M973" s="47" t="s">
        <v>1470</v>
      </c>
    </row>
    <row r="974" spans="1:13" ht="15" customHeight="1" x14ac:dyDescent="0.25">
      <c r="A974" s="320"/>
      <c r="B974" s="491"/>
      <c r="C974" s="430"/>
      <c r="D974" s="430"/>
      <c r="E974" s="327"/>
      <c r="H974" s="320" t="s">
        <v>1488</v>
      </c>
      <c r="I974" s="491" t="s">
        <v>1984</v>
      </c>
      <c r="J974" s="430" t="s">
        <v>364</v>
      </c>
      <c r="K974" s="430" t="s">
        <v>551</v>
      </c>
      <c r="L974" s="327">
        <v>756814308.19000006</v>
      </c>
      <c r="M974" s="47" t="s">
        <v>1470</v>
      </c>
    </row>
    <row r="975" spans="1:13" ht="15" customHeight="1" x14ac:dyDescent="0.25">
      <c r="A975" s="320"/>
      <c r="B975" s="491"/>
      <c r="C975" s="430"/>
      <c r="D975" s="430"/>
      <c r="E975" s="327"/>
      <c r="H975" s="320" t="s">
        <v>1488</v>
      </c>
      <c r="I975" s="491" t="s">
        <v>1985</v>
      </c>
      <c r="J975" s="430" t="s">
        <v>364</v>
      </c>
      <c r="K975" s="430" t="s">
        <v>551</v>
      </c>
      <c r="L975" s="327">
        <v>756814308.19000006</v>
      </c>
      <c r="M975" s="47" t="s">
        <v>1470</v>
      </c>
    </row>
    <row r="976" spans="1:13" ht="15" customHeight="1" x14ac:dyDescent="0.25">
      <c r="A976" s="320"/>
      <c r="B976" s="491"/>
      <c r="C976" s="430"/>
      <c r="D976" s="430"/>
      <c r="E976" s="327"/>
      <c r="H976" s="320" t="s">
        <v>1488</v>
      </c>
      <c r="I976" s="491" t="s">
        <v>1986</v>
      </c>
      <c r="J976" s="430" t="s">
        <v>364</v>
      </c>
      <c r="K976" s="430" t="s">
        <v>551</v>
      </c>
      <c r="L976" s="327">
        <v>756814308.19000006</v>
      </c>
      <c r="M976" s="47" t="s">
        <v>1470</v>
      </c>
    </row>
    <row r="977" spans="1:13" ht="15" customHeight="1" x14ac:dyDescent="0.25">
      <c r="A977" s="320"/>
      <c r="B977" s="491"/>
      <c r="C977" s="430"/>
      <c r="D977" s="430"/>
      <c r="E977" s="327"/>
      <c r="H977" s="320" t="s">
        <v>1488</v>
      </c>
      <c r="I977" s="491" t="s">
        <v>1987</v>
      </c>
      <c r="J977" s="430" t="s">
        <v>364</v>
      </c>
      <c r="K977" s="430" t="s">
        <v>551</v>
      </c>
      <c r="L977" s="327">
        <v>756814308.19000006</v>
      </c>
      <c r="M977" s="47" t="s">
        <v>1470</v>
      </c>
    </row>
    <row r="978" spans="1:13" ht="15" customHeight="1" x14ac:dyDescent="0.25">
      <c r="A978" s="320"/>
      <c r="B978" s="491"/>
      <c r="C978" s="430"/>
      <c r="D978" s="430"/>
      <c r="E978" s="327"/>
      <c r="H978" s="320" t="s">
        <v>1488</v>
      </c>
      <c r="I978" s="491" t="s">
        <v>1988</v>
      </c>
      <c r="J978" s="430" t="s">
        <v>364</v>
      </c>
      <c r="K978" s="430" t="s">
        <v>551</v>
      </c>
      <c r="L978" s="327">
        <v>756814308.19000006</v>
      </c>
      <c r="M978" s="47" t="s">
        <v>1470</v>
      </c>
    </row>
    <row r="979" spans="1:13" ht="15" customHeight="1" x14ac:dyDescent="0.25">
      <c r="A979" s="320"/>
      <c r="B979" s="491"/>
      <c r="C979" s="430"/>
      <c r="D979" s="430"/>
      <c r="E979" s="327"/>
      <c r="H979" s="320" t="s">
        <v>1488</v>
      </c>
      <c r="I979" s="491" t="s">
        <v>1989</v>
      </c>
      <c r="J979" s="430" t="s">
        <v>364</v>
      </c>
      <c r="K979" s="430" t="s">
        <v>551</v>
      </c>
      <c r="L979" s="327">
        <v>756813403.03000009</v>
      </c>
      <c r="M979" s="47" t="s">
        <v>1470</v>
      </c>
    </row>
    <row r="980" spans="1:13" ht="15" customHeight="1" x14ac:dyDescent="0.25">
      <c r="A980" s="320"/>
      <c r="B980" s="491"/>
      <c r="C980" s="430"/>
      <c r="D980" s="430"/>
      <c r="E980" s="327"/>
      <c r="H980" s="320" t="s">
        <v>946</v>
      </c>
      <c r="I980" s="491" t="s">
        <v>1990</v>
      </c>
      <c r="J980" s="430" t="s">
        <v>364</v>
      </c>
      <c r="K980" s="430" t="s">
        <v>551</v>
      </c>
      <c r="L980" s="327">
        <v>890752.87</v>
      </c>
      <c r="M980" s="47" t="s">
        <v>944</v>
      </c>
    </row>
    <row r="981" spans="1:13" ht="15" customHeight="1" x14ac:dyDescent="0.25">
      <c r="A981" s="320"/>
      <c r="B981" s="491"/>
      <c r="C981" s="430"/>
      <c r="D981" s="430"/>
      <c r="E981" s="327"/>
      <c r="H981" s="320" t="s">
        <v>946</v>
      </c>
      <c r="I981" s="491" t="s">
        <v>1819</v>
      </c>
      <c r="J981" s="430" t="s">
        <v>364</v>
      </c>
      <c r="K981" s="430" t="s">
        <v>551</v>
      </c>
      <c r="L981" s="327">
        <v>882606.43</v>
      </c>
      <c r="M981" s="47" t="s">
        <v>944</v>
      </c>
    </row>
    <row r="982" spans="1:13" ht="15" customHeight="1" x14ac:dyDescent="0.25">
      <c r="A982" s="320"/>
      <c r="B982" s="491"/>
      <c r="C982" s="430"/>
      <c r="D982" s="430"/>
      <c r="E982" s="327"/>
      <c r="H982" s="320" t="s">
        <v>946</v>
      </c>
      <c r="I982" s="491" t="s">
        <v>1991</v>
      </c>
      <c r="J982" s="430" t="s">
        <v>364</v>
      </c>
      <c r="K982" s="430" t="s">
        <v>551</v>
      </c>
      <c r="L982" s="327">
        <v>874384.56</v>
      </c>
      <c r="M982" s="47" t="s">
        <v>944</v>
      </c>
    </row>
    <row r="983" spans="1:13" ht="15" customHeight="1" x14ac:dyDescent="0.25">
      <c r="A983" s="320"/>
      <c r="B983" s="491"/>
      <c r="C983" s="430"/>
      <c r="D983" s="430"/>
      <c r="E983" s="327"/>
      <c r="H983" s="320" t="s">
        <v>946</v>
      </c>
      <c r="I983" s="491" t="s">
        <v>1117</v>
      </c>
      <c r="J983" s="430" t="s">
        <v>364</v>
      </c>
      <c r="K983" s="430" t="s">
        <v>551</v>
      </c>
      <c r="L983" s="327">
        <v>866464.41</v>
      </c>
      <c r="M983" s="47" t="s">
        <v>944</v>
      </c>
    </row>
    <row r="984" spans="1:13" ht="15" customHeight="1" x14ac:dyDescent="0.25">
      <c r="A984" s="320"/>
      <c r="B984" s="491"/>
      <c r="C984" s="430"/>
      <c r="D984" s="430"/>
      <c r="E984" s="327"/>
      <c r="H984" s="320" t="s">
        <v>946</v>
      </c>
      <c r="I984" s="491" t="s">
        <v>1118</v>
      </c>
      <c r="J984" s="430" t="s">
        <v>364</v>
      </c>
      <c r="K984" s="430" t="s">
        <v>551</v>
      </c>
      <c r="L984" s="327">
        <v>858242.54</v>
      </c>
      <c r="M984" s="47" t="s">
        <v>944</v>
      </c>
    </row>
    <row r="985" spans="1:13" ht="15" customHeight="1" x14ac:dyDescent="0.25">
      <c r="A985" s="320"/>
      <c r="B985" s="491"/>
      <c r="C985" s="430"/>
      <c r="D985" s="430"/>
      <c r="E985" s="327"/>
      <c r="H985" s="320" t="s">
        <v>946</v>
      </c>
      <c r="I985" s="491" t="s">
        <v>1119</v>
      </c>
      <c r="J985" s="430" t="s">
        <v>364</v>
      </c>
      <c r="K985" s="430" t="s">
        <v>551</v>
      </c>
      <c r="L985" s="327">
        <v>2338330</v>
      </c>
      <c r="M985" s="47" t="s">
        <v>944</v>
      </c>
    </row>
    <row r="986" spans="1:13" ht="15" customHeight="1" x14ac:dyDescent="0.25">
      <c r="A986" s="320"/>
      <c r="B986" s="491"/>
      <c r="C986" s="430"/>
      <c r="D986" s="430"/>
      <c r="E986" s="327"/>
      <c r="H986" s="320" t="s">
        <v>946</v>
      </c>
      <c r="I986" s="491" t="s">
        <v>1992</v>
      </c>
      <c r="J986" s="430" t="s">
        <v>364</v>
      </c>
      <c r="K986" s="430" t="s">
        <v>551</v>
      </c>
      <c r="L986" s="327">
        <v>842100.52</v>
      </c>
      <c r="M986" s="47" t="s">
        <v>944</v>
      </c>
    </row>
    <row r="987" spans="1:13" ht="15" customHeight="1" x14ac:dyDescent="0.25">
      <c r="A987" s="320"/>
      <c r="B987" s="491"/>
      <c r="C987" s="430"/>
      <c r="D987" s="430"/>
      <c r="E987" s="327"/>
      <c r="H987" s="320" t="s">
        <v>946</v>
      </c>
      <c r="I987" s="491" t="s">
        <v>1993</v>
      </c>
      <c r="J987" s="430" t="s">
        <v>364</v>
      </c>
      <c r="K987" s="430" t="s">
        <v>551</v>
      </c>
      <c r="L987" s="327">
        <v>833878.65</v>
      </c>
      <c r="M987" s="47" t="s">
        <v>944</v>
      </c>
    </row>
    <row r="988" spans="1:13" ht="15" customHeight="1" x14ac:dyDescent="0.25">
      <c r="A988" s="320"/>
      <c r="B988" s="491"/>
      <c r="C988" s="430"/>
      <c r="D988" s="430"/>
      <c r="E988" s="327"/>
      <c r="H988" s="320" t="s">
        <v>946</v>
      </c>
      <c r="I988" s="491" t="s">
        <v>1821</v>
      </c>
      <c r="J988" s="430" t="s">
        <v>364</v>
      </c>
      <c r="K988" s="430" t="s">
        <v>551</v>
      </c>
      <c r="L988" s="327">
        <v>826486.50999999989</v>
      </c>
      <c r="M988" s="47" t="s">
        <v>944</v>
      </c>
    </row>
    <row r="989" spans="1:13" ht="15" customHeight="1" x14ac:dyDescent="0.25">
      <c r="A989" s="320"/>
      <c r="B989" s="491"/>
      <c r="C989" s="430"/>
      <c r="D989" s="430"/>
      <c r="E989" s="327"/>
      <c r="H989" s="320" t="s">
        <v>946</v>
      </c>
      <c r="I989" s="491" t="s">
        <v>1788</v>
      </c>
      <c r="J989" s="430" t="s">
        <v>364</v>
      </c>
      <c r="K989" s="430" t="s">
        <v>551</v>
      </c>
      <c r="L989" s="327">
        <v>818264.64</v>
      </c>
      <c r="M989" s="47" t="s">
        <v>944</v>
      </c>
    </row>
    <row r="990" spans="1:13" ht="15" customHeight="1" x14ac:dyDescent="0.25">
      <c r="A990" s="320"/>
      <c r="B990" s="491"/>
      <c r="C990" s="430"/>
      <c r="D990" s="430"/>
      <c r="E990" s="327"/>
      <c r="H990" s="320" t="s">
        <v>946</v>
      </c>
      <c r="I990" s="491" t="s">
        <v>1994</v>
      </c>
      <c r="J990" s="430" t="s">
        <v>364</v>
      </c>
      <c r="K990" s="430" t="s">
        <v>551</v>
      </c>
      <c r="L990" s="327">
        <v>2075230.1600000001</v>
      </c>
      <c r="M990" s="47" t="s">
        <v>944</v>
      </c>
    </row>
    <row r="991" spans="1:13" ht="15" customHeight="1" x14ac:dyDescent="0.25">
      <c r="A991" s="320"/>
      <c r="B991" s="491"/>
      <c r="C991" s="430"/>
      <c r="D991" s="430"/>
      <c r="E991" s="327"/>
      <c r="H991" s="320" t="s">
        <v>946</v>
      </c>
      <c r="I991" s="491" t="s">
        <v>1995</v>
      </c>
      <c r="J991" s="430" t="s">
        <v>364</v>
      </c>
      <c r="K991" s="430" t="s">
        <v>551</v>
      </c>
      <c r="L991" s="327">
        <v>1013628.34</v>
      </c>
      <c r="M991" s="47" t="s">
        <v>944</v>
      </c>
    </row>
    <row r="992" spans="1:13" ht="15" customHeight="1" x14ac:dyDescent="0.25">
      <c r="A992" s="320"/>
      <c r="B992" s="491"/>
      <c r="C992" s="430"/>
      <c r="D992" s="430"/>
      <c r="E992" s="327"/>
      <c r="H992" s="320" t="s">
        <v>946</v>
      </c>
      <c r="I992" s="491" t="s">
        <v>1996</v>
      </c>
      <c r="J992" s="430" t="s">
        <v>364</v>
      </c>
      <c r="K992" s="430" t="s">
        <v>551</v>
      </c>
      <c r="L992" s="327">
        <v>2050715.4100000001</v>
      </c>
      <c r="M992" s="47" t="s">
        <v>944</v>
      </c>
    </row>
    <row r="993" spans="1:13" ht="15" customHeight="1" x14ac:dyDescent="0.25">
      <c r="A993" s="320"/>
      <c r="B993" s="491"/>
      <c r="C993" s="430"/>
      <c r="D993" s="430"/>
      <c r="E993" s="327"/>
      <c r="H993" s="320" t="s">
        <v>946</v>
      </c>
      <c r="I993" s="491" t="s">
        <v>1997</v>
      </c>
      <c r="J993" s="430" t="s">
        <v>364</v>
      </c>
      <c r="K993" s="430" t="s">
        <v>551</v>
      </c>
      <c r="L993" s="327">
        <v>1001634.97</v>
      </c>
      <c r="M993" s="47" t="s">
        <v>944</v>
      </c>
    </row>
    <row r="994" spans="1:13" ht="15" customHeight="1" x14ac:dyDescent="0.25">
      <c r="A994" s="320"/>
      <c r="B994" s="491"/>
      <c r="C994" s="430"/>
      <c r="D994" s="430"/>
      <c r="E994" s="327"/>
      <c r="H994" s="320" t="s">
        <v>946</v>
      </c>
      <c r="I994" s="491" t="s">
        <v>1998</v>
      </c>
      <c r="J994" s="430" t="s">
        <v>364</v>
      </c>
      <c r="K994" s="430" t="s">
        <v>551</v>
      </c>
      <c r="L994" s="327">
        <v>2026125.2300000002</v>
      </c>
      <c r="M994" s="47" t="s">
        <v>944</v>
      </c>
    </row>
    <row r="995" spans="1:13" ht="15" customHeight="1" x14ac:dyDescent="0.25">
      <c r="A995" s="320"/>
      <c r="B995" s="491"/>
      <c r="C995" s="430"/>
      <c r="D995" s="430"/>
      <c r="E995" s="327"/>
      <c r="H995" s="320" t="s">
        <v>946</v>
      </c>
      <c r="I995" s="491" t="s">
        <v>1850</v>
      </c>
      <c r="J995" s="430" t="s">
        <v>364</v>
      </c>
      <c r="K995" s="430" t="s">
        <v>551</v>
      </c>
      <c r="L995" s="327">
        <v>989641.59999999986</v>
      </c>
      <c r="M995" s="47" t="s">
        <v>944</v>
      </c>
    </row>
    <row r="996" spans="1:13" ht="15" customHeight="1" x14ac:dyDescent="0.25">
      <c r="A996" s="320"/>
      <c r="B996" s="491"/>
      <c r="C996" s="430"/>
      <c r="D996" s="430"/>
      <c r="E996" s="327"/>
      <c r="H996" s="320" t="s">
        <v>946</v>
      </c>
      <c r="I996" s="491" t="s">
        <v>1126</v>
      </c>
      <c r="J996" s="430" t="s">
        <v>364</v>
      </c>
      <c r="K996" s="430" t="s">
        <v>551</v>
      </c>
      <c r="L996" s="327">
        <v>2002364.7799999998</v>
      </c>
      <c r="M996" s="47" t="s">
        <v>944</v>
      </c>
    </row>
    <row r="997" spans="1:13" ht="15" customHeight="1" x14ac:dyDescent="0.25">
      <c r="A997" s="320"/>
      <c r="B997" s="491"/>
      <c r="C997" s="430"/>
      <c r="D997" s="430"/>
      <c r="E997" s="327"/>
      <c r="H997" s="320" t="s">
        <v>946</v>
      </c>
      <c r="I997" s="491" t="s">
        <v>1127</v>
      </c>
      <c r="J997" s="430" t="s">
        <v>364</v>
      </c>
      <c r="K997" s="430" t="s">
        <v>551</v>
      </c>
      <c r="L997" s="327">
        <v>978025.38</v>
      </c>
      <c r="M997" s="47" t="s">
        <v>944</v>
      </c>
    </row>
    <row r="998" spans="1:13" ht="15" customHeight="1" x14ac:dyDescent="0.25">
      <c r="A998" s="320"/>
      <c r="B998" s="491"/>
      <c r="C998" s="430"/>
      <c r="D998" s="430"/>
      <c r="E998" s="327"/>
      <c r="H998" s="320" t="s">
        <v>946</v>
      </c>
      <c r="I998" s="491" t="s">
        <v>1128</v>
      </c>
      <c r="J998" s="430" t="s">
        <v>364</v>
      </c>
      <c r="K998" s="430" t="s">
        <v>551</v>
      </c>
      <c r="L998" s="327">
        <v>1977850.0299999998</v>
      </c>
      <c r="M998" s="47" t="s">
        <v>944</v>
      </c>
    </row>
    <row r="999" spans="1:13" ht="15" customHeight="1" x14ac:dyDescent="0.25">
      <c r="A999" s="320"/>
      <c r="B999" s="491"/>
      <c r="C999" s="430"/>
      <c r="D999" s="430"/>
      <c r="E999" s="327"/>
      <c r="H999" s="320" t="s">
        <v>946</v>
      </c>
      <c r="I999" s="491" t="s">
        <v>1129</v>
      </c>
      <c r="J999" s="430" t="s">
        <v>364</v>
      </c>
      <c r="K999" s="430" t="s">
        <v>551</v>
      </c>
      <c r="L999" s="327">
        <v>966032.00999999989</v>
      </c>
      <c r="M999" s="47" t="s">
        <v>944</v>
      </c>
    </row>
    <row r="1000" spans="1:13" ht="15" customHeight="1" x14ac:dyDescent="0.25">
      <c r="A1000" s="320"/>
      <c r="B1000" s="491"/>
      <c r="C1000" s="430"/>
      <c r="D1000" s="430"/>
      <c r="E1000" s="327"/>
      <c r="H1000" s="320" t="s">
        <v>946</v>
      </c>
      <c r="I1000" s="491" t="s">
        <v>1130</v>
      </c>
      <c r="J1000" s="430" t="s">
        <v>364</v>
      </c>
      <c r="K1000" s="430" t="s">
        <v>551</v>
      </c>
      <c r="L1000" s="327">
        <v>1954089.58</v>
      </c>
      <c r="M1000" s="47" t="s">
        <v>944</v>
      </c>
    </row>
    <row r="1001" spans="1:13" ht="15" customHeight="1" x14ac:dyDescent="0.25">
      <c r="A1001" s="320"/>
      <c r="B1001" s="491"/>
      <c r="C1001" s="430"/>
      <c r="D1001" s="430"/>
      <c r="E1001" s="327"/>
      <c r="H1001" s="320" t="s">
        <v>946</v>
      </c>
      <c r="I1001" s="491" t="s">
        <v>1131</v>
      </c>
      <c r="J1001" s="430" t="s">
        <v>364</v>
      </c>
      <c r="K1001" s="430" t="s">
        <v>551</v>
      </c>
      <c r="L1001" s="327">
        <v>5904434.1099999994</v>
      </c>
      <c r="M1001" s="47" t="s">
        <v>944</v>
      </c>
    </row>
    <row r="1002" spans="1:13" ht="15" customHeight="1" x14ac:dyDescent="0.25">
      <c r="A1002" s="320"/>
      <c r="B1002" s="491"/>
      <c r="C1002" s="430"/>
      <c r="D1002" s="430"/>
      <c r="E1002" s="327"/>
      <c r="H1002" s="320" t="s">
        <v>946</v>
      </c>
      <c r="I1002" s="491" t="s">
        <v>1999</v>
      </c>
      <c r="J1002" s="430" t="s">
        <v>364</v>
      </c>
      <c r="K1002" s="430" t="s">
        <v>551</v>
      </c>
      <c r="L1002" s="327">
        <v>1929574.83</v>
      </c>
      <c r="M1002" s="47" t="s">
        <v>944</v>
      </c>
    </row>
    <row r="1003" spans="1:13" ht="15" customHeight="1" x14ac:dyDescent="0.25">
      <c r="A1003" s="320"/>
      <c r="B1003" s="491"/>
      <c r="C1003" s="430"/>
      <c r="D1003" s="430"/>
      <c r="E1003" s="327"/>
      <c r="H1003" s="320" t="s">
        <v>946</v>
      </c>
      <c r="I1003" s="491" t="s">
        <v>2000</v>
      </c>
      <c r="J1003" s="430" t="s">
        <v>364</v>
      </c>
      <c r="K1003" s="430" t="s">
        <v>551</v>
      </c>
      <c r="L1003" s="327">
        <v>942422.41999999993</v>
      </c>
      <c r="M1003" s="47" t="s">
        <v>944</v>
      </c>
    </row>
    <row r="1004" spans="1:13" ht="15" customHeight="1" x14ac:dyDescent="0.25">
      <c r="A1004" s="320"/>
      <c r="B1004" s="491"/>
      <c r="C1004" s="430"/>
      <c r="D1004" s="430"/>
      <c r="E1004" s="327"/>
      <c r="H1004" s="320" t="s">
        <v>946</v>
      </c>
      <c r="I1004" s="491" t="s">
        <v>2001</v>
      </c>
      <c r="J1004" s="430" t="s">
        <v>364</v>
      </c>
      <c r="K1004" s="430" t="s">
        <v>551</v>
      </c>
      <c r="L1004" s="327">
        <v>1904984.6500000001</v>
      </c>
      <c r="M1004" s="47" t="s">
        <v>944</v>
      </c>
    </row>
    <row r="1005" spans="1:13" ht="15" customHeight="1" x14ac:dyDescent="0.25">
      <c r="A1005" s="320"/>
      <c r="B1005" s="491"/>
      <c r="C1005" s="430"/>
      <c r="D1005" s="430"/>
      <c r="E1005" s="327"/>
      <c r="H1005" s="320" t="s">
        <v>946</v>
      </c>
      <c r="I1005" s="491" t="s">
        <v>2002</v>
      </c>
      <c r="J1005" s="430" t="s">
        <v>364</v>
      </c>
      <c r="K1005" s="430" t="s">
        <v>551</v>
      </c>
      <c r="L1005" s="327">
        <v>930429.04999999993</v>
      </c>
      <c r="M1005" s="47" t="s">
        <v>944</v>
      </c>
    </row>
    <row r="1006" spans="1:13" ht="15" customHeight="1" x14ac:dyDescent="0.25">
      <c r="A1006" s="320"/>
      <c r="B1006" s="491"/>
      <c r="C1006" s="430"/>
      <c r="D1006" s="430"/>
      <c r="E1006" s="327"/>
      <c r="H1006" s="320" t="s">
        <v>946</v>
      </c>
      <c r="I1006" s="491" t="s">
        <v>1853</v>
      </c>
      <c r="J1006" s="430" t="s">
        <v>364</v>
      </c>
      <c r="K1006" s="430" t="s">
        <v>551</v>
      </c>
      <c r="L1006" s="327">
        <v>1882808.2300000002</v>
      </c>
      <c r="M1006" s="47" t="s">
        <v>944</v>
      </c>
    </row>
    <row r="1007" spans="1:13" ht="15" customHeight="1" x14ac:dyDescent="0.25">
      <c r="A1007" s="320"/>
      <c r="B1007" s="491"/>
      <c r="C1007" s="430"/>
      <c r="D1007" s="430"/>
      <c r="E1007" s="327"/>
      <c r="H1007" s="320" t="s">
        <v>946</v>
      </c>
      <c r="I1007" s="491" t="s">
        <v>2003</v>
      </c>
      <c r="J1007" s="430" t="s">
        <v>364</v>
      </c>
      <c r="K1007" s="430" t="s">
        <v>551</v>
      </c>
      <c r="L1007" s="327">
        <v>914815.04</v>
      </c>
      <c r="M1007" s="47" t="s">
        <v>944</v>
      </c>
    </row>
    <row r="1008" spans="1:13" ht="15" customHeight="1" x14ac:dyDescent="0.25">
      <c r="A1008" s="320"/>
      <c r="B1008" s="491"/>
      <c r="C1008" s="430"/>
      <c r="D1008" s="430"/>
      <c r="E1008" s="327"/>
      <c r="H1008" s="320" t="s">
        <v>946</v>
      </c>
      <c r="I1008" s="491" t="s">
        <v>2004</v>
      </c>
      <c r="J1008" s="430" t="s">
        <v>364</v>
      </c>
      <c r="K1008" s="430" t="s">
        <v>551</v>
      </c>
      <c r="L1008" s="327">
        <v>1858293.4800000002</v>
      </c>
      <c r="M1008" s="47" t="s">
        <v>944</v>
      </c>
    </row>
    <row r="1009" spans="1:13" ht="15" customHeight="1" x14ac:dyDescent="0.25">
      <c r="A1009" s="320"/>
      <c r="B1009" s="491"/>
      <c r="C1009" s="430"/>
      <c r="D1009" s="430"/>
      <c r="E1009" s="327"/>
      <c r="H1009" s="320" t="s">
        <v>946</v>
      </c>
      <c r="I1009" s="491" t="s">
        <v>2005</v>
      </c>
      <c r="J1009" s="430" t="s">
        <v>364</v>
      </c>
      <c r="K1009" s="430" t="s">
        <v>551</v>
      </c>
      <c r="L1009" s="327">
        <v>902897.1</v>
      </c>
      <c r="M1009" s="47" t="s">
        <v>944</v>
      </c>
    </row>
    <row r="1010" spans="1:13" ht="15" customHeight="1" x14ac:dyDescent="0.25">
      <c r="A1010" s="320"/>
      <c r="B1010" s="491"/>
      <c r="C1010" s="430"/>
      <c r="D1010" s="430"/>
      <c r="E1010" s="327"/>
      <c r="H1010" s="320" t="s">
        <v>946</v>
      </c>
      <c r="I1010" s="491" t="s">
        <v>2006</v>
      </c>
      <c r="J1010" s="430" t="s">
        <v>364</v>
      </c>
      <c r="K1010" s="430" t="s">
        <v>551</v>
      </c>
      <c r="L1010" s="327">
        <v>891356.31</v>
      </c>
      <c r="M1010" s="47" t="s">
        <v>944</v>
      </c>
    </row>
    <row r="1011" spans="1:13" ht="15" customHeight="1" x14ac:dyDescent="0.25">
      <c r="A1011" s="320"/>
      <c r="B1011" s="491"/>
      <c r="C1011" s="430"/>
      <c r="D1011" s="430"/>
      <c r="E1011" s="327"/>
      <c r="H1011" s="320" t="s">
        <v>946</v>
      </c>
      <c r="I1011" s="491" t="s">
        <v>2007</v>
      </c>
      <c r="J1011" s="430" t="s">
        <v>364</v>
      </c>
      <c r="K1011" s="430" t="s">
        <v>551</v>
      </c>
      <c r="L1011" s="327">
        <v>60975349.100000001</v>
      </c>
      <c r="M1011" s="47" t="s">
        <v>944</v>
      </c>
    </row>
    <row r="1012" spans="1:13" ht="15" customHeight="1" x14ac:dyDescent="0.25">
      <c r="A1012" s="320"/>
      <c r="B1012" s="491"/>
      <c r="C1012" s="430"/>
      <c r="D1012" s="430"/>
      <c r="E1012" s="327"/>
      <c r="H1012" s="320" t="s">
        <v>946</v>
      </c>
      <c r="I1012" s="491" t="s">
        <v>1250</v>
      </c>
      <c r="J1012" s="430" t="s">
        <v>364</v>
      </c>
      <c r="K1012" s="430" t="s">
        <v>551</v>
      </c>
      <c r="L1012" s="327">
        <v>50560125.560000002</v>
      </c>
      <c r="M1012" s="47" t="s">
        <v>944</v>
      </c>
    </row>
    <row r="1013" spans="1:13" ht="15" customHeight="1" x14ac:dyDescent="0.25">
      <c r="A1013" s="320"/>
      <c r="B1013" s="491"/>
      <c r="C1013" s="430"/>
      <c r="D1013" s="430"/>
      <c r="E1013" s="327"/>
      <c r="H1013" s="320" t="s">
        <v>946</v>
      </c>
      <c r="I1013" s="491" t="s">
        <v>2008</v>
      </c>
      <c r="J1013" s="430" t="s">
        <v>364</v>
      </c>
      <c r="K1013" s="430" t="s">
        <v>551</v>
      </c>
      <c r="L1013" s="327">
        <v>2290884.5299999998</v>
      </c>
      <c r="M1013" s="47" t="s">
        <v>944</v>
      </c>
    </row>
    <row r="1014" spans="1:13" ht="15" customHeight="1" x14ac:dyDescent="0.25">
      <c r="A1014" s="320"/>
      <c r="B1014" s="491"/>
      <c r="C1014" s="430"/>
      <c r="D1014" s="430"/>
      <c r="E1014" s="327"/>
      <c r="H1014" s="320" t="s">
        <v>946</v>
      </c>
      <c r="I1014" s="491" t="s">
        <v>1994</v>
      </c>
      <c r="J1014" s="430" t="s">
        <v>364</v>
      </c>
      <c r="K1014" s="430" t="s">
        <v>551</v>
      </c>
      <c r="L1014" s="327">
        <v>1640828.79</v>
      </c>
      <c r="M1014" s="47" t="s">
        <v>944</v>
      </c>
    </row>
    <row r="1015" spans="1:13" ht="15" customHeight="1" x14ac:dyDescent="0.25">
      <c r="A1015" s="320"/>
      <c r="B1015" s="491"/>
      <c r="C1015" s="430"/>
      <c r="D1015" s="430"/>
      <c r="E1015" s="327"/>
      <c r="H1015" s="320" t="s">
        <v>946</v>
      </c>
      <c r="I1015" s="491" t="s">
        <v>2009</v>
      </c>
      <c r="J1015" s="430" t="s">
        <v>364</v>
      </c>
      <c r="K1015" s="430" t="s">
        <v>551</v>
      </c>
      <c r="L1015" s="327">
        <v>3517753.48</v>
      </c>
      <c r="M1015" s="47" t="s">
        <v>944</v>
      </c>
    </row>
    <row r="1016" spans="1:13" ht="15" customHeight="1" x14ac:dyDescent="0.25">
      <c r="A1016" s="320"/>
      <c r="B1016" s="491"/>
      <c r="C1016" s="430"/>
      <c r="D1016" s="430"/>
      <c r="E1016" s="327"/>
      <c r="H1016" s="320" t="s">
        <v>946</v>
      </c>
      <c r="I1016" s="491" t="s">
        <v>2010</v>
      </c>
      <c r="J1016" s="430" t="s">
        <v>364</v>
      </c>
      <c r="K1016" s="430" t="s">
        <v>551</v>
      </c>
      <c r="L1016" s="327">
        <v>2269236.1199999996</v>
      </c>
      <c r="M1016" s="47" t="s">
        <v>944</v>
      </c>
    </row>
    <row r="1017" spans="1:13" ht="15" customHeight="1" x14ac:dyDescent="0.25">
      <c r="A1017" s="320"/>
      <c r="B1017" s="491"/>
      <c r="C1017" s="430"/>
      <c r="D1017" s="430"/>
      <c r="E1017" s="327"/>
      <c r="H1017" s="320" t="s">
        <v>946</v>
      </c>
      <c r="I1017" s="491" t="s">
        <v>1996</v>
      </c>
      <c r="J1017" s="430" t="s">
        <v>364</v>
      </c>
      <c r="K1017" s="430" t="s">
        <v>551</v>
      </c>
      <c r="L1017" s="327">
        <v>1625290.21</v>
      </c>
      <c r="M1017" s="47" t="s">
        <v>944</v>
      </c>
    </row>
    <row r="1018" spans="1:13" ht="15" customHeight="1" x14ac:dyDescent="0.25">
      <c r="A1018" s="320"/>
      <c r="B1018" s="491"/>
      <c r="C1018" s="430"/>
      <c r="D1018" s="430"/>
      <c r="E1018" s="327"/>
      <c r="H1018" s="320" t="s">
        <v>946</v>
      </c>
      <c r="I1018" s="491" t="s">
        <v>2011</v>
      </c>
      <c r="J1018" s="430" t="s">
        <v>364</v>
      </c>
      <c r="K1018" s="430" t="s">
        <v>551</v>
      </c>
      <c r="L1018" s="327">
        <v>3484337.99</v>
      </c>
      <c r="M1018" s="47" t="s">
        <v>944</v>
      </c>
    </row>
    <row r="1019" spans="1:13" ht="15" customHeight="1" x14ac:dyDescent="0.25">
      <c r="A1019" s="320"/>
      <c r="B1019" s="491"/>
      <c r="C1019" s="430"/>
      <c r="D1019" s="430"/>
      <c r="E1019" s="327"/>
      <c r="H1019" s="320" t="s">
        <v>946</v>
      </c>
      <c r="I1019" s="491" t="s">
        <v>2012</v>
      </c>
      <c r="J1019" s="430" t="s">
        <v>364</v>
      </c>
      <c r="K1019" s="430" t="s">
        <v>551</v>
      </c>
      <c r="L1019" s="327">
        <v>2247663.14</v>
      </c>
      <c r="M1019" s="47" t="s">
        <v>944</v>
      </c>
    </row>
    <row r="1020" spans="1:13" ht="15" customHeight="1" x14ac:dyDescent="0.25">
      <c r="A1020" s="320"/>
      <c r="B1020" s="491"/>
      <c r="C1020" s="430"/>
      <c r="D1020" s="430"/>
      <c r="E1020" s="327"/>
      <c r="H1020" s="320" t="s">
        <v>946</v>
      </c>
      <c r="I1020" s="491" t="s">
        <v>1998</v>
      </c>
      <c r="J1020" s="430" t="s">
        <v>364</v>
      </c>
      <c r="K1020" s="430" t="s">
        <v>551</v>
      </c>
      <c r="L1020" s="327">
        <v>1609827.0599999998</v>
      </c>
      <c r="M1020" s="47" t="s">
        <v>944</v>
      </c>
    </row>
    <row r="1021" spans="1:13" ht="15" customHeight="1" x14ac:dyDescent="0.25">
      <c r="A1021" s="320"/>
      <c r="B1021" s="491"/>
      <c r="C1021" s="430"/>
      <c r="D1021" s="430"/>
      <c r="E1021" s="327"/>
      <c r="H1021" s="320" t="s">
        <v>946</v>
      </c>
      <c r="I1021" s="491" t="s">
        <v>2013</v>
      </c>
      <c r="J1021" s="430" t="s">
        <v>364</v>
      </c>
      <c r="K1021" s="430" t="s">
        <v>551</v>
      </c>
      <c r="L1021" s="327">
        <v>3450997.9299999997</v>
      </c>
      <c r="M1021" s="47" t="s">
        <v>944</v>
      </c>
    </row>
    <row r="1022" spans="1:13" ht="15" customHeight="1" x14ac:dyDescent="0.25">
      <c r="A1022" s="320"/>
      <c r="B1022" s="491"/>
      <c r="C1022" s="430"/>
      <c r="D1022" s="430"/>
      <c r="E1022" s="327"/>
      <c r="H1022" s="320" t="s">
        <v>946</v>
      </c>
      <c r="I1022" s="491" t="s">
        <v>2014</v>
      </c>
      <c r="J1022" s="430" t="s">
        <v>364</v>
      </c>
      <c r="K1022" s="430" t="s">
        <v>551</v>
      </c>
      <c r="L1022" s="327">
        <v>59564883.530000001</v>
      </c>
      <c r="M1022" s="47" t="s">
        <v>944</v>
      </c>
    </row>
    <row r="1023" spans="1:13" ht="15" customHeight="1" x14ac:dyDescent="0.25">
      <c r="A1023" s="320"/>
      <c r="B1023" s="491"/>
      <c r="C1023" s="430"/>
      <c r="D1023" s="430"/>
      <c r="E1023" s="327"/>
      <c r="H1023" s="320" t="s">
        <v>946</v>
      </c>
      <c r="I1023" s="491" t="s">
        <v>1631</v>
      </c>
      <c r="J1023" s="430" t="s">
        <v>364</v>
      </c>
      <c r="K1023" s="430" t="s">
        <v>551</v>
      </c>
      <c r="L1023" s="327">
        <v>53048938.409999996</v>
      </c>
      <c r="M1023" s="47" t="s">
        <v>944</v>
      </c>
    </row>
    <row r="1024" spans="1:13" ht="15" customHeight="1" x14ac:dyDescent="0.25">
      <c r="A1024" s="320"/>
      <c r="B1024" s="491"/>
      <c r="C1024" s="430"/>
      <c r="D1024" s="430"/>
      <c r="E1024" s="327"/>
      <c r="H1024" s="320" t="s">
        <v>946</v>
      </c>
      <c r="I1024" s="491" t="s">
        <v>1255</v>
      </c>
      <c r="J1024" s="430" t="s">
        <v>364</v>
      </c>
      <c r="K1024" s="430" t="s">
        <v>551</v>
      </c>
      <c r="L1024" s="327">
        <v>2226693.6</v>
      </c>
      <c r="M1024" s="47" t="s">
        <v>944</v>
      </c>
    </row>
    <row r="1025" spans="1:13" ht="15" customHeight="1" x14ac:dyDescent="0.25">
      <c r="A1025" s="320"/>
      <c r="B1025" s="491"/>
      <c r="C1025" s="430"/>
      <c r="D1025" s="430"/>
      <c r="E1025" s="327"/>
      <c r="H1025" s="320" t="s">
        <v>946</v>
      </c>
      <c r="I1025" s="491" t="s">
        <v>1126</v>
      </c>
      <c r="J1025" s="430" t="s">
        <v>364</v>
      </c>
      <c r="K1025" s="430" t="s">
        <v>551</v>
      </c>
      <c r="L1025" s="327">
        <v>1594816.49</v>
      </c>
      <c r="M1025" s="47" t="s">
        <v>944</v>
      </c>
    </row>
    <row r="1026" spans="1:13" ht="15" customHeight="1" x14ac:dyDescent="0.25">
      <c r="A1026" s="320"/>
      <c r="B1026" s="491"/>
      <c r="C1026" s="430"/>
      <c r="D1026" s="430"/>
      <c r="E1026" s="327"/>
      <c r="H1026" s="320" t="s">
        <v>946</v>
      </c>
      <c r="I1026" s="491" t="s">
        <v>1256</v>
      </c>
      <c r="J1026" s="430" t="s">
        <v>364</v>
      </c>
      <c r="K1026" s="430" t="s">
        <v>551</v>
      </c>
      <c r="L1026" s="327">
        <v>3418638.4600000004</v>
      </c>
      <c r="M1026" s="47" t="s">
        <v>944</v>
      </c>
    </row>
    <row r="1027" spans="1:13" ht="15" customHeight="1" x14ac:dyDescent="0.25">
      <c r="A1027" s="320"/>
      <c r="B1027" s="491"/>
      <c r="C1027" s="430"/>
      <c r="D1027" s="430"/>
      <c r="E1027" s="327"/>
      <c r="H1027" s="320" t="s">
        <v>946</v>
      </c>
      <c r="I1027" s="491" t="s">
        <v>1257</v>
      </c>
      <c r="J1027" s="430" t="s">
        <v>364</v>
      </c>
      <c r="K1027" s="430" t="s">
        <v>551</v>
      </c>
      <c r="L1027" s="327">
        <v>2205120.6199999996</v>
      </c>
      <c r="M1027" s="47" t="s">
        <v>944</v>
      </c>
    </row>
    <row r="1028" spans="1:13" ht="15" customHeight="1" x14ac:dyDescent="0.25">
      <c r="A1028" s="320"/>
      <c r="B1028" s="491"/>
      <c r="C1028" s="430"/>
      <c r="D1028" s="430"/>
      <c r="E1028" s="327"/>
      <c r="H1028" s="320" t="s">
        <v>946</v>
      </c>
      <c r="I1028" s="491" t="s">
        <v>1128</v>
      </c>
      <c r="J1028" s="430" t="s">
        <v>364</v>
      </c>
      <c r="K1028" s="430" t="s">
        <v>551</v>
      </c>
      <c r="L1028" s="327">
        <v>1579277.9100000001</v>
      </c>
      <c r="M1028" s="47" t="s">
        <v>944</v>
      </c>
    </row>
    <row r="1029" spans="1:13" ht="15" customHeight="1" x14ac:dyDescent="0.25">
      <c r="A1029" s="320"/>
      <c r="B1029" s="491"/>
      <c r="C1029" s="430"/>
      <c r="D1029" s="430"/>
      <c r="E1029" s="327"/>
      <c r="H1029" s="320" t="s">
        <v>946</v>
      </c>
      <c r="I1029" s="491" t="s">
        <v>1258</v>
      </c>
      <c r="J1029" s="430" t="s">
        <v>364</v>
      </c>
      <c r="K1029" s="430" t="s">
        <v>551</v>
      </c>
      <c r="L1029" s="327">
        <v>3385298.4</v>
      </c>
      <c r="M1029" s="47" t="s">
        <v>944</v>
      </c>
    </row>
    <row r="1030" spans="1:13" ht="15" customHeight="1" x14ac:dyDescent="0.25">
      <c r="A1030" s="320"/>
      <c r="B1030" s="491"/>
      <c r="C1030" s="430"/>
      <c r="D1030" s="430"/>
      <c r="E1030" s="327"/>
      <c r="H1030" s="320" t="s">
        <v>946</v>
      </c>
      <c r="I1030" s="491" t="s">
        <v>1259</v>
      </c>
      <c r="J1030" s="430" t="s">
        <v>364</v>
      </c>
      <c r="K1030" s="430" t="s">
        <v>551</v>
      </c>
      <c r="L1030" s="327">
        <v>2184151.08</v>
      </c>
      <c r="M1030" s="47" t="s">
        <v>944</v>
      </c>
    </row>
    <row r="1031" spans="1:13" ht="15" customHeight="1" x14ac:dyDescent="0.25">
      <c r="A1031" s="320"/>
      <c r="B1031" s="491"/>
      <c r="C1031" s="430"/>
      <c r="D1031" s="430"/>
      <c r="E1031" s="327"/>
      <c r="H1031" s="320" t="s">
        <v>946</v>
      </c>
      <c r="I1031" s="491" t="s">
        <v>1130</v>
      </c>
      <c r="J1031" s="430" t="s">
        <v>364</v>
      </c>
      <c r="K1031" s="430" t="s">
        <v>551</v>
      </c>
      <c r="L1031" s="327">
        <v>1564267.3399999999</v>
      </c>
      <c r="M1031" s="47" t="s">
        <v>944</v>
      </c>
    </row>
    <row r="1032" spans="1:13" ht="15" customHeight="1" x14ac:dyDescent="0.25">
      <c r="A1032" s="320"/>
      <c r="B1032" s="491"/>
      <c r="C1032" s="430"/>
      <c r="D1032" s="430"/>
      <c r="E1032" s="327"/>
      <c r="H1032" s="320" t="s">
        <v>946</v>
      </c>
      <c r="I1032" s="491" t="s">
        <v>1260</v>
      </c>
      <c r="J1032" s="430" t="s">
        <v>364</v>
      </c>
      <c r="K1032" s="430" t="s">
        <v>551</v>
      </c>
      <c r="L1032" s="327">
        <v>3352938.9299999997</v>
      </c>
      <c r="M1032" s="47" t="s">
        <v>944</v>
      </c>
    </row>
    <row r="1033" spans="1:13" ht="15" customHeight="1" x14ac:dyDescent="0.25">
      <c r="A1033" s="320"/>
      <c r="B1033" s="491"/>
      <c r="C1033" s="430"/>
      <c r="D1033" s="430"/>
      <c r="E1033" s="327"/>
      <c r="H1033" s="320" t="s">
        <v>946</v>
      </c>
      <c r="I1033" s="491" t="s">
        <v>2015</v>
      </c>
      <c r="J1033" s="430" t="s">
        <v>364</v>
      </c>
      <c r="K1033" s="430" t="s">
        <v>551</v>
      </c>
      <c r="L1033" s="327">
        <v>2162578.1</v>
      </c>
      <c r="M1033" s="47" t="s">
        <v>944</v>
      </c>
    </row>
    <row r="1034" spans="1:13" ht="15" customHeight="1" x14ac:dyDescent="0.25">
      <c r="A1034" s="320"/>
      <c r="B1034" s="491"/>
      <c r="C1034" s="430"/>
      <c r="D1034" s="430"/>
      <c r="E1034" s="327"/>
      <c r="H1034" s="320" t="s">
        <v>946</v>
      </c>
      <c r="I1034" s="491" t="s">
        <v>1999</v>
      </c>
      <c r="J1034" s="430" t="s">
        <v>364</v>
      </c>
      <c r="K1034" s="430" t="s">
        <v>551</v>
      </c>
      <c r="L1034" s="327">
        <v>1548728.76</v>
      </c>
      <c r="M1034" s="47" t="s">
        <v>944</v>
      </c>
    </row>
    <row r="1035" spans="1:13" ht="15" customHeight="1" x14ac:dyDescent="0.25">
      <c r="A1035" s="320"/>
      <c r="B1035" s="491"/>
      <c r="C1035" s="430"/>
      <c r="D1035" s="430"/>
      <c r="E1035" s="327"/>
      <c r="H1035" s="320" t="s">
        <v>946</v>
      </c>
      <c r="I1035" s="491" t="s">
        <v>2016</v>
      </c>
      <c r="J1035" s="430" t="s">
        <v>364</v>
      </c>
      <c r="K1035" s="430" t="s">
        <v>551</v>
      </c>
      <c r="L1035" s="327">
        <v>3319598.8699999996</v>
      </c>
      <c r="M1035" s="47" t="s">
        <v>944</v>
      </c>
    </row>
    <row r="1036" spans="1:13" ht="15" customHeight="1" x14ac:dyDescent="0.25">
      <c r="A1036" s="320"/>
      <c r="B1036" s="491"/>
      <c r="C1036" s="430"/>
      <c r="D1036" s="430"/>
      <c r="E1036" s="327"/>
      <c r="H1036" s="320" t="s">
        <v>946</v>
      </c>
      <c r="I1036" s="491" t="s">
        <v>2001</v>
      </c>
      <c r="J1036" s="430" t="s">
        <v>364</v>
      </c>
      <c r="K1036" s="430" t="s">
        <v>551</v>
      </c>
      <c r="L1036" s="327">
        <v>1533265.61</v>
      </c>
      <c r="M1036" s="47" t="s">
        <v>944</v>
      </c>
    </row>
    <row r="1037" spans="1:13" ht="15" customHeight="1" x14ac:dyDescent="0.25">
      <c r="A1037" s="320"/>
      <c r="B1037" s="491"/>
      <c r="C1037" s="430"/>
      <c r="D1037" s="430"/>
      <c r="E1037" s="327"/>
      <c r="H1037" s="320" t="s">
        <v>946</v>
      </c>
      <c r="I1037" s="491" t="s">
        <v>2017</v>
      </c>
      <c r="J1037" s="430" t="s">
        <v>364</v>
      </c>
      <c r="K1037" s="430" t="s">
        <v>551</v>
      </c>
      <c r="L1037" s="327">
        <v>3286183.3800000004</v>
      </c>
      <c r="M1037" s="47" t="s">
        <v>944</v>
      </c>
    </row>
    <row r="1038" spans="1:13" ht="15" customHeight="1" x14ac:dyDescent="0.25">
      <c r="A1038" s="320"/>
      <c r="B1038" s="491"/>
      <c r="C1038" s="430"/>
      <c r="D1038" s="430"/>
      <c r="E1038" s="327"/>
      <c r="H1038" s="320" t="s">
        <v>946</v>
      </c>
      <c r="I1038" s="491" t="s">
        <v>1853</v>
      </c>
      <c r="J1038" s="430" t="s">
        <v>364</v>
      </c>
      <c r="K1038" s="430" t="s">
        <v>551</v>
      </c>
      <c r="L1038" s="327">
        <v>1519235.63</v>
      </c>
      <c r="M1038" s="47" t="s">
        <v>944</v>
      </c>
    </row>
    <row r="1039" spans="1:13" ht="15" customHeight="1" x14ac:dyDescent="0.25">
      <c r="A1039" s="320"/>
      <c r="B1039" s="491"/>
      <c r="C1039" s="430"/>
      <c r="D1039" s="430"/>
      <c r="E1039" s="327"/>
      <c r="H1039" s="320" t="s">
        <v>946</v>
      </c>
      <c r="I1039" s="491" t="s">
        <v>2018</v>
      </c>
      <c r="J1039" s="430" t="s">
        <v>364</v>
      </c>
      <c r="K1039" s="430" t="s">
        <v>551</v>
      </c>
      <c r="L1039" s="327">
        <v>3256011.3800000004</v>
      </c>
      <c r="M1039" s="47" t="s">
        <v>944</v>
      </c>
    </row>
    <row r="1040" spans="1:13" ht="15" customHeight="1" x14ac:dyDescent="0.25">
      <c r="A1040" s="320"/>
      <c r="B1040" s="491"/>
      <c r="C1040" s="430"/>
      <c r="D1040" s="430"/>
      <c r="E1040" s="327"/>
      <c r="H1040" s="320" t="s">
        <v>946</v>
      </c>
      <c r="I1040" s="491" t="s">
        <v>1714</v>
      </c>
      <c r="J1040" s="430" t="s">
        <v>364</v>
      </c>
      <c r="K1040" s="430" t="s">
        <v>551</v>
      </c>
      <c r="L1040" s="327">
        <v>50029475.509999998</v>
      </c>
      <c r="M1040" s="47" t="s">
        <v>944</v>
      </c>
    </row>
    <row r="1041" spans="1:13" ht="15" customHeight="1" x14ac:dyDescent="0.25">
      <c r="A1041" s="320"/>
      <c r="B1041" s="491"/>
      <c r="C1041" s="430"/>
      <c r="D1041" s="430"/>
      <c r="E1041" s="327"/>
      <c r="H1041" s="320" t="s">
        <v>946</v>
      </c>
      <c r="I1041" s="491" t="s">
        <v>2004</v>
      </c>
      <c r="J1041" s="430" t="s">
        <v>364</v>
      </c>
      <c r="K1041" s="430" t="s">
        <v>551</v>
      </c>
      <c r="L1041" s="327">
        <v>1503697.05</v>
      </c>
      <c r="M1041" s="47" t="s">
        <v>944</v>
      </c>
    </row>
    <row r="1042" spans="1:13" ht="15" customHeight="1" x14ac:dyDescent="0.25">
      <c r="A1042" s="320"/>
      <c r="B1042" s="491"/>
      <c r="C1042" s="430"/>
      <c r="D1042" s="430"/>
      <c r="E1042" s="327"/>
      <c r="H1042" s="320" t="s">
        <v>946</v>
      </c>
      <c r="I1042" s="491" t="s">
        <v>2019</v>
      </c>
      <c r="J1042" s="430" t="s">
        <v>364</v>
      </c>
      <c r="K1042" s="430" t="s">
        <v>551</v>
      </c>
      <c r="L1042" s="327">
        <v>3222671.3200000003</v>
      </c>
      <c r="M1042" s="47" t="s">
        <v>944</v>
      </c>
    </row>
    <row r="1043" spans="1:13" ht="15" customHeight="1" x14ac:dyDescent="0.25">
      <c r="A1043" s="320"/>
      <c r="B1043" s="491"/>
      <c r="C1043" s="430"/>
      <c r="D1043" s="430"/>
      <c r="E1043" s="327"/>
      <c r="H1043" s="320" t="s">
        <v>946</v>
      </c>
      <c r="I1043" s="491" t="s">
        <v>2020</v>
      </c>
      <c r="J1043" s="430" t="s">
        <v>364</v>
      </c>
      <c r="K1043" s="430" t="s">
        <v>551</v>
      </c>
      <c r="L1043" s="327">
        <v>1488686.4800000002</v>
      </c>
      <c r="M1043" s="47" t="s">
        <v>944</v>
      </c>
    </row>
    <row r="1044" spans="1:13" ht="15" customHeight="1" x14ac:dyDescent="0.25">
      <c r="A1044" s="320"/>
      <c r="B1044" s="491"/>
      <c r="C1044" s="430"/>
      <c r="D1044" s="430"/>
      <c r="E1044" s="327"/>
      <c r="H1044" s="320" t="s">
        <v>946</v>
      </c>
      <c r="I1044" s="491" t="s">
        <v>2021</v>
      </c>
      <c r="J1044" s="430" t="s">
        <v>364</v>
      </c>
      <c r="K1044" s="430" t="s">
        <v>551</v>
      </c>
      <c r="L1044" s="327">
        <v>3190387.28</v>
      </c>
      <c r="M1044" s="47" t="s">
        <v>944</v>
      </c>
    </row>
    <row r="1045" spans="1:13" ht="15" customHeight="1" x14ac:dyDescent="0.25">
      <c r="A1045" s="320"/>
      <c r="B1045" s="491"/>
      <c r="C1045" s="430"/>
      <c r="D1045" s="430"/>
      <c r="E1045" s="327"/>
      <c r="H1045" s="320" t="s">
        <v>946</v>
      </c>
      <c r="I1045" s="491" t="s">
        <v>2022</v>
      </c>
      <c r="J1045" s="430" t="s">
        <v>364</v>
      </c>
      <c r="K1045" s="430" t="s">
        <v>551</v>
      </c>
      <c r="L1045" s="327">
        <v>1473223.33</v>
      </c>
      <c r="M1045" s="47" t="s">
        <v>944</v>
      </c>
    </row>
    <row r="1046" spans="1:13" ht="15" customHeight="1" x14ac:dyDescent="0.25">
      <c r="A1046" s="320"/>
      <c r="B1046" s="491"/>
      <c r="C1046" s="430"/>
      <c r="D1046" s="430"/>
      <c r="E1046" s="327"/>
      <c r="H1046" s="320" t="s">
        <v>946</v>
      </c>
      <c r="I1046" s="491" t="s">
        <v>2023</v>
      </c>
      <c r="J1046" s="430" t="s">
        <v>364</v>
      </c>
      <c r="K1046" s="430" t="s">
        <v>551</v>
      </c>
      <c r="L1046" s="327">
        <v>1458212.76</v>
      </c>
      <c r="M1046" s="47" t="s">
        <v>944</v>
      </c>
    </row>
    <row r="1047" spans="1:13" ht="15" customHeight="1" x14ac:dyDescent="0.25">
      <c r="A1047" s="320"/>
      <c r="B1047" s="491"/>
      <c r="C1047" s="430"/>
      <c r="D1047" s="430"/>
      <c r="E1047" s="327"/>
      <c r="H1047" s="320" t="s">
        <v>946</v>
      </c>
      <c r="I1047" s="491" t="s">
        <v>2024</v>
      </c>
      <c r="J1047" s="430" t="s">
        <v>364</v>
      </c>
      <c r="K1047" s="430" t="s">
        <v>551</v>
      </c>
      <c r="L1047" s="327">
        <v>3124687.75</v>
      </c>
      <c r="M1047" s="47" t="s">
        <v>944</v>
      </c>
    </row>
    <row r="1048" spans="1:13" ht="15" customHeight="1" x14ac:dyDescent="0.25">
      <c r="A1048" s="320"/>
      <c r="B1048" s="491"/>
      <c r="C1048" s="430"/>
      <c r="D1048" s="430"/>
      <c r="E1048" s="327"/>
      <c r="H1048" s="320" t="s">
        <v>946</v>
      </c>
      <c r="I1048" s="491" t="s">
        <v>2025</v>
      </c>
      <c r="J1048" s="430" t="s">
        <v>364</v>
      </c>
      <c r="K1048" s="430" t="s">
        <v>551</v>
      </c>
      <c r="L1048" s="327">
        <v>1442674.18</v>
      </c>
      <c r="M1048" s="47" t="s">
        <v>944</v>
      </c>
    </row>
    <row r="1049" spans="1:13" ht="15" customHeight="1" x14ac:dyDescent="0.25">
      <c r="A1049" s="320"/>
      <c r="B1049" s="491"/>
      <c r="C1049" s="430"/>
      <c r="D1049" s="430"/>
      <c r="E1049" s="327"/>
      <c r="H1049" s="320" t="s">
        <v>946</v>
      </c>
      <c r="I1049" s="491" t="s">
        <v>2026</v>
      </c>
      <c r="J1049" s="430" t="s">
        <v>364</v>
      </c>
      <c r="K1049" s="430" t="s">
        <v>551</v>
      </c>
      <c r="L1049" s="327">
        <v>3091272.26</v>
      </c>
      <c r="M1049" s="47" t="s">
        <v>944</v>
      </c>
    </row>
    <row r="1050" spans="1:13" ht="15" customHeight="1" x14ac:dyDescent="0.25">
      <c r="A1050" s="320"/>
      <c r="B1050" s="491"/>
      <c r="C1050" s="430"/>
      <c r="D1050" s="430"/>
      <c r="E1050" s="327"/>
      <c r="H1050" s="320" t="s">
        <v>946</v>
      </c>
      <c r="I1050" s="491" t="s">
        <v>2027</v>
      </c>
      <c r="J1050" s="430" t="s">
        <v>364</v>
      </c>
      <c r="K1050" s="430" t="s">
        <v>551</v>
      </c>
      <c r="L1050" s="327">
        <v>1427211.03</v>
      </c>
      <c r="M1050" s="47" t="s">
        <v>944</v>
      </c>
    </row>
    <row r="1051" spans="1:13" ht="15" customHeight="1" x14ac:dyDescent="0.25">
      <c r="A1051" s="320"/>
      <c r="B1051" s="491"/>
      <c r="C1051" s="430"/>
      <c r="D1051" s="430"/>
      <c r="E1051" s="327"/>
      <c r="H1051" s="320" t="s">
        <v>946</v>
      </c>
      <c r="I1051" s="491" t="s">
        <v>2028</v>
      </c>
      <c r="J1051" s="430" t="s">
        <v>364</v>
      </c>
      <c r="K1051" s="430" t="s">
        <v>551</v>
      </c>
      <c r="L1051" s="327">
        <v>3057932.1999999997</v>
      </c>
      <c r="M1051" s="47" t="s">
        <v>944</v>
      </c>
    </row>
    <row r="1052" spans="1:13" ht="15" customHeight="1" x14ac:dyDescent="0.25">
      <c r="A1052" s="320"/>
      <c r="B1052" s="491"/>
      <c r="C1052" s="430"/>
      <c r="D1052" s="430"/>
      <c r="E1052" s="327"/>
      <c r="H1052" s="320" t="s">
        <v>946</v>
      </c>
      <c r="I1052" s="491" t="s">
        <v>1261</v>
      </c>
      <c r="J1052" s="430" t="s">
        <v>364</v>
      </c>
      <c r="K1052" s="430" t="s">
        <v>551</v>
      </c>
      <c r="L1052" s="327">
        <v>1412200.46</v>
      </c>
      <c r="M1052" s="47" t="s">
        <v>944</v>
      </c>
    </row>
    <row r="1053" spans="1:13" ht="15" customHeight="1" x14ac:dyDescent="0.25">
      <c r="A1053" s="320"/>
      <c r="B1053" s="491"/>
      <c r="C1053" s="430"/>
      <c r="D1053" s="430"/>
      <c r="E1053" s="327"/>
      <c r="H1053" s="320" t="s">
        <v>946</v>
      </c>
      <c r="I1053" s="491" t="s">
        <v>1262</v>
      </c>
      <c r="J1053" s="430" t="s">
        <v>364</v>
      </c>
      <c r="K1053" s="430" t="s">
        <v>551</v>
      </c>
      <c r="L1053" s="327">
        <v>3025572.73</v>
      </c>
      <c r="M1053" s="47" t="s">
        <v>944</v>
      </c>
    </row>
    <row r="1054" spans="1:13" ht="15" customHeight="1" x14ac:dyDescent="0.25">
      <c r="A1054" s="320"/>
      <c r="B1054" s="491"/>
      <c r="C1054" s="430"/>
      <c r="D1054" s="430"/>
      <c r="E1054" s="327"/>
      <c r="H1054" s="320" t="s">
        <v>946</v>
      </c>
      <c r="I1054" s="491" t="s">
        <v>1263</v>
      </c>
      <c r="J1054" s="430" t="s">
        <v>364</v>
      </c>
      <c r="K1054" s="430" t="s">
        <v>551</v>
      </c>
      <c r="L1054" s="327">
        <v>1396661.88</v>
      </c>
      <c r="M1054" s="47" t="s">
        <v>944</v>
      </c>
    </row>
    <row r="1055" spans="1:13" ht="15" customHeight="1" x14ac:dyDescent="0.25">
      <c r="A1055" s="320"/>
      <c r="B1055" s="491"/>
      <c r="C1055" s="430"/>
      <c r="D1055" s="430"/>
      <c r="E1055" s="327"/>
      <c r="H1055" s="320" t="s">
        <v>946</v>
      </c>
      <c r="I1055" s="491" t="s">
        <v>1264</v>
      </c>
      <c r="J1055" s="430" t="s">
        <v>364</v>
      </c>
      <c r="K1055" s="430" t="s">
        <v>551</v>
      </c>
      <c r="L1055" s="327">
        <v>2992232.67</v>
      </c>
      <c r="M1055" s="47" t="s">
        <v>944</v>
      </c>
    </row>
    <row r="1056" spans="1:13" ht="15" customHeight="1" x14ac:dyDescent="0.25">
      <c r="A1056" s="320"/>
      <c r="B1056" s="491"/>
      <c r="C1056" s="430"/>
      <c r="D1056" s="430"/>
      <c r="E1056" s="327"/>
      <c r="H1056" s="320" t="s">
        <v>946</v>
      </c>
      <c r="I1056" s="491" t="s">
        <v>1265</v>
      </c>
      <c r="J1056" s="430" t="s">
        <v>364</v>
      </c>
      <c r="K1056" s="430" t="s">
        <v>551</v>
      </c>
      <c r="L1056" s="327">
        <v>1381651.3099999998</v>
      </c>
      <c r="M1056" s="47" t="s">
        <v>944</v>
      </c>
    </row>
    <row r="1057" spans="1:13" ht="15" customHeight="1" x14ac:dyDescent="0.25">
      <c r="A1057" s="320"/>
      <c r="B1057" s="491"/>
      <c r="C1057" s="430"/>
      <c r="D1057" s="430"/>
      <c r="E1057" s="327"/>
      <c r="H1057" s="320" t="s">
        <v>946</v>
      </c>
      <c r="I1057" s="491" t="s">
        <v>1266</v>
      </c>
      <c r="J1057" s="430" t="s">
        <v>364</v>
      </c>
      <c r="K1057" s="430" t="s">
        <v>551</v>
      </c>
      <c r="L1057" s="327">
        <v>2959873.1999999997</v>
      </c>
      <c r="M1057" s="47" t="s">
        <v>944</v>
      </c>
    </row>
    <row r="1058" spans="1:13" ht="15" customHeight="1" x14ac:dyDescent="0.25">
      <c r="A1058" s="320"/>
      <c r="B1058" s="491"/>
      <c r="C1058" s="430"/>
      <c r="D1058" s="430"/>
      <c r="E1058" s="327"/>
      <c r="H1058" s="320" t="s">
        <v>946</v>
      </c>
      <c r="I1058" s="491" t="s">
        <v>2029</v>
      </c>
      <c r="J1058" s="430" t="s">
        <v>364</v>
      </c>
      <c r="K1058" s="430" t="s">
        <v>551</v>
      </c>
      <c r="L1058" s="327">
        <v>1366112.7300000002</v>
      </c>
      <c r="M1058" s="47" t="s">
        <v>944</v>
      </c>
    </row>
    <row r="1059" spans="1:13" ht="15" customHeight="1" x14ac:dyDescent="0.25">
      <c r="A1059" s="320"/>
      <c r="B1059" s="491"/>
      <c r="C1059" s="430"/>
      <c r="D1059" s="430"/>
      <c r="E1059" s="327"/>
      <c r="H1059" s="320" t="s">
        <v>946</v>
      </c>
      <c r="I1059" s="491" t="s">
        <v>1644</v>
      </c>
      <c r="J1059" s="430" t="s">
        <v>364</v>
      </c>
      <c r="K1059" s="430" t="s">
        <v>551</v>
      </c>
      <c r="L1059" s="327">
        <v>2926533.14</v>
      </c>
      <c r="M1059" s="47" t="s">
        <v>944</v>
      </c>
    </row>
    <row r="1060" spans="1:13" ht="15" customHeight="1" x14ac:dyDescent="0.25">
      <c r="A1060" s="320"/>
      <c r="B1060" s="491"/>
      <c r="C1060" s="430"/>
      <c r="D1060" s="430"/>
      <c r="E1060" s="327"/>
      <c r="H1060" s="320" t="s">
        <v>946</v>
      </c>
      <c r="I1060" s="491" t="s">
        <v>2030</v>
      </c>
      <c r="J1060" s="430" t="s">
        <v>364</v>
      </c>
      <c r="K1060" s="430" t="s">
        <v>551</v>
      </c>
      <c r="L1060" s="327">
        <v>1350649.58</v>
      </c>
      <c r="M1060" s="47" t="s">
        <v>944</v>
      </c>
    </row>
    <row r="1061" spans="1:13" ht="15" customHeight="1" x14ac:dyDescent="0.25">
      <c r="A1061" s="320"/>
      <c r="B1061" s="491"/>
      <c r="C1061" s="430"/>
      <c r="D1061" s="430"/>
      <c r="E1061" s="327"/>
      <c r="H1061" s="320" t="s">
        <v>946</v>
      </c>
      <c r="I1061" s="491" t="s">
        <v>2031</v>
      </c>
      <c r="J1061" s="430" t="s">
        <v>364</v>
      </c>
      <c r="K1061" s="430" t="s">
        <v>551</v>
      </c>
      <c r="L1061" s="327">
        <v>1336619.5999999999</v>
      </c>
      <c r="M1061" s="47" t="s">
        <v>944</v>
      </c>
    </row>
    <row r="1062" spans="1:13" ht="15" customHeight="1" x14ac:dyDescent="0.25">
      <c r="A1062" s="320"/>
      <c r="B1062" s="491"/>
      <c r="C1062" s="430"/>
      <c r="D1062" s="430"/>
      <c r="E1062" s="327"/>
      <c r="H1062" s="320" t="s">
        <v>946</v>
      </c>
      <c r="I1062" s="491" t="s">
        <v>2032</v>
      </c>
      <c r="J1062" s="430" t="s">
        <v>364</v>
      </c>
      <c r="K1062" s="430" t="s">
        <v>551</v>
      </c>
      <c r="L1062" s="327">
        <v>1321081.0199999998</v>
      </c>
      <c r="M1062" s="47" t="s">
        <v>944</v>
      </c>
    </row>
    <row r="1063" spans="1:13" ht="15" customHeight="1" x14ac:dyDescent="0.25">
      <c r="A1063" s="320"/>
      <c r="B1063" s="491"/>
      <c r="C1063" s="430"/>
      <c r="D1063" s="430"/>
      <c r="E1063" s="327"/>
      <c r="H1063" s="320" t="s">
        <v>946</v>
      </c>
      <c r="I1063" s="491" t="s">
        <v>2033</v>
      </c>
      <c r="J1063" s="430" t="s">
        <v>364</v>
      </c>
      <c r="K1063" s="430" t="s">
        <v>551</v>
      </c>
      <c r="L1063" s="327">
        <v>1306070.45</v>
      </c>
      <c r="M1063" s="47" t="s">
        <v>944</v>
      </c>
    </row>
    <row r="1064" spans="1:13" ht="15" customHeight="1" x14ac:dyDescent="0.25">
      <c r="A1064" s="320"/>
      <c r="B1064" s="491"/>
      <c r="C1064" s="430"/>
      <c r="D1064" s="430"/>
      <c r="E1064" s="327"/>
      <c r="H1064" s="320" t="s">
        <v>946</v>
      </c>
      <c r="I1064" s="491" t="s">
        <v>2034</v>
      </c>
      <c r="J1064" s="430" t="s">
        <v>364</v>
      </c>
      <c r="K1064" s="430" t="s">
        <v>551</v>
      </c>
      <c r="L1064" s="327">
        <v>1290607.3</v>
      </c>
      <c r="M1064" s="47" t="s">
        <v>944</v>
      </c>
    </row>
    <row r="1065" spans="1:13" ht="15" customHeight="1" x14ac:dyDescent="0.25">
      <c r="A1065" s="320"/>
      <c r="B1065" s="491"/>
      <c r="C1065" s="430"/>
      <c r="D1065" s="430"/>
      <c r="E1065" s="327"/>
      <c r="H1065" s="320" t="s">
        <v>946</v>
      </c>
      <c r="I1065" s="491" t="s">
        <v>2035</v>
      </c>
      <c r="J1065" s="430" t="s">
        <v>364</v>
      </c>
      <c r="K1065" s="430" t="s">
        <v>551</v>
      </c>
      <c r="L1065" s="327">
        <v>1275596.7300000002</v>
      </c>
      <c r="M1065" s="47" t="s">
        <v>944</v>
      </c>
    </row>
    <row r="1066" spans="1:13" ht="15" customHeight="1" x14ac:dyDescent="0.25">
      <c r="A1066" s="320"/>
      <c r="B1066" s="491"/>
      <c r="C1066" s="430"/>
      <c r="D1066" s="430"/>
      <c r="E1066" s="327"/>
      <c r="H1066" s="320" t="s">
        <v>946</v>
      </c>
      <c r="I1066" s="491" t="s">
        <v>1618</v>
      </c>
      <c r="J1066" s="430" t="s">
        <v>364</v>
      </c>
      <c r="K1066" s="430" t="s">
        <v>551</v>
      </c>
      <c r="L1066" s="327">
        <v>1260058.1500000001</v>
      </c>
      <c r="M1066" s="47" t="s">
        <v>944</v>
      </c>
    </row>
    <row r="1067" spans="1:13" ht="15" customHeight="1" x14ac:dyDescent="0.25">
      <c r="A1067" s="320"/>
      <c r="B1067" s="491"/>
      <c r="C1067" s="430"/>
      <c r="D1067" s="430"/>
      <c r="E1067" s="327"/>
      <c r="H1067" s="320" t="s">
        <v>946</v>
      </c>
      <c r="I1067" s="491" t="s">
        <v>1990</v>
      </c>
      <c r="J1067" s="430" t="s">
        <v>364</v>
      </c>
      <c r="K1067" s="430" t="s">
        <v>551</v>
      </c>
      <c r="L1067" s="327">
        <v>9768486.7199999988</v>
      </c>
      <c r="M1067" s="47" t="s">
        <v>944</v>
      </c>
    </row>
    <row r="1068" spans="1:13" ht="15" customHeight="1" x14ac:dyDescent="0.25">
      <c r="A1068" s="320"/>
      <c r="B1068" s="491"/>
      <c r="C1068" s="430"/>
      <c r="D1068" s="430"/>
      <c r="E1068" s="327"/>
      <c r="H1068" s="320" t="s">
        <v>946</v>
      </c>
      <c r="I1068" s="491" t="s">
        <v>2036</v>
      </c>
      <c r="J1068" s="430" t="s">
        <v>364</v>
      </c>
      <c r="K1068" s="430" t="s">
        <v>551</v>
      </c>
      <c r="L1068" s="327">
        <v>1539903.45</v>
      </c>
      <c r="M1068" s="47" t="s">
        <v>944</v>
      </c>
    </row>
    <row r="1069" spans="1:13" ht="15" customHeight="1" x14ac:dyDescent="0.25">
      <c r="A1069" s="320"/>
      <c r="B1069" s="491"/>
      <c r="C1069" s="430"/>
      <c r="D1069" s="430"/>
      <c r="E1069" s="327"/>
      <c r="H1069" s="320" t="s">
        <v>946</v>
      </c>
      <c r="I1069" s="491" t="s">
        <v>2037</v>
      </c>
      <c r="J1069" s="430" t="s">
        <v>364</v>
      </c>
      <c r="K1069" s="430" t="s">
        <v>551</v>
      </c>
      <c r="L1069" s="327">
        <v>2500881.65</v>
      </c>
      <c r="M1069" s="47" t="s">
        <v>944</v>
      </c>
    </row>
    <row r="1070" spans="1:13" ht="15" customHeight="1" x14ac:dyDescent="0.25">
      <c r="A1070" s="320"/>
      <c r="B1070" s="491"/>
      <c r="C1070" s="430"/>
      <c r="D1070" s="430"/>
      <c r="E1070" s="327"/>
      <c r="H1070" s="320" t="s">
        <v>946</v>
      </c>
      <c r="I1070" s="491" t="s">
        <v>1819</v>
      </c>
      <c r="J1070" s="430" t="s">
        <v>364</v>
      </c>
      <c r="K1070" s="430" t="s">
        <v>551</v>
      </c>
      <c r="L1070" s="327">
        <v>9676235.8300000001</v>
      </c>
      <c r="M1070" s="47" t="s">
        <v>944</v>
      </c>
    </row>
    <row r="1071" spans="1:13" ht="15" customHeight="1" x14ac:dyDescent="0.25">
      <c r="A1071" s="320"/>
      <c r="B1071" s="491"/>
      <c r="C1071" s="430"/>
      <c r="D1071" s="430"/>
      <c r="E1071" s="327"/>
      <c r="H1071" s="320" t="s">
        <v>946</v>
      </c>
      <c r="I1071" s="491" t="s">
        <v>2007</v>
      </c>
      <c r="J1071" s="430" t="s">
        <v>364</v>
      </c>
      <c r="K1071" s="430" t="s">
        <v>551</v>
      </c>
      <c r="L1071" s="327">
        <v>1525345.46</v>
      </c>
      <c r="M1071" s="47" t="s">
        <v>944</v>
      </c>
    </row>
    <row r="1072" spans="1:13" ht="15" customHeight="1" x14ac:dyDescent="0.25">
      <c r="A1072" s="320"/>
      <c r="B1072" s="491"/>
      <c r="C1072" s="430"/>
      <c r="D1072" s="430"/>
      <c r="E1072" s="327"/>
      <c r="H1072" s="320" t="s">
        <v>946</v>
      </c>
      <c r="I1072" s="491" t="s">
        <v>2038</v>
      </c>
      <c r="J1072" s="430" t="s">
        <v>364</v>
      </c>
      <c r="K1072" s="430" t="s">
        <v>551</v>
      </c>
      <c r="L1072" s="327">
        <v>2477196.6300000004</v>
      </c>
      <c r="M1072" s="47" t="s">
        <v>944</v>
      </c>
    </row>
    <row r="1073" spans="1:13" ht="15" customHeight="1" x14ac:dyDescent="0.25">
      <c r="A1073" s="320"/>
      <c r="B1073" s="491"/>
      <c r="C1073" s="430"/>
      <c r="D1073" s="430"/>
      <c r="E1073" s="327"/>
      <c r="H1073" s="320" t="s">
        <v>946</v>
      </c>
      <c r="I1073" s="491" t="s">
        <v>1991</v>
      </c>
      <c r="J1073" s="430" t="s">
        <v>364</v>
      </c>
      <c r="K1073" s="430" t="s">
        <v>551</v>
      </c>
      <c r="L1073" s="327">
        <v>9583984.9399999995</v>
      </c>
      <c r="M1073" s="47" t="s">
        <v>944</v>
      </c>
    </row>
    <row r="1074" spans="1:13" ht="15" customHeight="1" x14ac:dyDescent="0.25">
      <c r="A1074" s="320"/>
      <c r="B1074" s="491"/>
      <c r="C1074" s="430"/>
      <c r="D1074" s="430"/>
      <c r="E1074" s="327"/>
      <c r="H1074" s="320" t="s">
        <v>946</v>
      </c>
      <c r="I1074" s="491" t="s">
        <v>2014</v>
      </c>
      <c r="J1074" s="430" t="s">
        <v>364</v>
      </c>
      <c r="K1074" s="430" t="s">
        <v>551</v>
      </c>
      <c r="L1074" s="327">
        <v>3965053.38</v>
      </c>
      <c r="M1074" s="47" t="s">
        <v>944</v>
      </c>
    </row>
    <row r="1075" spans="1:13" ht="15" customHeight="1" x14ac:dyDescent="0.25">
      <c r="A1075" s="320"/>
      <c r="B1075" s="491"/>
      <c r="C1075" s="430"/>
      <c r="D1075" s="430"/>
      <c r="E1075" s="327"/>
      <c r="H1075" s="320" t="s">
        <v>946</v>
      </c>
      <c r="I1075" s="491" t="s">
        <v>1117</v>
      </c>
      <c r="J1075" s="430" t="s">
        <v>364</v>
      </c>
      <c r="K1075" s="430" t="s">
        <v>551</v>
      </c>
      <c r="L1075" s="327">
        <v>9494675.8200000003</v>
      </c>
      <c r="M1075" s="47" t="s">
        <v>944</v>
      </c>
    </row>
    <row r="1076" spans="1:13" ht="15" customHeight="1" x14ac:dyDescent="0.25">
      <c r="A1076" s="320"/>
      <c r="B1076" s="491"/>
      <c r="C1076" s="430"/>
      <c r="D1076" s="430"/>
      <c r="E1076" s="327"/>
      <c r="H1076" s="320" t="s">
        <v>946</v>
      </c>
      <c r="I1076" s="491" t="s">
        <v>1270</v>
      </c>
      <c r="J1076" s="430" t="s">
        <v>364</v>
      </c>
      <c r="K1076" s="430" t="s">
        <v>551</v>
      </c>
      <c r="L1076" s="327">
        <v>1496606.63</v>
      </c>
      <c r="M1076" s="47" t="s">
        <v>944</v>
      </c>
    </row>
    <row r="1077" spans="1:13" ht="15" customHeight="1" x14ac:dyDescent="0.25">
      <c r="A1077" s="320"/>
      <c r="B1077" s="491"/>
      <c r="C1077" s="430"/>
      <c r="D1077" s="430"/>
      <c r="E1077" s="327"/>
      <c r="H1077" s="320" t="s">
        <v>946</v>
      </c>
      <c r="I1077" s="491" t="s">
        <v>1271</v>
      </c>
      <c r="J1077" s="430" t="s">
        <v>364</v>
      </c>
      <c r="K1077" s="430" t="s">
        <v>551</v>
      </c>
      <c r="L1077" s="327">
        <v>2430505.4600000004</v>
      </c>
      <c r="M1077" s="47" t="s">
        <v>944</v>
      </c>
    </row>
    <row r="1078" spans="1:13" ht="15" customHeight="1" x14ac:dyDescent="0.25">
      <c r="A1078" s="320"/>
      <c r="B1078" s="491"/>
      <c r="C1078" s="430"/>
      <c r="D1078" s="430"/>
      <c r="E1078" s="327"/>
      <c r="H1078" s="320" t="s">
        <v>946</v>
      </c>
      <c r="I1078" s="491" t="s">
        <v>1118</v>
      </c>
      <c r="J1078" s="430" t="s">
        <v>364</v>
      </c>
      <c r="K1078" s="430" t="s">
        <v>551</v>
      </c>
      <c r="L1078" s="327">
        <v>9402424.9299999997</v>
      </c>
      <c r="M1078" s="47" t="s">
        <v>944</v>
      </c>
    </row>
    <row r="1079" spans="1:13" ht="15" customHeight="1" x14ac:dyDescent="0.25">
      <c r="A1079" s="320"/>
      <c r="B1079" s="491"/>
      <c r="C1079" s="430"/>
      <c r="D1079" s="430"/>
      <c r="E1079" s="327"/>
      <c r="H1079" s="320" t="s">
        <v>946</v>
      </c>
      <c r="I1079" s="491" t="s">
        <v>1272</v>
      </c>
      <c r="J1079" s="430" t="s">
        <v>364</v>
      </c>
      <c r="K1079" s="430" t="s">
        <v>551</v>
      </c>
      <c r="L1079" s="327">
        <v>3889623.38</v>
      </c>
      <c r="M1079" s="47" t="s">
        <v>944</v>
      </c>
    </row>
    <row r="1080" spans="1:13" ht="15" customHeight="1" x14ac:dyDescent="0.25">
      <c r="A1080" s="320"/>
      <c r="B1080" s="491"/>
      <c r="C1080" s="430"/>
      <c r="D1080" s="430"/>
      <c r="E1080" s="327"/>
      <c r="H1080" s="320" t="s">
        <v>946</v>
      </c>
      <c r="I1080" s="491" t="s">
        <v>1119</v>
      </c>
      <c r="J1080" s="430" t="s">
        <v>364</v>
      </c>
      <c r="K1080" s="430" t="s">
        <v>551</v>
      </c>
      <c r="L1080" s="327">
        <v>9313115.8100000005</v>
      </c>
      <c r="M1080" s="47" t="s">
        <v>944</v>
      </c>
    </row>
    <row r="1081" spans="1:13" ht="15" customHeight="1" x14ac:dyDescent="0.25">
      <c r="A1081" s="320"/>
      <c r="B1081" s="491"/>
      <c r="C1081" s="430"/>
      <c r="D1081" s="430"/>
      <c r="E1081" s="327"/>
      <c r="H1081" s="320" t="s">
        <v>946</v>
      </c>
      <c r="I1081" s="491" t="s">
        <v>1250</v>
      </c>
      <c r="J1081" s="430" t="s">
        <v>364</v>
      </c>
      <c r="K1081" s="430" t="s">
        <v>551</v>
      </c>
      <c r="L1081" s="327">
        <v>1467943.2300000002</v>
      </c>
      <c r="M1081" s="47" t="s">
        <v>944</v>
      </c>
    </row>
    <row r="1082" spans="1:13" ht="15" customHeight="1" x14ac:dyDescent="0.25">
      <c r="A1082" s="320"/>
      <c r="B1082" s="491"/>
      <c r="C1082" s="430"/>
      <c r="D1082" s="430"/>
      <c r="E1082" s="327"/>
      <c r="H1082" s="320" t="s">
        <v>946</v>
      </c>
      <c r="I1082" s="491" t="s">
        <v>1273</v>
      </c>
      <c r="J1082" s="430" t="s">
        <v>364</v>
      </c>
      <c r="K1082" s="430" t="s">
        <v>551</v>
      </c>
      <c r="L1082" s="327">
        <v>2383889.7200000002</v>
      </c>
      <c r="M1082" s="47" t="s">
        <v>944</v>
      </c>
    </row>
    <row r="1083" spans="1:13" ht="15" customHeight="1" x14ac:dyDescent="0.25">
      <c r="A1083" s="320"/>
      <c r="B1083" s="491"/>
      <c r="C1083" s="430"/>
      <c r="D1083" s="430"/>
      <c r="E1083" s="327"/>
      <c r="H1083" s="320" t="s">
        <v>946</v>
      </c>
      <c r="I1083" s="491" t="s">
        <v>1992</v>
      </c>
      <c r="J1083" s="430" t="s">
        <v>364</v>
      </c>
      <c r="K1083" s="430" t="s">
        <v>551</v>
      </c>
      <c r="L1083" s="327">
        <v>9220864.9199999999</v>
      </c>
      <c r="M1083" s="47" t="s">
        <v>944</v>
      </c>
    </row>
    <row r="1084" spans="1:13" ht="15" customHeight="1" x14ac:dyDescent="0.25">
      <c r="A1084" s="320"/>
      <c r="B1084" s="491"/>
      <c r="C1084" s="430"/>
      <c r="D1084" s="430"/>
      <c r="E1084" s="327"/>
      <c r="H1084" s="320" t="s">
        <v>946</v>
      </c>
      <c r="I1084" s="491" t="s">
        <v>2039</v>
      </c>
      <c r="J1084" s="430" t="s">
        <v>364</v>
      </c>
      <c r="K1084" s="430" t="s">
        <v>551</v>
      </c>
      <c r="L1084" s="327">
        <v>1453385.24</v>
      </c>
      <c r="M1084" s="47" t="s">
        <v>944</v>
      </c>
    </row>
    <row r="1085" spans="1:13" ht="15" customHeight="1" x14ac:dyDescent="0.25">
      <c r="A1085" s="320"/>
      <c r="B1085" s="491"/>
      <c r="C1085" s="430"/>
      <c r="D1085" s="430"/>
      <c r="E1085" s="327"/>
      <c r="H1085" s="320" t="s">
        <v>946</v>
      </c>
      <c r="I1085" s="491" t="s">
        <v>2040</v>
      </c>
      <c r="J1085" s="430" t="s">
        <v>364</v>
      </c>
      <c r="K1085" s="430" t="s">
        <v>551</v>
      </c>
      <c r="L1085" s="327">
        <v>2360204.6999999997</v>
      </c>
      <c r="M1085" s="47" t="s">
        <v>944</v>
      </c>
    </row>
    <row r="1086" spans="1:13" ht="15" customHeight="1" x14ac:dyDescent="0.25">
      <c r="A1086" s="320"/>
      <c r="B1086" s="491"/>
      <c r="C1086" s="430"/>
      <c r="D1086" s="430"/>
      <c r="E1086" s="327"/>
      <c r="H1086" s="320" t="s">
        <v>946</v>
      </c>
      <c r="I1086" s="491" t="s">
        <v>1993</v>
      </c>
      <c r="J1086" s="430" t="s">
        <v>364</v>
      </c>
      <c r="K1086" s="430" t="s">
        <v>551</v>
      </c>
      <c r="L1086" s="327">
        <v>9128614.0300000012</v>
      </c>
      <c r="M1086" s="47" t="s">
        <v>944</v>
      </c>
    </row>
    <row r="1087" spans="1:13" ht="15" customHeight="1" x14ac:dyDescent="0.25">
      <c r="A1087" s="320"/>
      <c r="B1087" s="491"/>
      <c r="C1087" s="430"/>
      <c r="D1087" s="430"/>
      <c r="E1087" s="327"/>
      <c r="H1087" s="320" t="s">
        <v>946</v>
      </c>
      <c r="I1087" s="491" t="s">
        <v>2017</v>
      </c>
      <c r="J1087" s="430" t="s">
        <v>364</v>
      </c>
      <c r="K1087" s="430" t="s">
        <v>551</v>
      </c>
      <c r="L1087" s="327">
        <v>3778514.99</v>
      </c>
      <c r="M1087" s="47" t="s">
        <v>944</v>
      </c>
    </row>
    <row r="1088" spans="1:13" ht="15" customHeight="1" x14ac:dyDescent="0.25">
      <c r="A1088" s="320"/>
      <c r="B1088" s="491"/>
      <c r="C1088" s="430"/>
      <c r="D1088" s="430"/>
      <c r="E1088" s="327"/>
      <c r="H1088" s="320" t="s">
        <v>946</v>
      </c>
      <c r="I1088" s="491" t="s">
        <v>1821</v>
      </c>
      <c r="J1088" s="430" t="s">
        <v>364</v>
      </c>
      <c r="K1088" s="430" t="s">
        <v>551</v>
      </c>
      <c r="L1088" s="327">
        <v>9045339.3100000005</v>
      </c>
      <c r="M1088" s="47" t="s">
        <v>944</v>
      </c>
    </row>
    <row r="1089" spans="1:13" ht="15" customHeight="1" x14ac:dyDescent="0.25">
      <c r="A1089" s="320"/>
      <c r="B1089" s="491"/>
      <c r="C1089" s="430"/>
      <c r="D1089" s="430"/>
      <c r="E1089" s="327"/>
      <c r="H1089" s="320" t="s">
        <v>946</v>
      </c>
      <c r="I1089" s="491" t="s">
        <v>2041</v>
      </c>
      <c r="J1089" s="430" t="s">
        <v>364</v>
      </c>
      <c r="K1089" s="430" t="s">
        <v>551</v>
      </c>
      <c r="L1089" s="327">
        <v>1425551.57</v>
      </c>
      <c r="M1089" s="47" t="s">
        <v>944</v>
      </c>
    </row>
    <row r="1090" spans="1:13" ht="15" customHeight="1" x14ac:dyDescent="0.25">
      <c r="A1090" s="320"/>
      <c r="B1090" s="491"/>
      <c r="C1090" s="430"/>
      <c r="D1090" s="430"/>
      <c r="E1090" s="327"/>
      <c r="H1090" s="320" t="s">
        <v>946</v>
      </c>
      <c r="I1090" s="491" t="s">
        <v>2042</v>
      </c>
      <c r="J1090" s="430" t="s">
        <v>364</v>
      </c>
      <c r="K1090" s="430" t="s">
        <v>551</v>
      </c>
      <c r="L1090" s="327">
        <v>1410993.58</v>
      </c>
      <c r="M1090" s="47" t="s">
        <v>944</v>
      </c>
    </row>
    <row r="1091" spans="1:13" ht="15" customHeight="1" x14ac:dyDescent="0.25">
      <c r="A1091" s="320"/>
      <c r="B1091" s="491"/>
      <c r="C1091" s="430"/>
      <c r="D1091" s="430"/>
      <c r="E1091" s="327"/>
      <c r="H1091" s="320" t="s">
        <v>946</v>
      </c>
      <c r="I1091" s="491" t="s">
        <v>1904</v>
      </c>
      <c r="J1091" s="430" t="s">
        <v>364</v>
      </c>
      <c r="K1091" s="430" t="s">
        <v>551</v>
      </c>
      <c r="L1091" s="327">
        <v>1396888.17</v>
      </c>
      <c r="M1091" s="47" t="s">
        <v>944</v>
      </c>
    </row>
    <row r="1092" spans="1:13" ht="15" customHeight="1" x14ac:dyDescent="0.25">
      <c r="A1092" s="320"/>
      <c r="B1092" s="491"/>
      <c r="C1092" s="430"/>
      <c r="D1092" s="430"/>
      <c r="E1092" s="327"/>
      <c r="H1092" s="320" t="s">
        <v>946</v>
      </c>
      <c r="I1092" s="491" t="s">
        <v>2043</v>
      </c>
      <c r="J1092" s="430" t="s">
        <v>364</v>
      </c>
      <c r="K1092" s="430" t="s">
        <v>551</v>
      </c>
      <c r="L1092" s="327">
        <v>1382330.18</v>
      </c>
      <c r="M1092" s="47" t="s">
        <v>944</v>
      </c>
    </row>
    <row r="1093" spans="1:13" ht="15" customHeight="1" x14ac:dyDescent="0.25">
      <c r="A1093" s="320"/>
      <c r="B1093" s="491"/>
      <c r="C1093" s="430"/>
      <c r="D1093" s="430"/>
      <c r="E1093" s="327"/>
      <c r="H1093" s="320" t="s">
        <v>946</v>
      </c>
      <c r="I1093" s="491" t="s">
        <v>2044</v>
      </c>
      <c r="J1093" s="430" t="s">
        <v>364</v>
      </c>
      <c r="K1093" s="430" t="s">
        <v>551</v>
      </c>
      <c r="L1093" s="327">
        <v>1368149.3399999999</v>
      </c>
      <c r="M1093" s="47" t="s">
        <v>944</v>
      </c>
    </row>
    <row r="1094" spans="1:13" ht="15" customHeight="1" x14ac:dyDescent="0.25">
      <c r="A1094" s="320"/>
      <c r="B1094" s="491"/>
      <c r="C1094" s="430"/>
      <c r="D1094" s="430"/>
      <c r="E1094" s="327"/>
      <c r="H1094" s="320" t="s">
        <v>946</v>
      </c>
      <c r="I1094" s="491" t="s">
        <v>2045</v>
      </c>
      <c r="J1094" s="430" t="s">
        <v>364</v>
      </c>
      <c r="K1094" s="430" t="s">
        <v>551</v>
      </c>
      <c r="L1094" s="327">
        <v>1353591.3499999999</v>
      </c>
      <c r="M1094" s="47" t="s">
        <v>944</v>
      </c>
    </row>
    <row r="1095" spans="1:13" ht="15" customHeight="1" x14ac:dyDescent="0.25">
      <c r="A1095" s="320"/>
      <c r="B1095" s="491"/>
      <c r="C1095" s="430"/>
      <c r="D1095" s="430"/>
      <c r="E1095" s="327"/>
      <c r="H1095" s="320" t="s">
        <v>946</v>
      </c>
      <c r="I1095" s="491" t="s">
        <v>1643</v>
      </c>
      <c r="J1095" s="430" t="s">
        <v>364</v>
      </c>
      <c r="K1095" s="430" t="s">
        <v>551</v>
      </c>
      <c r="L1095" s="327">
        <v>1339033.3600000001</v>
      </c>
      <c r="M1095" s="47" t="s">
        <v>944</v>
      </c>
    </row>
    <row r="1096" spans="1:13" ht="15" customHeight="1" x14ac:dyDescent="0.25">
      <c r="A1096" s="320"/>
      <c r="B1096" s="491"/>
      <c r="C1096" s="430"/>
      <c r="D1096" s="430"/>
      <c r="E1096" s="327"/>
      <c r="H1096" s="320" t="s">
        <v>946</v>
      </c>
      <c r="I1096" s="491" t="s">
        <v>1214</v>
      </c>
      <c r="J1096" s="430" t="s">
        <v>364</v>
      </c>
      <c r="K1096" s="430" t="s">
        <v>551</v>
      </c>
      <c r="L1096" s="327">
        <v>1324852.5199999998</v>
      </c>
      <c r="M1096" s="47" t="s">
        <v>944</v>
      </c>
    </row>
    <row r="1097" spans="1:13" ht="15" customHeight="1" x14ac:dyDescent="0.25">
      <c r="A1097" s="320"/>
      <c r="B1097" s="491"/>
      <c r="C1097" s="430"/>
      <c r="D1097" s="430"/>
      <c r="E1097" s="327"/>
      <c r="H1097" s="320" t="s">
        <v>946</v>
      </c>
      <c r="I1097" s="491" t="s">
        <v>1274</v>
      </c>
      <c r="J1097" s="430" t="s">
        <v>364</v>
      </c>
      <c r="K1097" s="430" t="s">
        <v>551</v>
      </c>
      <c r="L1097" s="327">
        <v>1310294.53</v>
      </c>
      <c r="M1097" s="47" t="s">
        <v>944</v>
      </c>
    </row>
    <row r="1098" spans="1:13" ht="15" customHeight="1" x14ac:dyDescent="0.25">
      <c r="A1098" s="320"/>
      <c r="B1098" s="491"/>
      <c r="C1098" s="430"/>
      <c r="D1098" s="430"/>
      <c r="E1098" s="327"/>
      <c r="H1098" s="320" t="s">
        <v>946</v>
      </c>
      <c r="I1098" s="491" t="s">
        <v>1275</v>
      </c>
      <c r="J1098" s="430" t="s">
        <v>364</v>
      </c>
      <c r="K1098" s="430" t="s">
        <v>551</v>
      </c>
      <c r="L1098" s="327">
        <v>1296189.1200000001</v>
      </c>
      <c r="M1098" s="47" t="s">
        <v>944</v>
      </c>
    </row>
    <row r="1099" spans="1:13" ht="15" customHeight="1" x14ac:dyDescent="0.25">
      <c r="A1099" s="320"/>
      <c r="B1099" s="491"/>
      <c r="C1099" s="430"/>
      <c r="D1099" s="430"/>
      <c r="E1099" s="327"/>
      <c r="H1099" s="320" t="s">
        <v>946</v>
      </c>
      <c r="I1099" s="491" t="s">
        <v>1723</v>
      </c>
      <c r="J1099" s="430" t="s">
        <v>364</v>
      </c>
      <c r="K1099" s="430" t="s">
        <v>551</v>
      </c>
      <c r="L1099" s="327">
        <v>1281631.1299999999</v>
      </c>
      <c r="M1099" s="47" t="s">
        <v>944</v>
      </c>
    </row>
    <row r="1100" spans="1:13" ht="15" customHeight="1" x14ac:dyDescent="0.25">
      <c r="A1100" s="320"/>
      <c r="B1100" s="491"/>
      <c r="C1100" s="430"/>
      <c r="D1100" s="430"/>
      <c r="E1100" s="327"/>
      <c r="H1100" s="320" t="s">
        <v>946</v>
      </c>
      <c r="I1100" s="491" t="s">
        <v>2046</v>
      </c>
      <c r="J1100" s="430" t="s">
        <v>364</v>
      </c>
      <c r="K1100" s="430" t="s">
        <v>551</v>
      </c>
      <c r="L1100" s="327">
        <v>1267978.3</v>
      </c>
      <c r="M1100" s="47" t="s">
        <v>944</v>
      </c>
    </row>
    <row r="1101" spans="1:13" ht="15" customHeight="1" x14ac:dyDescent="0.25">
      <c r="A1101" s="320"/>
      <c r="B1101" s="491"/>
      <c r="C1101" s="430"/>
      <c r="D1101" s="430"/>
      <c r="E1101" s="327"/>
      <c r="H1101" s="320" t="s">
        <v>946</v>
      </c>
      <c r="I1101" s="491" t="s">
        <v>2047</v>
      </c>
      <c r="J1101" s="430" t="s">
        <v>364</v>
      </c>
      <c r="K1101" s="430" t="s">
        <v>551</v>
      </c>
      <c r="L1101" s="327">
        <v>1253797.46</v>
      </c>
      <c r="M1101" s="47" t="s">
        <v>944</v>
      </c>
    </row>
    <row r="1102" spans="1:13" ht="15" customHeight="1" x14ac:dyDescent="0.25">
      <c r="A1102" s="320"/>
      <c r="B1102" s="491"/>
      <c r="C1102" s="430"/>
      <c r="D1102" s="430"/>
      <c r="E1102" s="327"/>
      <c r="H1102" s="320" t="s">
        <v>946</v>
      </c>
      <c r="I1102" s="491" t="s">
        <v>1726</v>
      </c>
      <c r="J1102" s="430" t="s">
        <v>364</v>
      </c>
      <c r="K1102" s="430" t="s">
        <v>551</v>
      </c>
      <c r="L1102" s="327">
        <v>1239239.47</v>
      </c>
      <c r="M1102" s="47" t="s">
        <v>944</v>
      </c>
    </row>
    <row r="1103" spans="1:13" ht="15" customHeight="1" x14ac:dyDescent="0.25">
      <c r="A1103" s="320"/>
      <c r="B1103" s="491"/>
      <c r="C1103" s="430"/>
      <c r="D1103" s="430"/>
      <c r="E1103" s="327"/>
      <c r="H1103" s="320" t="s">
        <v>946</v>
      </c>
      <c r="I1103" s="491" t="s">
        <v>1727</v>
      </c>
      <c r="J1103" s="430" t="s">
        <v>364</v>
      </c>
      <c r="K1103" s="430" t="s">
        <v>551</v>
      </c>
      <c r="L1103" s="327">
        <v>1225134.0599999998</v>
      </c>
      <c r="M1103" s="47" t="s">
        <v>944</v>
      </c>
    </row>
    <row r="1104" spans="1:13" ht="15" customHeight="1" x14ac:dyDescent="0.25">
      <c r="A1104" s="320"/>
      <c r="B1104" s="491"/>
      <c r="C1104" s="430"/>
      <c r="D1104" s="430"/>
      <c r="E1104" s="327"/>
      <c r="H1104" s="320" t="s">
        <v>946</v>
      </c>
      <c r="I1104" s="491" t="s">
        <v>2048</v>
      </c>
      <c r="J1104" s="430" t="s">
        <v>364</v>
      </c>
      <c r="K1104" s="430" t="s">
        <v>551</v>
      </c>
      <c r="L1104" s="327">
        <v>1210576.07</v>
      </c>
      <c r="M1104" s="47" t="s">
        <v>944</v>
      </c>
    </row>
    <row r="1105" spans="1:13" ht="15" customHeight="1" x14ac:dyDescent="0.25">
      <c r="A1105" s="320"/>
      <c r="B1105" s="491"/>
      <c r="C1105" s="430"/>
      <c r="D1105" s="430"/>
      <c r="E1105" s="327"/>
      <c r="H1105" s="320" t="s">
        <v>946</v>
      </c>
      <c r="I1105" s="491" t="s">
        <v>2049</v>
      </c>
      <c r="J1105" s="430" t="s">
        <v>364</v>
      </c>
      <c r="K1105" s="430" t="s">
        <v>551</v>
      </c>
      <c r="L1105" s="327">
        <v>1196395.2300000002</v>
      </c>
      <c r="M1105" s="47" t="s">
        <v>944</v>
      </c>
    </row>
    <row r="1106" spans="1:13" ht="15" customHeight="1" x14ac:dyDescent="0.25">
      <c r="A1106" s="320"/>
      <c r="B1106" s="491"/>
      <c r="C1106" s="430"/>
      <c r="D1106" s="430"/>
      <c r="E1106" s="327"/>
      <c r="H1106" s="320" t="s">
        <v>946</v>
      </c>
      <c r="I1106" s="491" t="s">
        <v>2050</v>
      </c>
      <c r="J1106" s="430" t="s">
        <v>364</v>
      </c>
      <c r="K1106" s="430" t="s">
        <v>551</v>
      </c>
      <c r="L1106" s="327">
        <v>200479136.30999997</v>
      </c>
      <c r="M1106" s="47" t="s">
        <v>945</v>
      </c>
    </row>
    <row r="1107" spans="1:13" ht="15" customHeight="1" x14ac:dyDescent="0.25">
      <c r="A1107" s="320"/>
      <c r="B1107" s="491"/>
      <c r="C1107" s="430"/>
      <c r="D1107" s="430"/>
      <c r="E1107" s="327"/>
      <c r="H1107" s="320" t="s">
        <v>946</v>
      </c>
      <c r="I1107" s="491" t="s">
        <v>1782</v>
      </c>
      <c r="J1107" s="430" t="s">
        <v>364</v>
      </c>
      <c r="K1107" s="430" t="s">
        <v>551</v>
      </c>
      <c r="L1107" s="327">
        <v>201959374.63</v>
      </c>
      <c r="M1107" s="47" t="s">
        <v>945</v>
      </c>
    </row>
    <row r="1108" spans="1:13" ht="15" customHeight="1" x14ac:dyDescent="0.25">
      <c r="A1108" s="320"/>
      <c r="B1108" s="491"/>
      <c r="C1108" s="430"/>
      <c r="D1108" s="430"/>
      <c r="E1108" s="327"/>
      <c r="H1108" s="320" t="s">
        <v>946</v>
      </c>
      <c r="I1108" s="491" t="s">
        <v>1783</v>
      </c>
      <c r="J1108" s="430" t="s">
        <v>364</v>
      </c>
      <c r="K1108" s="430" t="s">
        <v>551</v>
      </c>
      <c r="L1108" s="327">
        <v>203674652.83000001</v>
      </c>
      <c r="M1108" s="47" t="s">
        <v>945</v>
      </c>
    </row>
    <row r="1109" spans="1:13" ht="15" customHeight="1" x14ac:dyDescent="0.25">
      <c r="A1109" s="320"/>
      <c r="B1109" s="491"/>
      <c r="C1109" s="430"/>
      <c r="D1109" s="430"/>
      <c r="E1109" s="327"/>
      <c r="H1109" s="320" t="s">
        <v>946</v>
      </c>
      <c r="I1109" s="491" t="s">
        <v>2051</v>
      </c>
      <c r="J1109" s="430" t="s">
        <v>364</v>
      </c>
      <c r="K1109" s="430" t="s">
        <v>551</v>
      </c>
      <c r="L1109" s="327">
        <v>205876907.11000001</v>
      </c>
      <c r="M1109" s="47" t="s">
        <v>945</v>
      </c>
    </row>
    <row r="1110" spans="1:13" ht="15" customHeight="1" x14ac:dyDescent="0.25">
      <c r="A1110" s="320"/>
      <c r="B1110" s="491"/>
      <c r="C1110" s="430"/>
      <c r="D1110" s="430"/>
      <c r="E1110" s="327"/>
      <c r="H1110" s="320" t="s">
        <v>946</v>
      </c>
      <c r="I1110" s="491" t="s">
        <v>2014</v>
      </c>
      <c r="J1110" s="430" t="s">
        <v>364</v>
      </c>
      <c r="K1110" s="430" t="s">
        <v>551</v>
      </c>
      <c r="L1110" s="327">
        <v>50056554.879999995</v>
      </c>
      <c r="M1110" s="47" t="s">
        <v>944</v>
      </c>
    </row>
    <row r="1111" spans="1:13" ht="15" customHeight="1" x14ac:dyDescent="0.25">
      <c r="A1111" s="320"/>
      <c r="B1111" s="491"/>
      <c r="C1111" s="430"/>
      <c r="D1111" s="430"/>
      <c r="E1111" s="327"/>
      <c r="H1111" s="320" t="s">
        <v>946</v>
      </c>
      <c r="I1111" s="491" t="s">
        <v>1270</v>
      </c>
      <c r="J1111" s="430" t="s">
        <v>364</v>
      </c>
      <c r="K1111" s="430" t="s">
        <v>551</v>
      </c>
      <c r="L1111" s="327">
        <v>14460308.15</v>
      </c>
      <c r="M1111" s="47" t="s">
        <v>944</v>
      </c>
    </row>
    <row r="1112" spans="1:13" ht="15" customHeight="1" x14ac:dyDescent="0.25">
      <c r="A1112" s="320"/>
      <c r="B1112" s="491"/>
      <c r="C1112" s="430"/>
      <c r="D1112" s="430"/>
      <c r="E1112" s="327"/>
      <c r="H1112" s="320" t="s">
        <v>946</v>
      </c>
      <c r="I1112" s="491" t="s">
        <v>2041</v>
      </c>
      <c r="J1112" s="430" t="s">
        <v>364</v>
      </c>
      <c r="K1112" s="430" t="s">
        <v>551</v>
      </c>
      <c r="L1112" s="327">
        <v>47213824.469999999</v>
      </c>
      <c r="M1112" s="47" t="s">
        <v>944</v>
      </c>
    </row>
    <row r="1113" spans="1:13" ht="15" customHeight="1" x14ac:dyDescent="0.25">
      <c r="A1113" s="320"/>
      <c r="B1113" s="491"/>
      <c r="C1113" s="430"/>
      <c r="D1113" s="430"/>
      <c r="E1113" s="327"/>
      <c r="H1113" s="320" t="s">
        <v>946</v>
      </c>
      <c r="I1113" s="491" t="s">
        <v>2042</v>
      </c>
      <c r="J1113" s="430" t="s">
        <v>364</v>
      </c>
      <c r="K1113" s="430" t="s">
        <v>551</v>
      </c>
      <c r="L1113" s="327">
        <v>13626731.219999999</v>
      </c>
      <c r="M1113" s="47" t="s">
        <v>944</v>
      </c>
    </row>
    <row r="1114" spans="1:13" ht="15" customHeight="1" x14ac:dyDescent="0.25">
      <c r="A1114" s="320"/>
      <c r="B1114" s="491"/>
      <c r="C1114" s="430"/>
      <c r="D1114" s="430"/>
      <c r="E1114" s="327"/>
      <c r="H1114" s="320" t="s">
        <v>946</v>
      </c>
      <c r="I1114" s="491" t="s">
        <v>2052</v>
      </c>
      <c r="J1114" s="430" t="s">
        <v>364</v>
      </c>
      <c r="K1114" s="430" t="s">
        <v>551</v>
      </c>
      <c r="L1114" s="327">
        <v>44339639.75</v>
      </c>
      <c r="M1114" s="47" t="s">
        <v>944</v>
      </c>
    </row>
    <row r="1115" spans="1:13" ht="15" customHeight="1" x14ac:dyDescent="0.25">
      <c r="A1115" s="320"/>
      <c r="B1115" s="491"/>
      <c r="C1115" s="430"/>
      <c r="D1115" s="430"/>
      <c r="E1115" s="327"/>
      <c r="H1115" s="320" t="s">
        <v>946</v>
      </c>
      <c r="I1115" s="491" t="s">
        <v>1214</v>
      </c>
      <c r="J1115" s="430" t="s">
        <v>364</v>
      </c>
      <c r="K1115" s="430" t="s">
        <v>551</v>
      </c>
      <c r="L1115" s="327">
        <v>12788553.060000001</v>
      </c>
      <c r="M1115" s="47" t="s">
        <v>944</v>
      </c>
    </row>
    <row r="1116" spans="1:13" ht="15" customHeight="1" x14ac:dyDescent="0.25">
      <c r="A1116" s="320"/>
      <c r="B1116" s="491"/>
      <c r="C1116" s="430"/>
      <c r="D1116" s="430"/>
      <c r="E1116" s="327"/>
      <c r="H1116" s="320" t="s">
        <v>946</v>
      </c>
      <c r="I1116" s="491" t="s">
        <v>2053</v>
      </c>
      <c r="J1116" s="430" t="s">
        <v>364</v>
      </c>
      <c r="K1116" s="430" t="s">
        <v>551</v>
      </c>
      <c r="L1116" s="327">
        <v>1347707.8099999998</v>
      </c>
      <c r="M1116" s="47" t="s">
        <v>944</v>
      </c>
    </row>
    <row r="1117" spans="1:13" ht="15" customHeight="1" x14ac:dyDescent="0.25">
      <c r="A1117" s="320"/>
      <c r="B1117" s="491"/>
      <c r="C1117" s="430"/>
      <c r="D1117" s="430"/>
      <c r="E1117" s="327"/>
      <c r="H1117" s="320" t="s">
        <v>946</v>
      </c>
      <c r="I1117" s="491" t="s">
        <v>2036</v>
      </c>
      <c r="J1117" s="430" t="s">
        <v>364</v>
      </c>
      <c r="K1117" s="430" t="s">
        <v>551</v>
      </c>
      <c r="L1117" s="327">
        <v>2687797.19</v>
      </c>
      <c r="M1117" s="47" t="s">
        <v>944</v>
      </c>
    </row>
    <row r="1118" spans="1:13" ht="15" customHeight="1" x14ac:dyDescent="0.25">
      <c r="A1118" s="320"/>
      <c r="B1118" s="491"/>
      <c r="C1118" s="430"/>
      <c r="D1118" s="430"/>
      <c r="E1118" s="327"/>
      <c r="H1118" s="320" t="s">
        <v>946</v>
      </c>
      <c r="I1118" s="491" t="s">
        <v>2054</v>
      </c>
      <c r="J1118" s="430" t="s">
        <v>364</v>
      </c>
      <c r="K1118" s="430" t="s">
        <v>551</v>
      </c>
      <c r="L1118" s="327">
        <v>1336242.45</v>
      </c>
      <c r="M1118" s="47" t="s">
        <v>944</v>
      </c>
    </row>
    <row r="1119" spans="1:13" ht="15" customHeight="1" x14ac:dyDescent="0.25">
      <c r="A1119" s="320"/>
      <c r="B1119" s="491"/>
      <c r="C1119" s="430"/>
      <c r="D1119" s="430"/>
      <c r="E1119" s="327"/>
      <c r="H1119" s="320" t="s">
        <v>946</v>
      </c>
      <c r="I1119" s="491" t="s">
        <v>2007</v>
      </c>
      <c r="J1119" s="430" t="s">
        <v>364</v>
      </c>
      <c r="K1119" s="430" t="s">
        <v>551</v>
      </c>
      <c r="L1119" s="327">
        <v>2665017.33</v>
      </c>
      <c r="M1119" s="47" t="s">
        <v>944</v>
      </c>
    </row>
    <row r="1120" spans="1:13" ht="15" customHeight="1" x14ac:dyDescent="0.25">
      <c r="A1120" s="320"/>
      <c r="B1120" s="491"/>
      <c r="C1120" s="430"/>
      <c r="D1120" s="430"/>
      <c r="E1120" s="327"/>
      <c r="H1120" s="320" t="s">
        <v>946</v>
      </c>
      <c r="I1120" s="491" t="s">
        <v>2055</v>
      </c>
      <c r="J1120" s="430" t="s">
        <v>364</v>
      </c>
      <c r="K1120" s="430" t="s">
        <v>551</v>
      </c>
      <c r="L1120" s="327">
        <v>1324852.5199999998</v>
      </c>
      <c r="M1120" s="47" t="s">
        <v>944</v>
      </c>
    </row>
    <row r="1121" spans="1:13" ht="15" customHeight="1" x14ac:dyDescent="0.25">
      <c r="A1121" s="320"/>
      <c r="B1121" s="491"/>
      <c r="C1121" s="430"/>
      <c r="D1121" s="430"/>
      <c r="E1121" s="327"/>
      <c r="H1121" s="320" t="s">
        <v>946</v>
      </c>
      <c r="I1121" s="491" t="s">
        <v>2014</v>
      </c>
      <c r="J1121" s="430" t="s">
        <v>364</v>
      </c>
      <c r="K1121" s="430" t="s">
        <v>551</v>
      </c>
      <c r="L1121" s="327">
        <v>2642237.4700000002</v>
      </c>
      <c r="M1121" s="47" t="s">
        <v>944</v>
      </c>
    </row>
    <row r="1122" spans="1:13" ht="15" customHeight="1" x14ac:dyDescent="0.25">
      <c r="A1122" s="320"/>
      <c r="B1122" s="491"/>
      <c r="C1122" s="430"/>
      <c r="D1122" s="430"/>
      <c r="E1122" s="327"/>
      <c r="H1122" s="320" t="s">
        <v>946</v>
      </c>
      <c r="I1122" s="491" t="s">
        <v>2056</v>
      </c>
      <c r="J1122" s="430" t="s">
        <v>364</v>
      </c>
      <c r="K1122" s="430" t="s">
        <v>551</v>
      </c>
      <c r="L1122" s="327">
        <v>1313764.3099999998</v>
      </c>
      <c r="M1122" s="47" t="s">
        <v>944</v>
      </c>
    </row>
    <row r="1123" spans="1:13" ht="15" customHeight="1" x14ac:dyDescent="0.25">
      <c r="A1123" s="320"/>
      <c r="B1123" s="491"/>
      <c r="C1123" s="430"/>
      <c r="D1123" s="430"/>
      <c r="E1123" s="327"/>
      <c r="H1123" s="320" t="s">
        <v>946</v>
      </c>
      <c r="I1123" s="491" t="s">
        <v>1270</v>
      </c>
      <c r="J1123" s="430" t="s">
        <v>364</v>
      </c>
      <c r="K1123" s="430" t="s">
        <v>551</v>
      </c>
      <c r="L1123" s="327">
        <v>2620211.91</v>
      </c>
      <c r="M1123" s="47" t="s">
        <v>944</v>
      </c>
    </row>
    <row r="1124" spans="1:13" ht="15" customHeight="1" x14ac:dyDescent="0.25">
      <c r="A1124" s="320"/>
      <c r="B1124" s="491"/>
      <c r="C1124" s="430"/>
      <c r="D1124" s="430"/>
      <c r="E1124" s="327"/>
      <c r="H1124" s="320" t="s">
        <v>946</v>
      </c>
      <c r="I1124" s="491" t="s">
        <v>2057</v>
      </c>
      <c r="J1124" s="430" t="s">
        <v>364</v>
      </c>
      <c r="K1124" s="430" t="s">
        <v>551</v>
      </c>
      <c r="L1124" s="327">
        <v>1302374.3799999999</v>
      </c>
      <c r="M1124" s="47" t="s">
        <v>944</v>
      </c>
    </row>
    <row r="1125" spans="1:13" ht="15" customHeight="1" x14ac:dyDescent="0.25">
      <c r="A1125" s="320"/>
      <c r="B1125" s="491"/>
      <c r="C1125" s="430"/>
      <c r="D1125" s="430"/>
      <c r="E1125" s="327"/>
      <c r="H1125" s="320" t="s">
        <v>946</v>
      </c>
      <c r="I1125" s="491" t="s">
        <v>1272</v>
      </c>
      <c r="J1125" s="430" t="s">
        <v>364</v>
      </c>
      <c r="K1125" s="430" t="s">
        <v>551</v>
      </c>
      <c r="L1125" s="327">
        <v>2597432.0500000003</v>
      </c>
      <c r="M1125" s="47" t="s">
        <v>944</v>
      </c>
    </row>
    <row r="1126" spans="1:13" ht="15" customHeight="1" x14ac:dyDescent="0.25">
      <c r="A1126" s="320"/>
      <c r="B1126" s="491"/>
      <c r="C1126" s="430"/>
      <c r="D1126" s="430"/>
      <c r="E1126" s="327"/>
      <c r="H1126" s="320" t="s">
        <v>946</v>
      </c>
      <c r="I1126" s="491" t="s">
        <v>2058</v>
      </c>
      <c r="J1126" s="430" t="s">
        <v>364</v>
      </c>
      <c r="K1126" s="430" t="s">
        <v>551</v>
      </c>
      <c r="L1126" s="327">
        <v>1291361.5999999999</v>
      </c>
      <c r="M1126" s="47" t="s">
        <v>944</v>
      </c>
    </row>
    <row r="1127" spans="1:13" ht="15" customHeight="1" x14ac:dyDescent="0.25">
      <c r="A1127" s="320"/>
      <c r="B1127" s="491"/>
      <c r="C1127" s="430"/>
      <c r="D1127" s="430"/>
      <c r="E1127" s="327"/>
      <c r="H1127" s="320" t="s">
        <v>946</v>
      </c>
      <c r="I1127" s="491" t="s">
        <v>1250</v>
      </c>
      <c r="J1127" s="430" t="s">
        <v>364</v>
      </c>
      <c r="K1127" s="430" t="s">
        <v>551</v>
      </c>
      <c r="L1127" s="327">
        <v>2575406.4900000002</v>
      </c>
      <c r="M1127" s="47" t="s">
        <v>944</v>
      </c>
    </row>
    <row r="1128" spans="1:13" ht="15" customHeight="1" x14ac:dyDescent="0.25">
      <c r="A1128" s="320"/>
      <c r="B1128" s="491"/>
      <c r="C1128" s="430"/>
      <c r="D1128" s="430"/>
      <c r="E1128" s="327"/>
      <c r="H1128" s="320" t="s">
        <v>946</v>
      </c>
      <c r="I1128" s="491" t="s">
        <v>1273</v>
      </c>
      <c r="J1128" s="430" t="s">
        <v>364</v>
      </c>
      <c r="K1128" s="430" t="s">
        <v>551</v>
      </c>
      <c r="L1128" s="327">
        <v>81477298.529999986</v>
      </c>
      <c r="M1128" s="47" t="s">
        <v>944</v>
      </c>
    </row>
    <row r="1129" spans="1:13" ht="15" customHeight="1" x14ac:dyDescent="0.25">
      <c r="A1129" s="320"/>
      <c r="B1129" s="491"/>
      <c r="C1129" s="430"/>
      <c r="D1129" s="430"/>
      <c r="E1129" s="327"/>
      <c r="H1129" s="320" t="s">
        <v>946</v>
      </c>
      <c r="I1129" s="491" t="s">
        <v>2059</v>
      </c>
      <c r="J1129" s="430" t="s">
        <v>364</v>
      </c>
      <c r="K1129" s="430" t="s">
        <v>551</v>
      </c>
      <c r="L1129" s="327">
        <v>1279896.24</v>
      </c>
      <c r="M1129" s="47" t="s">
        <v>944</v>
      </c>
    </row>
    <row r="1130" spans="1:13" ht="15" customHeight="1" x14ac:dyDescent="0.25">
      <c r="A1130" s="320"/>
      <c r="B1130" s="491"/>
      <c r="C1130" s="430"/>
      <c r="D1130" s="430"/>
      <c r="E1130" s="327"/>
      <c r="H1130" s="320" t="s">
        <v>946</v>
      </c>
      <c r="I1130" s="491" t="s">
        <v>2039</v>
      </c>
      <c r="J1130" s="430" t="s">
        <v>364</v>
      </c>
      <c r="K1130" s="430" t="s">
        <v>551</v>
      </c>
      <c r="L1130" s="327">
        <v>2552626.6300000004</v>
      </c>
      <c r="M1130" s="47" t="s">
        <v>944</v>
      </c>
    </row>
    <row r="1131" spans="1:13" ht="15" customHeight="1" x14ac:dyDescent="0.25">
      <c r="A1131" s="320"/>
      <c r="B1131" s="491"/>
      <c r="C1131" s="430"/>
      <c r="D1131" s="430"/>
      <c r="E1131" s="327"/>
      <c r="H1131" s="320" t="s">
        <v>946</v>
      </c>
      <c r="I1131" s="491" t="s">
        <v>2017</v>
      </c>
      <c r="J1131" s="430" t="s">
        <v>364</v>
      </c>
      <c r="K1131" s="430" t="s">
        <v>551</v>
      </c>
      <c r="L1131" s="327">
        <v>3800238.8299999996</v>
      </c>
      <c r="M1131" s="47" t="s">
        <v>944</v>
      </c>
    </row>
    <row r="1132" spans="1:13" ht="15" customHeight="1" x14ac:dyDescent="0.25">
      <c r="A1132" s="320"/>
      <c r="B1132" s="491"/>
      <c r="C1132" s="430"/>
      <c r="D1132" s="430"/>
      <c r="E1132" s="327"/>
      <c r="H1132" s="320" t="s">
        <v>946</v>
      </c>
      <c r="I1132" s="491" t="s">
        <v>2060</v>
      </c>
      <c r="J1132" s="430" t="s">
        <v>364</v>
      </c>
      <c r="K1132" s="430" t="s">
        <v>551</v>
      </c>
      <c r="L1132" s="327">
        <v>1258172.4000000001</v>
      </c>
      <c r="M1132" s="47" t="s">
        <v>944</v>
      </c>
    </row>
    <row r="1133" spans="1:13" ht="15" customHeight="1" x14ac:dyDescent="0.25">
      <c r="A1133" s="320"/>
      <c r="B1133" s="491"/>
      <c r="C1133" s="430"/>
      <c r="D1133" s="430"/>
      <c r="E1133" s="327"/>
      <c r="H1133" s="320" t="s">
        <v>946</v>
      </c>
      <c r="I1133" s="491" t="s">
        <v>2041</v>
      </c>
      <c r="J1133" s="430" t="s">
        <v>364</v>
      </c>
      <c r="K1133" s="430" t="s">
        <v>551</v>
      </c>
      <c r="L1133" s="327">
        <v>2509329.81</v>
      </c>
      <c r="M1133" s="47" t="s">
        <v>944</v>
      </c>
    </row>
    <row r="1134" spans="1:13" ht="15" customHeight="1" x14ac:dyDescent="0.25">
      <c r="A1134" s="320"/>
      <c r="B1134" s="491"/>
      <c r="C1134" s="430"/>
      <c r="D1134" s="430"/>
      <c r="E1134" s="327"/>
      <c r="H1134" s="320" t="s">
        <v>946</v>
      </c>
      <c r="I1134" s="491" t="s">
        <v>2061</v>
      </c>
      <c r="J1134" s="430" t="s">
        <v>364</v>
      </c>
      <c r="K1134" s="430" t="s">
        <v>551</v>
      </c>
      <c r="L1134" s="327">
        <v>1246782.47</v>
      </c>
      <c r="M1134" s="47" t="s">
        <v>944</v>
      </c>
    </row>
    <row r="1135" spans="1:13" ht="15" customHeight="1" x14ac:dyDescent="0.25">
      <c r="A1135" s="320"/>
      <c r="B1135" s="491"/>
      <c r="C1135" s="430"/>
      <c r="D1135" s="430"/>
      <c r="E1135" s="327"/>
      <c r="H1135" s="320" t="s">
        <v>946</v>
      </c>
      <c r="I1135" s="491" t="s">
        <v>2042</v>
      </c>
      <c r="J1135" s="430" t="s">
        <v>364</v>
      </c>
      <c r="K1135" s="430" t="s">
        <v>551</v>
      </c>
      <c r="L1135" s="327">
        <v>2486549.9499999997</v>
      </c>
      <c r="M1135" s="47" t="s">
        <v>944</v>
      </c>
    </row>
    <row r="1136" spans="1:13" ht="15" customHeight="1" x14ac:dyDescent="0.25">
      <c r="A1136" s="320"/>
      <c r="B1136" s="491"/>
      <c r="C1136" s="430"/>
      <c r="D1136" s="430"/>
      <c r="E1136" s="327"/>
      <c r="H1136" s="320" t="s">
        <v>946</v>
      </c>
      <c r="I1136" s="491" t="s">
        <v>2062</v>
      </c>
      <c r="J1136" s="430" t="s">
        <v>364</v>
      </c>
      <c r="K1136" s="430" t="s">
        <v>551</v>
      </c>
      <c r="L1136" s="327">
        <v>1235694.26</v>
      </c>
      <c r="M1136" s="47" t="s">
        <v>944</v>
      </c>
    </row>
    <row r="1137" spans="1:13" ht="15" customHeight="1" x14ac:dyDescent="0.25">
      <c r="A1137" s="320"/>
      <c r="B1137" s="491"/>
      <c r="C1137" s="430"/>
      <c r="D1137" s="430"/>
      <c r="E1137" s="327"/>
      <c r="H1137" s="320" t="s">
        <v>946</v>
      </c>
      <c r="I1137" s="491" t="s">
        <v>1904</v>
      </c>
      <c r="J1137" s="430" t="s">
        <v>364</v>
      </c>
      <c r="K1137" s="430" t="s">
        <v>551</v>
      </c>
      <c r="L1137" s="327">
        <v>2464448.9600000004</v>
      </c>
      <c r="M1137" s="47" t="s">
        <v>944</v>
      </c>
    </row>
    <row r="1138" spans="1:13" ht="15" customHeight="1" x14ac:dyDescent="0.25">
      <c r="A1138" s="320"/>
      <c r="B1138" s="491"/>
      <c r="C1138" s="430"/>
      <c r="D1138" s="430"/>
      <c r="E1138" s="327"/>
      <c r="H1138" s="320" t="s">
        <v>946</v>
      </c>
      <c r="I1138" s="491" t="s">
        <v>2063</v>
      </c>
      <c r="J1138" s="430" t="s">
        <v>364</v>
      </c>
      <c r="K1138" s="430" t="s">
        <v>551</v>
      </c>
      <c r="L1138" s="327">
        <v>1224304.33</v>
      </c>
      <c r="M1138" s="47" t="s">
        <v>944</v>
      </c>
    </row>
    <row r="1139" spans="1:13" ht="15" customHeight="1" x14ac:dyDescent="0.25">
      <c r="A1139" s="320"/>
      <c r="B1139" s="491"/>
      <c r="C1139" s="430"/>
      <c r="D1139" s="430"/>
      <c r="E1139" s="327"/>
      <c r="H1139" s="320" t="s">
        <v>946</v>
      </c>
      <c r="I1139" s="491" t="s">
        <v>2043</v>
      </c>
      <c r="J1139" s="430" t="s">
        <v>364</v>
      </c>
      <c r="K1139" s="430" t="s">
        <v>551</v>
      </c>
      <c r="L1139" s="327">
        <v>79711029.649999991</v>
      </c>
      <c r="M1139" s="47" t="s">
        <v>944</v>
      </c>
    </row>
    <row r="1140" spans="1:13" ht="15" customHeight="1" x14ac:dyDescent="0.25">
      <c r="A1140" s="320"/>
      <c r="B1140" s="491"/>
      <c r="C1140" s="430"/>
      <c r="D1140" s="430"/>
      <c r="E1140" s="327"/>
      <c r="H1140" s="320" t="s">
        <v>946</v>
      </c>
      <c r="I1140" s="491" t="s">
        <v>2064</v>
      </c>
      <c r="J1140" s="430" t="s">
        <v>364</v>
      </c>
      <c r="K1140" s="430" t="s">
        <v>551</v>
      </c>
      <c r="L1140" s="327">
        <v>1213291.55</v>
      </c>
      <c r="M1140" s="47" t="s">
        <v>944</v>
      </c>
    </row>
    <row r="1141" spans="1:13" ht="15" customHeight="1" x14ac:dyDescent="0.25">
      <c r="A1141" s="320"/>
      <c r="B1141" s="491"/>
      <c r="C1141" s="430"/>
      <c r="D1141" s="430"/>
      <c r="E1141" s="327"/>
      <c r="H1141" s="320" t="s">
        <v>946</v>
      </c>
      <c r="I1141" s="491" t="s">
        <v>2044</v>
      </c>
      <c r="J1141" s="430" t="s">
        <v>364</v>
      </c>
      <c r="K1141" s="430" t="s">
        <v>551</v>
      </c>
      <c r="L1141" s="327">
        <v>2419643.5399999996</v>
      </c>
      <c r="M1141" s="47" t="s">
        <v>944</v>
      </c>
    </row>
    <row r="1142" spans="1:13" ht="15" customHeight="1" x14ac:dyDescent="0.25">
      <c r="A1142" s="320"/>
      <c r="B1142" s="491"/>
      <c r="C1142" s="430"/>
      <c r="D1142" s="430"/>
      <c r="E1142" s="327"/>
      <c r="H1142" s="320" t="s">
        <v>946</v>
      </c>
      <c r="I1142" s="491" t="s">
        <v>2065</v>
      </c>
      <c r="J1142" s="430" t="s">
        <v>364</v>
      </c>
      <c r="K1142" s="430" t="s">
        <v>551</v>
      </c>
      <c r="L1142" s="327">
        <v>1201826.1900000002</v>
      </c>
      <c r="M1142" s="47" t="s">
        <v>944</v>
      </c>
    </row>
    <row r="1143" spans="1:13" ht="15" customHeight="1" x14ac:dyDescent="0.25">
      <c r="A1143" s="320"/>
      <c r="B1143" s="491"/>
      <c r="C1143" s="430"/>
      <c r="D1143" s="430"/>
      <c r="E1143" s="327"/>
      <c r="H1143" s="320" t="s">
        <v>946</v>
      </c>
      <c r="I1143" s="491" t="s">
        <v>2045</v>
      </c>
      <c r="J1143" s="430" t="s">
        <v>364</v>
      </c>
      <c r="K1143" s="430" t="s">
        <v>551</v>
      </c>
      <c r="L1143" s="327">
        <v>2396863.6799999997</v>
      </c>
      <c r="M1143" s="47" t="s">
        <v>944</v>
      </c>
    </row>
    <row r="1144" spans="1:13" ht="15" customHeight="1" x14ac:dyDescent="0.25">
      <c r="A1144" s="320"/>
      <c r="B1144" s="491"/>
      <c r="C1144" s="430"/>
      <c r="D1144" s="430"/>
      <c r="E1144" s="327"/>
      <c r="H1144" s="320" t="s">
        <v>946</v>
      </c>
      <c r="I1144" s="491" t="s">
        <v>2052</v>
      </c>
      <c r="J1144" s="430" t="s">
        <v>364</v>
      </c>
      <c r="K1144" s="430" t="s">
        <v>551</v>
      </c>
      <c r="L1144" s="327">
        <v>1190436.26</v>
      </c>
      <c r="M1144" s="47" t="s">
        <v>944</v>
      </c>
    </row>
    <row r="1145" spans="1:13" ht="15" customHeight="1" x14ac:dyDescent="0.25">
      <c r="A1145" s="320"/>
      <c r="B1145" s="491"/>
      <c r="C1145" s="430"/>
      <c r="D1145" s="430"/>
      <c r="E1145" s="327"/>
      <c r="H1145" s="320" t="s">
        <v>946</v>
      </c>
      <c r="I1145" s="491" t="s">
        <v>1643</v>
      </c>
      <c r="J1145" s="430" t="s">
        <v>364</v>
      </c>
      <c r="K1145" s="430" t="s">
        <v>551</v>
      </c>
      <c r="L1145" s="327">
        <v>2374083.8200000003</v>
      </c>
      <c r="M1145" s="47" t="s">
        <v>944</v>
      </c>
    </row>
    <row r="1146" spans="1:13" ht="15" customHeight="1" x14ac:dyDescent="0.25">
      <c r="A1146" s="320"/>
      <c r="B1146" s="491"/>
      <c r="C1146" s="430"/>
      <c r="D1146" s="430"/>
      <c r="E1146" s="327"/>
      <c r="H1146" s="320" t="s">
        <v>946</v>
      </c>
      <c r="I1146" s="491" t="s">
        <v>2066</v>
      </c>
      <c r="J1146" s="430" t="s">
        <v>364</v>
      </c>
      <c r="K1146" s="430" t="s">
        <v>551</v>
      </c>
      <c r="L1146" s="327">
        <v>1179348.05</v>
      </c>
      <c r="M1146" s="47" t="s">
        <v>944</v>
      </c>
    </row>
    <row r="1147" spans="1:13" ht="15" customHeight="1" x14ac:dyDescent="0.25">
      <c r="A1147" s="320"/>
      <c r="B1147" s="491"/>
      <c r="C1147" s="430"/>
      <c r="D1147" s="430"/>
      <c r="E1147" s="327"/>
      <c r="H1147" s="320" t="s">
        <v>946</v>
      </c>
      <c r="I1147" s="491" t="s">
        <v>1214</v>
      </c>
      <c r="J1147" s="430" t="s">
        <v>364</v>
      </c>
      <c r="K1147" s="430" t="s">
        <v>551</v>
      </c>
      <c r="L1147" s="327">
        <v>2352058.2599999998</v>
      </c>
      <c r="M1147" s="47" t="s">
        <v>944</v>
      </c>
    </row>
    <row r="1148" spans="1:13" ht="15" customHeight="1" x14ac:dyDescent="0.25">
      <c r="A1148" s="320"/>
      <c r="B1148" s="491"/>
      <c r="C1148" s="430"/>
      <c r="D1148" s="430"/>
      <c r="E1148" s="327"/>
      <c r="H1148" s="320" t="s">
        <v>946</v>
      </c>
      <c r="I1148" s="491" t="s">
        <v>1215</v>
      </c>
      <c r="J1148" s="430" t="s">
        <v>364</v>
      </c>
      <c r="K1148" s="430" t="s">
        <v>551</v>
      </c>
      <c r="L1148" s="327">
        <v>1167958.1200000001</v>
      </c>
      <c r="M1148" s="47" t="s">
        <v>944</v>
      </c>
    </row>
    <row r="1149" spans="1:13" ht="15" customHeight="1" x14ac:dyDescent="0.25">
      <c r="A1149" s="320"/>
      <c r="B1149" s="491"/>
      <c r="C1149" s="430"/>
      <c r="D1149" s="430"/>
      <c r="E1149" s="327"/>
      <c r="H1149" s="320" t="s">
        <v>946</v>
      </c>
      <c r="I1149" s="491" t="s">
        <v>1274</v>
      </c>
      <c r="J1149" s="430" t="s">
        <v>364</v>
      </c>
      <c r="K1149" s="430" t="s">
        <v>551</v>
      </c>
      <c r="L1149" s="327">
        <v>2329278.4</v>
      </c>
      <c r="M1149" s="47" t="s">
        <v>944</v>
      </c>
    </row>
    <row r="1150" spans="1:13" ht="15" customHeight="1" x14ac:dyDescent="0.25">
      <c r="A1150" s="320"/>
      <c r="B1150" s="491"/>
      <c r="C1150" s="430"/>
      <c r="D1150" s="430"/>
      <c r="E1150" s="327"/>
      <c r="H1150" s="320" t="s">
        <v>946</v>
      </c>
      <c r="I1150" s="491" t="s">
        <v>1216</v>
      </c>
      <c r="J1150" s="430" t="s">
        <v>364</v>
      </c>
      <c r="K1150" s="430" t="s">
        <v>551</v>
      </c>
      <c r="L1150" s="327">
        <v>1156945.3399999999</v>
      </c>
      <c r="M1150" s="47" t="s">
        <v>944</v>
      </c>
    </row>
    <row r="1151" spans="1:13" ht="15" customHeight="1" x14ac:dyDescent="0.25">
      <c r="A1151" s="320"/>
      <c r="B1151" s="491"/>
      <c r="C1151" s="430"/>
      <c r="D1151" s="430"/>
      <c r="E1151" s="327"/>
      <c r="H1151" s="320" t="s">
        <v>946</v>
      </c>
      <c r="I1151" s="491" t="s">
        <v>1275</v>
      </c>
      <c r="J1151" s="430" t="s">
        <v>364</v>
      </c>
      <c r="K1151" s="430" t="s">
        <v>551</v>
      </c>
      <c r="L1151" s="327">
        <v>2307252.84</v>
      </c>
      <c r="M1151" s="47" t="s">
        <v>944</v>
      </c>
    </row>
    <row r="1152" spans="1:13" ht="15" customHeight="1" x14ac:dyDescent="0.25">
      <c r="A1152" s="320"/>
      <c r="B1152" s="491"/>
      <c r="C1152" s="430"/>
      <c r="D1152" s="430"/>
      <c r="E1152" s="327"/>
      <c r="H1152" s="320" t="s">
        <v>946</v>
      </c>
      <c r="I1152" s="491" t="s">
        <v>1232</v>
      </c>
      <c r="J1152" s="430" t="s">
        <v>364</v>
      </c>
      <c r="K1152" s="430" t="s">
        <v>551</v>
      </c>
      <c r="L1152" s="327">
        <v>72991423.529999986</v>
      </c>
      <c r="M1152" s="47" t="s">
        <v>944</v>
      </c>
    </row>
    <row r="1153" spans="1:13" ht="15" customHeight="1" x14ac:dyDescent="0.25">
      <c r="A1153" s="320"/>
      <c r="B1153" s="491"/>
      <c r="C1153" s="430"/>
      <c r="D1153" s="430"/>
      <c r="E1153" s="327"/>
      <c r="H1153" s="320" t="s">
        <v>946</v>
      </c>
      <c r="I1153" s="491" t="s">
        <v>2067</v>
      </c>
      <c r="J1153" s="430" t="s">
        <v>364</v>
      </c>
      <c r="K1153" s="430" t="s">
        <v>551</v>
      </c>
      <c r="L1153" s="327">
        <v>1145479.9800000002</v>
      </c>
      <c r="M1153" s="47" t="s">
        <v>944</v>
      </c>
    </row>
    <row r="1154" spans="1:13" ht="15" customHeight="1" x14ac:dyDescent="0.25">
      <c r="A1154" s="320"/>
      <c r="B1154" s="491"/>
      <c r="C1154" s="430"/>
      <c r="D1154" s="430"/>
      <c r="E1154" s="327"/>
      <c r="H1154" s="320" t="s">
        <v>946</v>
      </c>
      <c r="I1154" s="491" t="s">
        <v>1723</v>
      </c>
      <c r="J1154" s="430" t="s">
        <v>364</v>
      </c>
      <c r="K1154" s="430" t="s">
        <v>551</v>
      </c>
      <c r="L1154" s="327">
        <v>2284472.98</v>
      </c>
      <c r="M1154" s="47" t="s">
        <v>944</v>
      </c>
    </row>
    <row r="1155" spans="1:13" ht="15" customHeight="1" x14ac:dyDescent="0.25">
      <c r="A1155" s="320"/>
      <c r="B1155" s="491"/>
      <c r="C1155" s="430"/>
      <c r="D1155" s="430"/>
      <c r="E1155" s="327"/>
      <c r="H1155" s="320" t="s">
        <v>946</v>
      </c>
      <c r="I1155" s="491" t="s">
        <v>2046</v>
      </c>
      <c r="J1155" s="430" t="s">
        <v>364</v>
      </c>
      <c r="K1155" s="430" t="s">
        <v>551</v>
      </c>
      <c r="L1155" s="327">
        <v>3397668.9200000004</v>
      </c>
      <c r="M1155" s="47" t="s">
        <v>944</v>
      </c>
    </row>
    <row r="1156" spans="1:13" ht="15" customHeight="1" x14ac:dyDescent="0.25">
      <c r="A1156" s="320"/>
      <c r="B1156" s="491"/>
      <c r="C1156" s="430"/>
      <c r="D1156" s="430"/>
      <c r="E1156" s="327"/>
      <c r="H1156" s="320" t="s">
        <v>946</v>
      </c>
      <c r="I1156" s="491" t="s">
        <v>1646</v>
      </c>
      <c r="J1156" s="430" t="s">
        <v>364</v>
      </c>
      <c r="K1156" s="430" t="s">
        <v>551</v>
      </c>
      <c r="L1156" s="327">
        <v>1123756.1399999999</v>
      </c>
      <c r="M1156" s="47" t="s">
        <v>944</v>
      </c>
    </row>
    <row r="1157" spans="1:13" ht="15" customHeight="1" x14ac:dyDescent="0.25">
      <c r="A1157" s="320"/>
      <c r="B1157" s="491"/>
      <c r="C1157" s="430"/>
      <c r="D1157" s="430"/>
      <c r="E1157" s="327"/>
      <c r="H1157" s="320" t="s">
        <v>946</v>
      </c>
      <c r="I1157" s="491" t="s">
        <v>2047</v>
      </c>
      <c r="J1157" s="430" t="s">
        <v>364</v>
      </c>
      <c r="K1157" s="430" t="s">
        <v>551</v>
      </c>
      <c r="L1157" s="327">
        <v>2241176.16</v>
      </c>
      <c r="M1157" s="47" t="s">
        <v>944</v>
      </c>
    </row>
    <row r="1158" spans="1:13" ht="15" customHeight="1" x14ac:dyDescent="0.25">
      <c r="A1158" s="320"/>
      <c r="B1158" s="491"/>
      <c r="C1158" s="430"/>
      <c r="D1158" s="430"/>
      <c r="E1158" s="327"/>
      <c r="H1158" s="320" t="s">
        <v>946</v>
      </c>
      <c r="I1158" s="491" t="s">
        <v>2068</v>
      </c>
      <c r="J1158" s="430" t="s">
        <v>364</v>
      </c>
      <c r="K1158" s="430" t="s">
        <v>551</v>
      </c>
      <c r="L1158" s="327">
        <v>1112366.21</v>
      </c>
      <c r="M1158" s="47" t="s">
        <v>944</v>
      </c>
    </row>
    <row r="1159" spans="1:13" ht="15" customHeight="1" x14ac:dyDescent="0.25">
      <c r="A1159" s="320"/>
      <c r="B1159" s="491"/>
      <c r="C1159" s="430"/>
      <c r="D1159" s="430"/>
      <c r="E1159" s="327"/>
      <c r="H1159" s="320" t="s">
        <v>946</v>
      </c>
      <c r="I1159" s="491" t="s">
        <v>1726</v>
      </c>
      <c r="J1159" s="430" t="s">
        <v>364</v>
      </c>
      <c r="K1159" s="430" t="s">
        <v>551</v>
      </c>
      <c r="L1159" s="327">
        <v>2218396.3000000003</v>
      </c>
      <c r="M1159" s="47" t="s">
        <v>944</v>
      </c>
    </row>
    <row r="1160" spans="1:13" ht="15" customHeight="1" x14ac:dyDescent="0.25">
      <c r="A1160" s="320"/>
      <c r="B1160" s="491"/>
      <c r="C1160" s="430"/>
      <c r="D1160" s="430"/>
      <c r="E1160" s="327"/>
      <c r="H1160" s="320" t="s">
        <v>946</v>
      </c>
      <c r="I1160" s="491" t="s">
        <v>2069</v>
      </c>
      <c r="J1160" s="430" t="s">
        <v>364</v>
      </c>
      <c r="K1160" s="430" t="s">
        <v>551</v>
      </c>
      <c r="L1160" s="327">
        <v>1101278</v>
      </c>
      <c r="M1160" s="47" t="s">
        <v>944</v>
      </c>
    </row>
    <row r="1161" spans="1:13" ht="15" customHeight="1" x14ac:dyDescent="0.25">
      <c r="A1161" s="320"/>
      <c r="B1161" s="491"/>
      <c r="C1161" s="430"/>
      <c r="D1161" s="430"/>
      <c r="E1161" s="327"/>
      <c r="H1161" s="320" t="s">
        <v>946</v>
      </c>
      <c r="I1161" s="491" t="s">
        <v>1727</v>
      </c>
      <c r="J1161" s="430" t="s">
        <v>364</v>
      </c>
      <c r="K1161" s="430" t="s">
        <v>551</v>
      </c>
      <c r="L1161" s="327">
        <v>2196295.31</v>
      </c>
      <c r="M1161" s="47" t="s">
        <v>944</v>
      </c>
    </row>
    <row r="1162" spans="1:13" ht="15" customHeight="1" x14ac:dyDescent="0.25">
      <c r="A1162" s="320"/>
      <c r="B1162" s="491"/>
      <c r="C1162" s="430"/>
      <c r="D1162" s="430"/>
      <c r="E1162" s="327"/>
      <c r="H1162" s="320" t="s">
        <v>946</v>
      </c>
      <c r="I1162" s="491" t="s">
        <v>1728</v>
      </c>
      <c r="J1162" s="430" t="s">
        <v>364</v>
      </c>
      <c r="K1162" s="430" t="s">
        <v>551</v>
      </c>
      <c r="L1162" s="327">
        <v>1089888.07</v>
      </c>
      <c r="M1162" s="47" t="s">
        <v>944</v>
      </c>
    </row>
    <row r="1163" spans="1:13" ht="15" customHeight="1" x14ac:dyDescent="0.25">
      <c r="A1163" s="320"/>
      <c r="B1163" s="491"/>
      <c r="C1163" s="430"/>
      <c r="D1163" s="430"/>
      <c r="E1163" s="327"/>
      <c r="H1163" s="320" t="s">
        <v>946</v>
      </c>
      <c r="I1163" s="491" t="s">
        <v>2048</v>
      </c>
      <c r="J1163" s="430" t="s">
        <v>364</v>
      </c>
      <c r="K1163" s="430" t="s">
        <v>551</v>
      </c>
      <c r="L1163" s="327">
        <v>70957001</v>
      </c>
      <c r="M1163" s="47" t="s">
        <v>944</v>
      </c>
    </row>
    <row r="1164" spans="1:13" ht="15" customHeight="1" x14ac:dyDescent="0.25">
      <c r="A1164" s="320"/>
      <c r="B1164" s="491"/>
      <c r="C1164" s="430"/>
      <c r="D1164" s="430"/>
      <c r="E1164" s="327"/>
      <c r="H1164" s="320" t="s">
        <v>946</v>
      </c>
      <c r="I1164" s="491" t="s">
        <v>1729</v>
      </c>
      <c r="J1164" s="430" t="s">
        <v>364</v>
      </c>
      <c r="K1164" s="430" t="s">
        <v>551</v>
      </c>
      <c r="L1164" s="327">
        <v>1078875.29</v>
      </c>
      <c r="M1164" s="47" t="s">
        <v>944</v>
      </c>
    </row>
    <row r="1165" spans="1:13" ht="15" customHeight="1" x14ac:dyDescent="0.25">
      <c r="A1165" s="320"/>
      <c r="B1165" s="491"/>
      <c r="C1165" s="430"/>
      <c r="D1165" s="430"/>
      <c r="E1165" s="327"/>
      <c r="H1165" s="320" t="s">
        <v>946</v>
      </c>
      <c r="I1165" s="491" t="s">
        <v>2070</v>
      </c>
      <c r="J1165" s="430" t="s">
        <v>364</v>
      </c>
      <c r="K1165" s="430" t="s">
        <v>551</v>
      </c>
      <c r="L1165" s="327">
        <v>1067409.93</v>
      </c>
      <c r="M1165" s="47" t="s">
        <v>944</v>
      </c>
    </row>
    <row r="1166" spans="1:13" ht="15" customHeight="1" x14ac:dyDescent="0.25">
      <c r="A1166" s="320"/>
      <c r="B1166" s="491"/>
      <c r="C1166" s="430"/>
      <c r="D1166" s="430"/>
      <c r="E1166" s="327"/>
      <c r="H1166" s="320" t="s">
        <v>946</v>
      </c>
      <c r="I1166" s="491" t="s">
        <v>2071</v>
      </c>
      <c r="J1166" s="430" t="s">
        <v>364</v>
      </c>
      <c r="K1166" s="430" t="s">
        <v>551</v>
      </c>
      <c r="L1166" s="327">
        <v>1056020</v>
      </c>
      <c r="M1166" s="47" t="s">
        <v>944</v>
      </c>
    </row>
    <row r="1167" spans="1:13" ht="15" customHeight="1" x14ac:dyDescent="0.25">
      <c r="A1167" s="320"/>
      <c r="B1167" s="491"/>
      <c r="C1167" s="430"/>
      <c r="D1167" s="430"/>
      <c r="E1167" s="327"/>
      <c r="H1167" s="320" t="s">
        <v>946</v>
      </c>
      <c r="I1167" s="491" t="s">
        <v>2072</v>
      </c>
      <c r="J1167" s="430" t="s">
        <v>364</v>
      </c>
      <c r="K1167" s="430" t="s">
        <v>551</v>
      </c>
      <c r="L1167" s="327">
        <v>1044931.79</v>
      </c>
      <c r="M1167" s="47" t="s">
        <v>944</v>
      </c>
    </row>
    <row r="1168" spans="1:13" ht="15" customHeight="1" x14ac:dyDescent="0.25">
      <c r="A1168" s="320"/>
      <c r="B1168" s="491"/>
      <c r="C1168" s="430"/>
      <c r="D1168" s="430"/>
      <c r="E1168" s="327"/>
      <c r="H1168" s="320" t="s">
        <v>946</v>
      </c>
      <c r="I1168" s="491" t="s">
        <v>2073</v>
      </c>
      <c r="J1168" s="430" t="s">
        <v>364</v>
      </c>
      <c r="K1168" s="430" t="s">
        <v>551</v>
      </c>
      <c r="L1168" s="327">
        <v>1033541.8600000001</v>
      </c>
      <c r="M1168" s="47" t="s">
        <v>944</v>
      </c>
    </row>
    <row r="1169" spans="1:13" ht="15" customHeight="1" x14ac:dyDescent="0.25">
      <c r="A1169" s="320"/>
      <c r="B1169" s="491"/>
      <c r="C1169" s="430"/>
      <c r="D1169" s="430"/>
      <c r="E1169" s="327"/>
      <c r="H1169" s="320" t="s">
        <v>946</v>
      </c>
      <c r="I1169" s="491" t="s">
        <v>2074</v>
      </c>
      <c r="J1169" s="430" t="s">
        <v>364</v>
      </c>
      <c r="K1169" s="430" t="s">
        <v>551</v>
      </c>
      <c r="L1169" s="327">
        <v>1022529.0800000001</v>
      </c>
      <c r="M1169" s="47" t="s">
        <v>944</v>
      </c>
    </row>
    <row r="1170" spans="1:13" ht="15" customHeight="1" x14ac:dyDescent="0.25">
      <c r="A1170" s="320"/>
      <c r="B1170" s="491"/>
      <c r="C1170" s="430"/>
      <c r="D1170" s="430"/>
      <c r="E1170" s="327"/>
      <c r="H1170" s="320" t="s">
        <v>1312</v>
      </c>
      <c r="I1170" s="491" t="s">
        <v>2075</v>
      </c>
      <c r="J1170" s="430" t="s">
        <v>364</v>
      </c>
      <c r="K1170" s="430" t="s">
        <v>551</v>
      </c>
      <c r="L1170" s="327">
        <v>172659270</v>
      </c>
      <c r="M1170" s="47" t="s">
        <v>945</v>
      </c>
    </row>
    <row r="1171" spans="1:13" ht="15" customHeight="1" x14ac:dyDescent="0.25">
      <c r="A1171" s="320"/>
      <c r="B1171" s="491"/>
      <c r="C1171" s="430"/>
      <c r="D1171" s="430"/>
      <c r="E1171" s="327"/>
      <c r="H1171" s="320"/>
      <c r="I1171" s="491"/>
      <c r="J1171" s="430"/>
      <c r="K1171" s="430"/>
      <c r="L1171" s="327"/>
    </row>
    <row r="1172" spans="1:13" ht="15" customHeight="1" x14ac:dyDescent="0.25">
      <c r="A1172" s="320"/>
      <c r="B1172" s="491"/>
      <c r="C1172" s="430"/>
      <c r="D1172" s="430"/>
      <c r="E1172" s="327"/>
      <c r="H1172" s="320"/>
      <c r="I1172" s="491"/>
      <c r="J1172" s="430"/>
      <c r="K1172" s="430"/>
      <c r="L1172" s="327"/>
    </row>
    <row r="1173" spans="1:13" ht="15" customHeight="1" x14ac:dyDescent="0.25">
      <c r="A1173" s="320"/>
      <c r="B1173" s="491"/>
      <c r="C1173" s="430"/>
      <c r="D1173" s="430"/>
      <c r="H1173" s="320"/>
      <c r="I1173" s="491"/>
      <c r="J1173" s="430"/>
      <c r="K1173" s="430"/>
    </row>
    <row r="1174" spans="1:13" ht="15" customHeight="1" x14ac:dyDescent="0.25">
      <c r="A1174" s="320" t="s">
        <v>909</v>
      </c>
      <c r="B1174" s="491">
        <v>46217</v>
      </c>
      <c r="C1174" s="430" t="s">
        <v>364</v>
      </c>
      <c r="D1174" s="430" t="s">
        <v>551</v>
      </c>
      <c r="E1174" s="431">
        <v>2732450000</v>
      </c>
      <c r="H1174" s="320" t="s">
        <v>905</v>
      </c>
      <c r="I1174" s="491">
        <v>45857</v>
      </c>
      <c r="J1174" s="430" t="s">
        <v>364</v>
      </c>
      <c r="K1174" s="430" t="s">
        <v>551</v>
      </c>
      <c r="L1174" s="431">
        <v>942875000</v>
      </c>
    </row>
    <row r="1175" spans="1:13" ht="15" customHeight="1" x14ac:dyDescent="0.25">
      <c r="A1175" s="320" t="s">
        <v>913</v>
      </c>
      <c r="B1175" s="491">
        <v>46224</v>
      </c>
      <c r="C1175" s="430" t="s">
        <v>364</v>
      </c>
      <c r="D1175" s="430" t="s">
        <v>551</v>
      </c>
      <c r="E1175" s="431">
        <v>3903500000</v>
      </c>
      <c r="H1175" s="320" t="s">
        <v>905</v>
      </c>
      <c r="I1175" s="491">
        <v>45885</v>
      </c>
      <c r="J1175" s="430" t="s">
        <v>364</v>
      </c>
      <c r="K1175" s="430" t="s">
        <v>551</v>
      </c>
      <c r="L1175" s="431">
        <v>942875000</v>
      </c>
    </row>
    <row r="1176" spans="1:13" ht="15" customHeight="1" x14ac:dyDescent="0.25">
      <c r="A1176" s="320" t="s">
        <v>909</v>
      </c>
      <c r="B1176" s="491">
        <v>46248</v>
      </c>
      <c r="C1176" s="430" t="s">
        <v>364</v>
      </c>
      <c r="D1176" s="430" t="s">
        <v>551</v>
      </c>
      <c r="E1176" s="431">
        <v>2732450000</v>
      </c>
      <c r="H1176" s="320" t="s">
        <v>905</v>
      </c>
      <c r="I1176" s="491">
        <v>45916</v>
      </c>
      <c r="J1176" s="430" t="s">
        <v>364</v>
      </c>
      <c r="K1176" s="430" t="s">
        <v>551</v>
      </c>
      <c r="L1176" s="431">
        <v>942875000</v>
      </c>
    </row>
    <row r="1177" spans="1:13" ht="15" customHeight="1" x14ac:dyDescent="0.25">
      <c r="A1177" s="320" t="s">
        <v>914</v>
      </c>
      <c r="B1177" s="491">
        <v>46248</v>
      </c>
      <c r="C1177" s="430" t="s">
        <v>364</v>
      </c>
      <c r="D1177" s="430" t="s">
        <v>551</v>
      </c>
      <c r="E1177" s="431">
        <v>1951750000</v>
      </c>
      <c r="H1177" s="320" t="s">
        <v>908</v>
      </c>
      <c r="I1177" s="491">
        <v>45919</v>
      </c>
      <c r="J1177" s="430" t="s">
        <v>364</v>
      </c>
      <c r="K1177" s="430" t="s">
        <v>551</v>
      </c>
      <c r="L1177" s="431">
        <v>2262900000</v>
      </c>
    </row>
    <row r="1178" spans="1:13" ht="15" customHeight="1" x14ac:dyDescent="0.25">
      <c r="A1178" s="320" t="s">
        <v>909</v>
      </c>
      <c r="B1178" s="491">
        <v>46276</v>
      </c>
      <c r="C1178" s="430" t="s">
        <v>364</v>
      </c>
      <c r="D1178" s="430" t="s">
        <v>551</v>
      </c>
      <c r="E1178" s="431">
        <v>2732450000</v>
      </c>
      <c r="H1178" s="320" t="s">
        <v>905</v>
      </c>
      <c r="I1178" s="491">
        <v>45947</v>
      </c>
      <c r="J1178" s="430" t="s">
        <v>364</v>
      </c>
      <c r="K1178" s="430" t="s">
        <v>551</v>
      </c>
      <c r="L1178" s="431">
        <v>942875000</v>
      </c>
    </row>
    <row r="1179" spans="1:13" ht="15" customHeight="1" x14ac:dyDescent="0.25">
      <c r="A1179" s="320" t="s">
        <v>914</v>
      </c>
      <c r="B1179" s="491">
        <v>46280</v>
      </c>
      <c r="C1179" s="430" t="s">
        <v>364</v>
      </c>
      <c r="D1179" s="430" t="s">
        <v>551</v>
      </c>
      <c r="E1179" s="431">
        <v>1951750000</v>
      </c>
      <c r="H1179" s="320" t="s">
        <v>908</v>
      </c>
      <c r="I1179" s="491">
        <v>45950</v>
      </c>
      <c r="J1179" s="430" t="s">
        <v>364</v>
      </c>
      <c r="K1179" s="430" t="s">
        <v>551</v>
      </c>
      <c r="L1179" s="431">
        <v>2262900000</v>
      </c>
    </row>
    <row r="1180" spans="1:13" ht="15" customHeight="1" x14ac:dyDescent="0.25">
      <c r="A1180" s="320" t="s">
        <v>915</v>
      </c>
      <c r="B1180" s="491">
        <v>46307</v>
      </c>
      <c r="C1180" s="430" t="s">
        <v>364</v>
      </c>
      <c r="D1180" s="430" t="s">
        <v>551</v>
      </c>
      <c r="E1180" s="431">
        <v>2927625000</v>
      </c>
      <c r="H1180" s="320" t="s">
        <v>905</v>
      </c>
      <c r="I1180" s="491">
        <v>45979</v>
      </c>
      <c r="J1180" s="430" t="s">
        <v>364</v>
      </c>
      <c r="K1180" s="430" t="s">
        <v>551</v>
      </c>
      <c r="L1180" s="431">
        <v>942875000</v>
      </c>
    </row>
    <row r="1181" spans="1:13" ht="15" customHeight="1" x14ac:dyDescent="0.25">
      <c r="A1181" s="320" t="s">
        <v>914</v>
      </c>
      <c r="B1181" s="491">
        <v>46311</v>
      </c>
      <c r="C1181" s="430" t="s">
        <v>364</v>
      </c>
      <c r="D1181" s="430" t="s">
        <v>551</v>
      </c>
      <c r="E1181" s="431">
        <v>1951750000</v>
      </c>
      <c r="H1181" s="320" t="s">
        <v>908</v>
      </c>
      <c r="I1181" s="491">
        <v>45979</v>
      </c>
      <c r="J1181" s="430" t="s">
        <v>364</v>
      </c>
      <c r="K1181" s="430" t="s">
        <v>551</v>
      </c>
      <c r="L1181" s="431">
        <v>2262900000</v>
      </c>
    </row>
    <row r="1182" spans="1:13" ht="15" customHeight="1" x14ac:dyDescent="0.25">
      <c r="A1182" s="320" t="s">
        <v>914</v>
      </c>
      <c r="B1182" s="491">
        <v>46343</v>
      </c>
      <c r="C1182" s="430" t="s">
        <v>364</v>
      </c>
      <c r="D1182" s="430" t="s">
        <v>551</v>
      </c>
      <c r="E1182" s="431">
        <v>1951750000</v>
      </c>
      <c r="H1182" s="320" t="s">
        <v>909</v>
      </c>
      <c r="I1182" s="491">
        <v>46000</v>
      </c>
      <c r="J1182" s="430" t="s">
        <v>364</v>
      </c>
      <c r="K1182" s="430" t="s">
        <v>551</v>
      </c>
      <c r="L1182" s="431">
        <v>2640050000</v>
      </c>
    </row>
    <row r="1183" spans="1:13" ht="15" customHeight="1" x14ac:dyDescent="0.25">
      <c r="A1183" s="320" t="s">
        <v>915</v>
      </c>
      <c r="B1183" s="491">
        <v>46343</v>
      </c>
      <c r="C1183" s="430" t="s">
        <v>364</v>
      </c>
      <c r="D1183" s="430" t="s">
        <v>551</v>
      </c>
      <c r="E1183" s="431">
        <v>2927625000</v>
      </c>
      <c r="H1183" s="320" t="s">
        <v>908</v>
      </c>
      <c r="I1183" s="491">
        <v>46009</v>
      </c>
      <c r="J1183" s="430" t="s">
        <v>364</v>
      </c>
      <c r="K1183" s="430" t="s">
        <v>551</v>
      </c>
      <c r="L1183" s="431">
        <v>2262900000</v>
      </c>
    </row>
    <row r="1184" spans="1:13" ht="15" customHeight="1" x14ac:dyDescent="0.25">
      <c r="A1184" s="320" t="s">
        <v>915</v>
      </c>
      <c r="B1184" s="491">
        <v>46374</v>
      </c>
      <c r="C1184" s="430" t="s">
        <v>364</v>
      </c>
      <c r="D1184" s="430" t="s">
        <v>551</v>
      </c>
      <c r="E1184" s="431">
        <v>2927625000</v>
      </c>
      <c r="H1184" s="320" t="s">
        <v>905</v>
      </c>
      <c r="I1184" s="491">
        <v>46011</v>
      </c>
      <c r="J1184" s="430" t="s">
        <v>364</v>
      </c>
      <c r="K1184" s="430" t="s">
        <v>551</v>
      </c>
      <c r="L1184" s="431">
        <v>942875000</v>
      </c>
    </row>
    <row r="1185" spans="1:12" ht="15" customHeight="1" x14ac:dyDescent="0.25">
      <c r="A1185" s="320" t="s">
        <v>915</v>
      </c>
      <c r="B1185" s="491">
        <v>46402</v>
      </c>
      <c r="C1185" s="430" t="s">
        <v>364</v>
      </c>
      <c r="D1185" s="430" t="s">
        <v>551</v>
      </c>
      <c r="E1185" s="431">
        <v>2927625000</v>
      </c>
      <c r="H1185" s="320" t="s">
        <v>909</v>
      </c>
      <c r="I1185" s="491">
        <v>46031</v>
      </c>
      <c r="J1185" s="430" t="s">
        <v>364</v>
      </c>
      <c r="K1185" s="430" t="s">
        <v>551</v>
      </c>
      <c r="L1185" s="431">
        <v>2640050000</v>
      </c>
    </row>
    <row r="1186" spans="1:12" ht="15" customHeight="1" x14ac:dyDescent="0.25">
      <c r="A1186" s="320"/>
      <c r="B1186" s="491"/>
      <c r="C1186" s="430"/>
      <c r="D1186" s="430"/>
      <c r="H1186" s="320" t="s">
        <v>908</v>
      </c>
      <c r="I1186" s="491">
        <v>46038</v>
      </c>
      <c r="J1186" s="430" t="s">
        <v>364</v>
      </c>
      <c r="K1186" s="430" t="s">
        <v>551</v>
      </c>
      <c r="L1186" s="431">
        <v>2262900000</v>
      </c>
    </row>
    <row r="1187" spans="1:12" ht="15" customHeight="1" x14ac:dyDescent="0.25">
      <c r="A1187" s="320"/>
      <c r="B1187" s="491"/>
      <c r="C1187" s="430"/>
      <c r="D1187" s="430"/>
      <c r="H1187" s="320" t="s">
        <v>905</v>
      </c>
      <c r="I1187" s="491">
        <v>46039</v>
      </c>
      <c r="J1187" s="430" t="s">
        <v>364</v>
      </c>
      <c r="K1187" s="430" t="s">
        <v>551</v>
      </c>
      <c r="L1187" s="431">
        <v>942875000</v>
      </c>
    </row>
    <row r="1188" spans="1:12" ht="15" customHeight="1" x14ac:dyDescent="0.25">
      <c r="A1188" s="320"/>
      <c r="B1188" s="491"/>
      <c r="C1188" s="430"/>
      <c r="D1188" s="430"/>
      <c r="H1188" s="320" t="s">
        <v>909</v>
      </c>
      <c r="I1188" s="491">
        <v>46062</v>
      </c>
      <c r="J1188" s="430" t="s">
        <v>364</v>
      </c>
      <c r="K1188" s="430" t="s">
        <v>551</v>
      </c>
      <c r="L1188" s="431">
        <v>2640050000</v>
      </c>
    </row>
    <row r="1189" spans="1:12" ht="15" customHeight="1" x14ac:dyDescent="0.25">
      <c r="A1189" s="320"/>
      <c r="B1189" s="491"/>
      <c r="C1189" s="430"/>
      <c r="D1189" s="430"/>
      <c r="H1189" s="320" t="s">
        <v>908</v>
      </c>
      <c r="I1189" s="491">
        <v>46066</v>
      </c>
      <c r="J1189" s="430" t="s">
        <v>364</v>
      </c>
      <c r="K1189" s="430" t="s">
        <v>551</v>
      </c>
      <c r="L1189" s="431">
        <v>2262900000</v>
      </c>
    </row>
    <row r="1190" spans="1:12" ht="15" customHeight="1" x14ac:dyDescent="0.25">
      <c r="A1190" s="320"/>
      <c r="B1190" s="491"/>
      <c r="C1190" s="430"/>
      <c r="D1190" s="430"/>
      <c r="H1190" s="320" t="s">
        <v>905</v>
      </c>
      <c r="I1190" s="491">
        <v>46071</v>
      </c>
      <c r="J1190" s="430" t="s">
        <v>364</v>
      </c>
      <c r="K1190" s="430" t="s">
        <v>551</v>
      </c>
      <c r="L1190" s="431">
        <v>942875000</v>
      </c>
    </row>
    <row r="1191" spans="1:12" ht="15" customHeight="1" x14ac:dyDescent="0.25">
      <c r="A1191" s="320"/>
      <c r="B1191" s="491"/>
      <c r="C1191" s="430"/>
      <c r="D1191" s="430"/>
      <c r="H1191" s="320" t="s">
        <v>909</v>
      </c>
      <c r="I1191" s="491">
        <v>46091</v>
      </c>
      <c r="J1191" s="430" t="s">
        <v>364</v>
      </c>
      <c r="K1191" s="430" t="s">
        <v>551</v>
      </c>
      <c r="L1191" s="431">
        <v>2640050000</v>
      </c>
    </row>
    <row r="1192" spans="1:12" ht="15" customHeight="1" x14ac:dyDescent="0.25">
      <c r="A1192" s="320"/>
      <c r="B1192" s="491"/>
      <c r="C1192" s="430"/>
      <c r="D1192" s="430"/>
      <c r="H1192" s="320" t="s">
        <v>908</v>
      </c>
      <c r="I1192" s="491">
        <v>46097</v>
      </c>
      <c r="J1192" s="430" t="s">
        <v>364</v>
      </c>
      <c r="K1192" s="430" t="s">
        <v>551</v>
      </c>
      <c r="L1192" s="431">
        <v>2262900000</v>
      </c>
    </row>
    <row r="1193" spans="1:12" ht="15" customHeight="1" x14ac:dyDescent="0.25">
      <c r="A1193" s="320"/>
      <c r="B1193" s="491"/>
      <c r="C1193" s="430"/>
      <c r="D1193" s="430"/>
      <c r="H1193" s="320" t="s">
        <v>905</v>
      </c>
      <c r="I1193" s="491">
        <v>46101</v>
      </c>
      <c r="J1193" s="430" t="s">
        <v>364</v>
      </c>
      <c r="K1193" s="430" t="s">
        <v>551</v>
      </c>
      <c r="L1193" s="431">
        <v>942875000</v>
      </c>
    </row>
    <row r="1194" spans="1:12" ht="15" customHeight="1" x14ac:dyDescent="0.25">
      <c r="A1194" s="320"/>
      <c r="B1194" s="491"/>
      <c r="C1194" s="430"/>
      <c r="D1194" s="430"/>
      <c r="H1194" s="320" t="s">
        <v>909</v>
      </c>
      <c r="I1194" s="491">
        <v>46122</v>
      </c>
      <c r="J1194" s="430" t="s">
        <v>364</v>
      </c>
      <c r="K1194" s="430" t="s">
        <v>551</v>
      </c>
      <c r="L1194" s="431">
        <v>2640050000</v>
      </c>
    </row>
    <row r="1195" spans="1:12" ht="15" customHeight="1" x14ac:dyDescent="0.25">
      <c r="A1195" s="320"/>
      <c r="B1195" s="491"/>
      <c r="C1195" s="430"/>
      <c r="D1195" s="430"/>
      <c r="H1195" s="320" t="s">
        <v>908</v>
      </c>
      <c r="I1195" s="491">
        <v>46129</v>
      </c>
      <c r="J1195" s="430" t="s">
        <v>364</v>
      </c>
      <c r="K1195" s="430" t="s">
        <v>551</v>
      </c>
      <c r="L1195" s="431">
        <v>2262900000</v>
      </c>
    </row>
    <row r="1196" spans="1:12" ht="15" customHeight="1" x14ac:dyDescent="0.25">
      <c r="A1196" s="320"/>
      <c r="B1196" s="491"/>
      <c r="C1196" s="430"/>
      <c r="D1196" s="430"/>
      <c r="H1196" s="320" t="s">
        <v>910</v>
      </c>
      <c r="I1196" s="491">
        <v>46129</v>
      </c>
      <c r="J1196" s="430" t="s">
        <v>364</v>
      </c>
      <c r="K1196" s="430" t="s">
        <v>551</v>
      </c>
      <c r="L1196" s="431">
        <v>3771500000</v>
      </c>
    </row>
    <row r="1197" spans="1:12" ht="15" customHeight="1" x14ac:dyDescent="0.25">
      <c r="A1197" s="320"/>
      <c r="B1197" s="491"/>
      <c r="C1197" s="430"/>
      <c r="D1197" s="430"/>
      <c r="H1197" s="320" t="s">
        <v>905</v>
      </c>
      <c r="I1197" s="491">
        <v>46130</v>
      </c>
      <c r="J1197" s="430" t="s">
        <v>364</v>
      </c>
      <c r="K1197" s="430" t="s">
        <v>551</v>
      </c>
      <c r="L1197" s="431">
        <v>942875000</v>
      </c>
    </row>
    <row r="1198" spans="1:12" ht="15" customHeight="1" x14ac:dyDescent="0.25">
      <c r="A1198" s="320"/>
      <c r="B1198" s="491"/>
      <c r="C1198" s="430"/>
      <c r="D1198" s="430"/>
      <c r="H1198" s="320" t="s">
        <v>909</v>
      </c>
      <c r="I1198" s="491">
        <v>46154</v>
      </c>
      <c r="J1198" s="430" t="s">
        <v>364</v>
      </c>
      <c r="K1198" s="430" t="s">
        <v>551</v>
      </c>
      <c r="L1198" s="431">
        <v>2640050000</v>
      </c>
    </row>
    <row r="1199" spans="1:12" ht="15" customHeight="1" x14ac:dyDescent="0.25">
      <c r="A1199" s="320"/>
      <c r="B1199" s="491"/>
      <c r="C1199" s="430"/>
      <c r="D1199" s="430"/>
      <c r="H1199" s="320" t="s">
        <v>908</v>
      </c>
      <c r="I1199" s="491">
        <v>46160</v>
      </c>
      <c r="J1199" s="430" t="s">
        <v>364</v>
      </c>
      <c r="K1199" s="430" t="s">
        <v>551</v>
      </c>
      <c r="L1199" s="431">
        <v>2262900000</v>
      </c>
    </row>
    <row r="1200" spans="1:12" ht="15" customHeight="1" x14ac:dyDescent="0.25">
      <c r="A1200" s="320"/>
      <c r="B1200" s="491"/>
      <c r="C1200" s="430"/>
      <c r="D1200" s="430"/>
      <c r="H1200" s="320" t="s">
        <v>911</v>
      </c>
      <c r="I1200" s="491">
        <v>46161</v>
      </c>
      <c r="J1200" s="430" t="s">
        <v>364</v>
      </c>
      <c r="K1200" s="430" t="s">
        <v>551</v>
      </c>
      <c r="L1200" s="431">
        <v>3771500000</v>
      </c>
    </row>
    <row r="1201" spans="1:12" ht="15" customHeight="1" x14ac:dyDescent="0.25">
      <c r="A1201" s="320"/>
      <c r="B1201" s="491"/>
      <c r="C1201" s="430"/>
      <c r="D1201" s="430"/>
      <c r="H1201" s="320" t="s">
        <v>909</v>
      </c>
      <c r="I1201" s="491">
        <v>46183</v>
      </c>
      <c r="J1201" s="430" t="s">
        <v>364</v>
      </c>
      <c r="K1201" s="430" t="s">
        <v>551</v>
      </c>
      <c r="L1201" s="431">
        <v>2640050000</v>
      </c>
    </row>
    <row r="1202" spans="1:12" ht="15" customHeight="1" x14ac:dyDescent="0.25">
      <c r="A1202" s="320"/>
      <c r="B1202" s="491"/>
      <c r="C1202" s="430"/>
      <c r="D1202" s="430"/>
      <c r="H1202" s="320" t="s">
        <v>912</v>
      </c>
      <c r="I1202" s="491">
        <v>46192</v>
      </c>
      <c r="J1202" s="430" t="s">
        <v>364</v>
      </c>
      <c r="K1202" s="430" t="s">
        <v>551</v>
      </c>
      <c r="L1202" s="431">
        <v>3771500000</v>
      </c>
    </row>
    <row r="1203" spans="1:12" ht="15" customHeight="1" x14ac:dyDescent="0.25">
      <c r="A1203" s="320"/>
      <c r="B1203" s="491"/>
      <c r="C1203" s="430"/>
      <c r="D1203" s="430"/>
      <c r="H1203" s="320" t="s">
        <v>908</v>
      </c>
      <c r="I1203" s="491">
        <v>46193</v>
      </c>
      <c r="J1203" s="430" t="s">
        <v>364</v>
      </c>
      <c r="K1203" s="430" t="s">
        <v>551</v>
      </c>
      <c r="L1203" s="431">
        <v>2262900000</v>
      </c>
    </row>
    <row r="1204" spans="1:12" ht="15" customHeight="1" x14ac:dyDescent="0.25">
      <c r="A1204" s="320"/>
      <c r="B1204" s="491"/>
      <c r="C1204" s="430"/>
      <c r="D1204" s="430"/>
      <c r="H1204" s="320" t="s">
        <v>909</v>
      </c>
      <c r="I1204" s="491">
        <v>46217</v>
      </c>
      <c r="J1204" s="430" t="s">
        <v>364</v>
      </c>
      <c r="K1204" s="430" t="s">
        <v>551</v>
      </c>
      <c r="L1204" s="431">
        <v>2640050000</v>
      </c>
    </row>
    <row r="1205" spans="1:12" ht="15" customHeight="1" x14ac:dyDescent="0.25">
      <c r="A1205" s="320"/>
      <c r="B1205" s="491"/>
      <c r="C1205" s="430"/>
      <c r="D1205" s="430"/>
      <c r="H1205" s="320" t="s">
        <v>913</v>
      </c>
      <c r="I1205" s="491">
        <v>46224</v>
      </c>
      <c r="J1205" s="430" t="s">
        <v>364</v>
      </c>
      <c r="K1205" s="430" t="s">
        <v>551</v>
      </c>
      <c r="L1205" s="431">
        <v>3771500000</v>
      </c>
    </row>
    <row r="1206" spans="1:12" ht="15" customHeight="1" x14ac:dyDescent="0.25">
      <c r="A1206" s="320"/>
      <c r="B1206" s="491"/>
      <c r="C1206" s="430"/>
      <c r="D1206" s="430"/>
      <c r="H1206" s="320" t="s">
        <v>909</v>
      </c>
      <c r="I1206" s="491">
        <v>46248</v>
      </c>
      <c r="J1206" s="430" t="s">
        <v>364</v>
      </c>
      <c r="K1206" s="430" t="s">
        <v>551</v>
      </c>
      <c r="L1206" s="431">
        <v>2640050000</v>
      </c>
    </row>
    <row r="1207" spans="1:12" ht="15" customHeight="1" x14ac:dyDescent="0.25">
      <c r="A1207" s="320"/>
      <c r="B1207" s="491"/>
      <c r="C1207" s="430"/>
      <c r="D1207" s="430"/>
      <c r="H1207" s="320" t="s">
        <v>914</v>
      </c>
      <c r="I1207" s="491">
        <v>46248</v>
      </c>
      <c r="J1207" s="430" t="s">
        <v>364</v>
      </c>
      <c r="K1207" s="430" t="s">
        <v>551</v>
      </c>
      <c r="L1207" s="431">
        <v>1885750000</v>
      </c>
    </row>
    <row r="1208" spans="1:12" ht="15" customHeight="1" x14ac:dyDescent="0.25">
      <c r="A1208" s="320"/>
      <c r="B1208" s="491"/>
      <c r="C1208" s="430"/>
      <c r="D1208" s="430"/>
      <c r="H1208" s="320" t="s">
        <v>909</v>
      </c>
      <c r="I1208" s="491">
        <v>46276</v>
      </c>
      <c r="J1208" s="430" t="s">
        <v>364</v>
      </c>
      <c r="K1208" s="430" t="s">
        <v>551</v>
      </c>
      <c r="L1208" s="431">
        <v>2640050000</v>
      </c>
    </row>
    <row r="1209" spans="1:12" ht="15" customHeight="1" x14ac:dyDescent="0.25">
      <c r="A1209" s="320"/>
      <c r="B1209" s="491"/>
      <c r="C1209" s="430"/>
      <c r="D1209" s="430"/>
      <c r="H1209" s="320" t="s">
        <v>914</v>
      </c>
      <c r="I1209" s="491">
        <v>46280</v>
      </c>
      <c r="J1209" s="430" t="s">
        <v>364</v>
      </c>
      <c r="K1209" s="430" t="s">
        <v>551</v>
      </c>
      <c r="L1209" s="431">
        <v>1885750000</v>
      </c>
    </row>
    <row r="1210" spans="1:12" ht="15" customHeight="1" x14ac:dyDescent="0.25">
      <c r="A1210" s="320"/>
      <c r="B1210" s="491"/>
      <c r="C1210" s="430"/>
      <c r="D1210" s="430"/>
      <c r="H1210" s="320" t="s">
        <v>915</v>
      </c>
      <c r="I1210" s="491">
        <v>46307</v>
      </c>
      <c r="J1210" s="430" t="s">
        <v>364</v>
      </c>
      <c r="K1210" s="430" t="s">
        <v>551</v>
      </c>
      <c r="L1210" s="431">
        <v>2828625000</v>
      </c>
    </row>
    <row r="1211" spans="1:12" ht="15" customHeight="1" x14ac:dyDescent="0.25">
      <c r="A1211" s="320"/>
      <c r="B1211" s="491"/>
      <c r="C1211" s="430"/>
      <c r="D1211" s="430"/>
      <c r="H1211" s="320" t="s">
        <v>914</v>
      </c>
      <c r="I1211" s="491">
        <v>46311</v>
      </c>
      <c r="J1211" s="430" t="s">
        <v>364</v>
      </c>
      <c r="K1211" s="430" t="s">
        <v>551</v>
      </c>
      <c r="L1211" s="431">
        <v>1885750000</v>
      </c>
    </row>
    <row r="1212" spans="1:12" ht="15" customHeight="1" x14ac:dyDescent="0.25">
      <c r="A1212" s="320"/>
      <c r="B1212" s="491"/>
      <c r="C1212" s="430"/>
      <c r="D1212" s="430"/>
      <c r="H1212" s="320" t="s">
        <v>914</v>
      </c>
      <c r="I1212" s="491">
        <v>46343</v>
      </c>
      <c r="J1212" s="430" t="s">
        <v>364</v>
      </c>
      <c r="K1212" s="430" t="s">
        <v>551</v>
      </c>
      <c r="L1212" s="431">
        <v>1885750000</v>
      </c>
    </row>
    <row r="1213" spans="1:12" ht="15" customHeight="1" x14ac:dyDescent="0.25">
      <c r="A1213" s="320"/>
      <c r="B1213" s="491"/>
      <c r="C1213" s="430"/>
      <c r="D1213" s="430"/>
      <c r="H1213" s="320" t="s">
        <v>915</v>
      </c>
      <c r="I1213" s="491">
        <v>46343</v>
      </c>
      <c r="J1213" s="430" t="s">
        <v>364</v>
      </c>
      <c r="K1213" s="430" t="s">
        <v>551</v>
      </c>
      <c r="L1213" s="431">
        <v>2828625000</v>
      </c>
    </row>
    <row r="1214" spans="1:12" ht="15" customHeight="1" x14ac:dyDescent="0.25">
      <c r="A1214" s="320"/>
      <c r="B1214" s="491"/>
      <c r="C1214" s="430"/>
      <c r="D1214" s="430"/>
      <c r="H1214" s="320" t="s">
        <v>915</v>
      </c>
      <c r="I1214" s="491">
        <v>46374</v>
      </c>
      <c r="J1214" s="430" t="s">
        <v>364</v>
      </c>
      <c r="K1214" s="430" t="s">
        <v>551</v>
      </c>
      <c r="L1214" s="431">
        <v>2828625000</v>
      </c>
    </row>
    <row r="1215" spans="1:12" ht="15" customHeight="1" x14ac:dyDescent="0.25">
      <c r="A1215" s="320"/>
      <c r="B1215" s="491"/>
      <c r="C1215" s="430"/>
      <c r="D1215" s="430"/>
      <c r="H1215" s="320" t="s">
        <v>915</v>
      </c>
      <c r="I1215" s="491">
        <v>46402</v>
      </c>
      <c r="J1215" s="430" t="s">
        <v>364</v>
      </c>
      <c r="K1215" s="430" t="s">
        <v>551</v>
      </c>
      <c r="L1215" s="431">
        <v>2828625000</v>
      </c>
    </row>
    <row r="1216" spans="1:12" ht="15" customHeight="1" x14ac:dyDescent="0.25">
      <c r="A1216" s="320"/>
      <c r="B1216" s="491"/>
      <c r="C1216" s="430"/>
      <c r="D1216" s="430"/>
      <c r="H1216" s="320"/>
      <c r="I1216" s="491"/>
      <c r="J1216" s="430"/>
      <c r="K1216" s="430"/>
    </row>
    <row r="1217" spans="1:13" ht="15" customHeight="1" x14ac:dyDescent="0.25">
      <c r="A1217" s="317" t="s">
        <v>107</v>
      </c>
      <c r="C1217" s="430"/>
      <c r="D1217" s="47" t="str">
        <f>IFERROR(VLOOKUP(C1217,'Base de Monedas'!A:B,2,0),"")</f>
        <v/>
      </c>
      <c r="H1217" s="317" t="s">
        <v>107</v>
      </c>
      <c r="J1217" s="430"/>
      <c r="K1217" s="47" t="str">
        <f>IFERROR(VLOOKUP(J1217,'Base de Monedas'!H:I,2,0),"")</f>
        <v/>
      </c>
    </row>
    <row r="1218" spans="1:13" ht="15" customHeight="1" x14ac:dyDescent="0.25">
      <c r="A1218" s="318" t="s">
        <v>771</v>
      </c>
      <c r="C1218" s="430"/>
      <c r="D1218" s="47" t="str">
        <f>IFERROR(VLOOKUP(C1218,'Base de Monedas'!A:B,2,0),"")</f>
        <v/>
      </c>
      <c r="H1218" s="318" t="s">
        <v>771</v>
      </c>
      <c r="J1218" s="430"/>
      <c r="K1218" s="47" t="str">
        <f>IFERROR(VLOOKUP(J1218,'Base de Monedas'!H:I,2,0),"")</f>
        <v/>
      </c>
    </row>
    <row r="1219" spans="1:13" ht="15" customHeight="1" x14ac:dyDescent="0.25">
      <c r="A1219" s="47" t="s">
        <v>769</v>
      </c>
      <c r="C1219" s="430"/>
      <c r="D1219" s="47" t="str">
        <f>IFERROR(VLOOKUP(C1219,'Base de Monedas'!A:B,2,0),"")</f>
        <v/>
      </c>
      <c r="H1219" s="47" t="s">
        <v>769</v>
      </c>
      <c r="J1219" s="430"/>
      <c r="K1219" s="47" t="str">
        <f>IFERROR(VLOOKUP(J1219,'Base de Monedas'!H:I,2,0),"")</f>
        <v/>
      </c>
    </row>
    <row r="1220" spans="1:13" ht="15" customHeight="1" x14ac:dyDescent="0.25">
      <c r="A1220" s="47" t="s">
        <v>769</v>
      </c>
      <c r="C1220" s="430"/>
      <c r="D1220" s="47" t="str">
        <f>IFERROR(VLOOKUP(C1220,'Base de Monedas'!A:B,2,0),"")</f>
        <v/>
      </c>
      <c r="H1220" s="47" t="s">
        <v>769</v>
      </c>
      <c r="J1220" s="430"/>
      <c r="K1220" s="47" t="str">
        <f>IFERROR(VLOOKUP(J1220,'Base de Monedas'!H:I,2,0),"")</f>
        <v/>
      </c>
    </row>
    <row r="1221" spans="1:13" ht="15" customHeight="1" x14ac:dyDescent="0.25">
      <c r="A1221" s="317" t="s">
        <v>106</v>
      </c>
      <c r="C1221" s="430"/>
      <c r="D1221" s="47" t="str">
        <f>IFERROR(VLOOKUP(C1221,'Base de Monedas'!A:B,2,0),"")</f>
        <v/>
      </c>
      <c r="H1221" s="317" t="s">
        <v>106</v>
      </c>
      <c r="J1221" s="430"/>
      <c r="K1221" s="47" t="str">
        <f>IFERROR(VLOOKUP(J1221,'Base de Monedas'!H:I,2,0),"")</f>
        <v/>
      </c>
    </row>
    <row r="1222" spans="1:13" ht="15" customHeight="1" x14ac:dyDescent="0.25">
      <c r="A1222" s="47" t="s">
        <v>203</v>
      </c>
      <c r="C1222" s="430"/>
      <c r="D1222" s="47" t="str">
        <f>IFERROR(VLOOKUP(C1222,'Base de Monedas'!A:B,2,0),"")</f>
        <v/>
      </c>
      <c r="H1222" s="47" t="s">
        <v>203</v>
      </c>
      <c r="J1222" s="430"/>
      <c r="K1222" s="47" t="str">
        <f>IFERROR(VLOOKUP(J1222,'Base de Monedas'!H:I,2,0),"")</f>
        <v/>
      </c>
    </row>
    <row r="1223" spans="1:13" ht="15" customHeight="1" x14ac:dyDescent="0.25">
      <c r="A1223" s="317" t="s">
        <v>107</v>
      </c>
      <c r="C1223" s="430"/>
      <c r="D1223" s="47" t="str">
        <f>IFERROR(VLOOKUP(C1223,'Base de Monedas'!A:B,2,0),"")</f>
        <v/>
      </c>
      <c r="H1223" s="317" t="s">
        <v>107</v>
      </c>
      <c r="J1223" s="430"/>
      <c r="K1223" s="47" t="str">
        <f>IFERROR(VLOOKUP(J1223,'Base de Monedas'!H:I,2,0),"")</f>
        <v/>
      </c>
    </row>
    <row r="1224" spans="1:13" ht="15" customHeight="1" x14ac:dyDescent="0.25">
      <c r="A1224" s="319" t="s">
        <v>774</v>
      </c>
      <c r="C1224" s="430"/>
      <c r="D1224" s="47" t="str">
        <f>IFERROR(VLOOKUP(C1224,'Base de Monedas'!A:B,2,0),"")</f>
        <v/>
      </c>
      <c r="H1224" s="319" t="s">
        <v>774</v>
      </c>
      <c r="J1224" s="430"/>
      <c r="K1224" s="47" t="str">
        <f>IFERROR(VLOOKUP(J1224,'Base de Monedas'!H:I,2,0),"")</f>
        <v/>
      </c>
    </row>
    <row r="1225" spans="1:13" ht="15" customHeight="1" x14ac:dyDescent="0.25">
      <c r="A1225" s="47" t="s">
        <v>772</v>
      </c>
      <c r="C1225" s="430"/>
      <c r="D1225" s="47" t="str">
        <f>IFERROR(VLOOKUP(C1225,'Base de Monedas'!A:B,2,0),"")</f>
        <v/>
      </c>
      <c r="E1225" s="431">
        <v>14320812525</v>
      </c>
      <c r="H1225" s="47" t="s">
        <v>772</v>
      </c>
      <c r="J1225" s="430"/>
      <c r="K1225" s="47" t="str">
        <f>IFERROR(VLOOKUP(J1225,'Base de Monedas'!H:I,2,0),"")</f>
        <v/>
      </c>
      <c r="L1225" s="431">
        <v>28136366019</v>
      </c>
    </row>
    <row r="1226" spans="1:13" ht="15" customHeight="1" x14ac:dyDescent="0.25">
      <c r="A1226" s="47" t="s">
        <v>775</v>
      </c>
      <c r="C1226" s="430"/>
      <c r="E1226" s="431">
        <v>-14716824815</v>
      </c>
      <c r="H1226" s="47" t="s">
        <v>775</v>
      </c>
      <c r="J1226" s="430"/>
      <c r="L1226" s="431">
        <v>-27989535051</v>
      </c>
    </row>
    <row r="1227" spans="1:13" ht="15" customHeight="1" x14ac:dyDescent="0.25">
      <c r="A1227" s="319" t="s">
        <v>105</v>
      </c>
      <c r="C1227" s="430"/>
      <c r="D1227" s="47" t="str">
        <f>IFERROR(VLOOKUP(C1227,'Base de Monedas'!A:B,2,0),"")</f>
        <v/>
      </c>
      <c r="H1227" s="319" t="s">
        <v>105</v>
      </c>
      <c r="J1227" s="430"/>
      <c r="K1227" s="47" t="str">
        <f>IFERROR(VLOOKUP(J1227,'Base de Monedas'!H:I,2,0),"")</f>
        <v/>
      </c>
    </row>
    <row r="1228" spans="1:13" ht="15" customHeight="1" x14ac:dyDescent="0.25">
      <c r="A1228" s="47" t="s">
        <v>772</v>
      </c>
      <c r="C1228" s="430"/>
      <c r="D1228" s="47" t="str">
        <f>IFERROR(VLOOKUP(C1228,'Base de Monedas'!A:B,2,0),"")</f>
        <v/>
      </c>
      <c r="E1228" s="431">
        <v>1005423960</v>
      </c>
      <c r="H1228" s="47" t="s">
        <v>772</v>
      </c>
      <c r="J1228" s="430"/>
      <c r="K1228" s="47" t="str">
        <f>IFERROR(VLOOKUP(J1228,'Base de Monedas'!H:I,2,0),"")</f>
        <v/>
      </c>
      <c r="L1228" s="431">
        <v>6306314812</v>
      </c>
    </row>
    <row r="1229" spans="1:13" ht="15" customHeight="1" x14ac:dyDescent="0.25">
      <c r="A1229" s="565" t="s">
        <v>775</v>
      </c>
      <c r="B1229" s="565"/>
      <c r="C1229" s="566"/>
      <c r="D1229" s="565" t="str">
        <f>IFERROR(VLOOKUP(C1229,'Base de Monedas'!A:B,2,0),"")</f>
        <v/>
      </c>
      <c r="E1229" s="567">
        <v>-924846625</v>
      </c>
      <c r="F1229" s="565"/>
      <c r="H1229" s="565" t="s">
        <v>775</v>
      </c>
      <c r="I1229" s="565"/>
      <c r="J1229" s="566"/>
      <c r="K1229" s="565" t="str">
        <f>IFERROR(VLOOKUP(J1229,'Base de Monedas'!H:I,2,0),"")</f>
        <v/>
      </c>
      <c r="L1229" s="567">
        <v>-5558472455</v>
      </c>
      <c r="M1229" s="565"/>
    </row>
    <row r="1230" spans="1:13" ht="15" customHeight="1" x14ac:dyDescent="0.25">
      <c r="A1230" s="319" t="s">
        <v>2</v>
      </c>
      <c r="C1230" s="430"/>
      <c r="D1230" s="47" t="str">
        <f>IFERROR(VLOOKUP(C1230,'Base de Monedas'!A:B,2,0),"")</f>
        <v/>
      </c>
      <c r="E1230" s="431">
        <f>SUM($E$429:E1229)</f>
        <v>85211261562.119934</v>
      </c>
      <c r="J1230" s="430"/>
      <c r="K1230" s="47" t="str">
        <f>IFERROR(VLOOKUP(J1230,'Base de Monedas'!A:B,2,0),"")</f>
        <v/>
      </c>
      <c r="L1230" s="431">
        <f>SUM($L$429:L1229)</f>
        <v>180607480676.5397</v>
      </c>
    </row>
    <row r="1231" spans="1:13" ht="15" customHeight="1" x14ac:dyDescent="0.25">
      <c r="J1231" s="430"/>
      <c r="K1231" s="47" t="str">
        <f>IFERROR(VLOOKUP(J1231,'Base de Monedas'!H:I,2,0),"")</f>
        <v/>
      </c>
    </row>
    <row r="1232" spans="1:13"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8" customHeight="1" x14ac:dyDescent="0.25"/>
    <row r="1406" ht="18" customHeight="1" x14ac:dyDescent="0.25"/>
    <row r="1407" ht="18" customHeight="1" x14ac:dyDescent="0.25"/>
    <row r="1408" ht="18" customHeight="1" x14ac:dyDescent="0.25"/>
    <row r="1409" ht="18" customHeight="1" x14ac:dyDescent="0.25"/>
    <row r="1410" ht="18" customHeight="1" x14ac:dyDescent="0.25"/>
    <row r="1411" ht="18" customHeight="1" x14ac:dyDescent="0.25"/>
    <row r="1412" ht="18" customHeight="1" x14ac:dyDescent="0.25"/>
    <row r="1413" ht="18" customHeight="1" x14ac:dyDescent="0.25"/>
    <row r="1414" ht="18" customHeight="1" x14ac:dyDescent="0.25"/>
    <row r="1415" ht="18" customHeight="1" x14ac:dyDescent="0.25"/>
    <row r="1416" ht="18" customHeight="1" x14ac:dyDescent="0.25"/>
    <row r="1417" ht="18" customHeight="1" x14ac:dyDescent="0.25"/>
    <row r="1418" ht="18" customHeight="1" x14ac:dyDescent="0.25"/>
    <row r="1419" ht="18" customHeight="1" x14ac:dyDescent="0.25"/>
    <row r="1420" ht="18" customHeight="1" x14ac:dyDescent="0.25"/>
    <row r="1421" ht="18" customHeight="1" x14ac:dyDescent="0.25"/>
    <row r="1422" ht="18" customHeight="1" x14ac:dyDescent="0.25"/>
    <row r="1423" ht="18" customHeight="1" x14ac:dyDescent="0.25"/>
    <row r="1424" ht="18" customHeight="1" x14ac:dyDescent="0.25"/>
    <row r="1425" ht="18" customHeight="1" x14ac:dyDescent="0.25"/>
    <row r="1426" ht="18" customHeight="1" x14ac:dyDescent="0.25"/>
    <row r="1427" ht="18" customHeight="1" x14ac:dyDescent="0.25"/>
    <row r="1428" ht="18" customHeight="1" x14ac:dyDescent="0.25"/>
    <row r="1429" ht="18" customHeight="1" x14ac:dyDescent="0.25"/>
    <row r="1430" ht="18" customHeight="1" x14ac:dyDescent="0.25"/>
    <row r="1431" ht="18" customHeight="1" x14ac:dyDescent="0.25"/>
    <row r="1432" ht="18" customHeight="1" x14ac:dyDescent="0.25"/>
    <row r="1433" ht="18" customHeight="1" x14ac:dyDescent="0.25"/>
    <row r="1434" ht="18" customHeight="1" x14ac:dyDescent="0.25"/>
    <row r="1435" ht="18" customHeight="1" x14ac:dyDescent="0.25"/>
    <row r="1436" ht="18" customHeight="1" x14ac:dyDescent="0.25"/>
    <row r="1437" ht="18" customHeight="1" x14ac:dyDescent="0.25"/>
    <row r="1438" ht="18" customHeight="1" x14ac:dyDescent="0.25"/>
    <row r="1439" ht="18" customHeight="1" x14ac:dyDescent="0.25"/>
    <row r="1440" ht="18" customHeight="1" x14ac:dyDescent="0.25"/>
    <row r="1441" ht="18" customHeight="1" x14ac:dyDescent="0.25"/>
    <row r="1442" ht="18" customHeight="1" x14ac:dyDescent="0.25"/>
    <row r="1443" ht="18" customHeight="1" x14ac:dyDescent="0.25"/>
    <row r="1444" ht="18" customHeight="1" x14ac:dyDescent="0.25"/>
    <row r="1445" ht="18" customHeight="1" x14ac:dyDescent="0.25"/>
    <row r="1446" ht="18" customHeight="1" x14ac:dyDescent="0.25"/>
    <row r="1447" ht="18" customHeight="1" x14ac:dyDescent="0.25"/>
    <row r="1448" ht="18" customHeight="1" x14ac:dyDescent="0.25"/>
    <row r="1449" ht="18" customHeight="1" x14ac:dyDescent="0.25"/>
    <row r="1450" ht="18" customHeight="1" x14ac:dyDescent="0.25"/>
    <row r="1451" ht="18" customHeight="1" x14ac:dyDescent="0.25"/>
    <row r="1452" ht="18" customHeight="1" x14ac:dyDescent="0.25"/>
    <row r="1453" ht="18" customHeight="1" x14ac:dyDescent="0.25"/>
    <row r="1454" ht="18" customHeight="1" x14ac:dyDescent="0.25"/>
    <row r="1455" ht="18" customHeight="1" x14ac:dyDescent="0.25"/>
    <row r="1456" ht="18" customHeight="1" x14ac:dyDescent="0.25"/>
    <row r="1457" ht="18" customHeight="1" x14ac:dyDescent="0.25"/>
    <row r="1458" ht="18" customHeight="1" x14ac:dyDescent="0.25"/>
    <row r="1459" ht="18" customHeight="1" x14ac:dyDescent="0.25"/>
    <row r="1460" ht="18" customHeight="1" x14ac:dyDescent="0.25"/>
    <row r="1461" ht="18" customHeight="1" x14ac:dyDescent="0.25"/>
    <row r="1462" ht="18" customHeight="1" x14ac:dyDescent="0.25"/>
    <row r="1463" ht="18" customHeight="1" x14ac:dyDescent="0.25"/>
    <row r="1464" ht="18" customHeight="1" x14ac:dyDescent="0.25"/>
    <row r="1465" ht="18" customHeight="1" x14ac:dyDescent="0.25"/>
    <row r="1466" ht="18" customHeight="1" x14ac:dyDescent="0.25"/>
    <row r="1467" ht="18" customHeight="1" x14ac:dyDescent="0.25"/>
    <row r="1468" ht="18" customHeight="1" x14ac:dyDescent="0.25"/>
    <row r="1469" ht="18" customHeight="1" x14ac:dyDescent="0.25"/>
    <row r="1470" ht="18" customHeight="1" x14ac:dyDescent="0.25"/>
    <row r="1471" ht="18" customHeight="1" x14ac:dyDescent="0.25"/>
    <row r="1472" ht="18" customHeight="1" x14ac:dyDescent="0.25"/>
    <row r="1473" ht="18" customHeight="1" x14ac:dyDescent="0.25"/>
    <row r="1474" ht="18" customHeight="1" x14ac:dyDescent="0.25"/>
    <row r="1475" ht="18" customHeight="1" x14ac:dyDescent="0.25"/>
    <row r="1476" ht="18" customHeight="1" x14ac:dyDescent="0.25"/>
    <row r="1477" ht="18" customHeight="1" x14ac:dyDescent="0.25"/>
    <row r="1478" ht="18" customHeight="1" x14ac:dyDescent="0.25"/>
    <row r="1479" ht="18" customHeight="1" x14ac:dyDescent="0.25"/>
    <row r="1480" ht="18" customHeight="1" x14ac:dyDescent="0.25"/>
    <row r="1481" ht="18" customHeight="1" x14ac:dyDescent="0.25"/>
    <row r="1482" ht="18" customHeight="1" x14ac:dyDescent="0.25"/>
    <row r="1483" ht="18" customHeight="1" x14ac:dyDescent="0.25"/>
    <row r="1484" ht="18" customHeight="1" x14ac:dyDescent="0.25"/>
    <row r="1485" ht="18" customHeight="1" x14ac:dyDescent="0.25"/>
    <row r="1486" ht="18" customHeight="1" x14ac:dyDescent="0.25"/>
    <row r="1487" ht="18" customHeight="1" x14ac:dyDescent="0.25"/>
    <row r="1488" ht="18" customHeight="1" x14ac:dyDescent="0.25"/>
    <row r="1489" ht="18" customHeight="1" x14ac:dyDescent="0.25"/>
    <row r="1490" ht="18" customHeight="1" x14ac:dyDescent="0.25"/>
    <row r="1491" ht="18" customHeight="1" x14ac:dyDescent="0.25"/>
    <row r="1492" ht="18" customHeight="1" x14ac:dyDescent="0.25"/>
    <row r="1493" ht="18" customHeight="1" x14ac:dyDescent="0.25"/>
    <row r="1494" ht="18" customHeight="1" x14ac:dyDescent="0.25"/>
    <row r="1495" ht="18" customHeight="1" x14ac:dyDescent="0.25"/>
    <row r="1496" ht="18" customHeight="1" x14ac:dyDescent="0.25"/>
    <row r="1497" ht="18" customHeight="1" x14ac:dyDescent="0.25"/>
    <row r="1498" ht="18" customHeight="1" x14ac:dyDescent="0.25"/>
    <row r="1499" ht="18" customHeight="1" x14ac:dyDescent="0.25"/>
    <row r="1500" ht="18" customHeight="1" x14ac:dyDescent="0.25"/>
    <row r="1501" ht="18" customHeight="1" x14ac:dyDescent="0.25"/>
    <row r="1502" ht="18" customHeight="1" x14ac:dyDescent="0.25"/>
    <row r="1503" ht="18" customHeight="1" x14ac:dyDescent="0.25"/>
    <row r="1504" ht="18" customHeight="1" x14ac:dyDescent="0.25"/>
    <row r="1505" ht="18" customHeight="1" x14ac:dyDescent="0.25"/>
    <row r="1506" ht="18" customHeight="1" x14ac:dyDescent="0.25"/>
    <row r="1507" ht="18" customHeight="1" x14ac:dyDescent="0.25"/>
    <row r="1508" ht="18" customHeight="1" x14ac:dyDescent="0.25"/>
    <row r="1509" ht="18" customHeight="1" x14ac:dyDescent="0.25"/>
    <row r="1510" ht="18" customHeight="1" x14ac:dyDescent="0.25"/>
    <row r="1511" ht="18" customHeight="1" x14ac:dyDescent="0.25"/>
    <row r="1512" ht="18" customHeight="1" x14ac:dyDescent="0.25"/>
    <row r="1513" ht="18" customHeight="1" x14ac:dyDescent="0.25"/>
    <row r="1514" ht="18" customHeight="1" x14ac:dyDescent="0.25"/>
    <row r="1515" ht="18" customHeight="1" x14ac:dyDescent="0.25"/>
    <row r="1516" ht="18" customHeight="1" x14ac:dyDescent="0.25"/>
    <row r="1517" ht="18" customHeight="1" x14ac:dyDescent="0.25"/>
    <row r="1518" ht="18" customHeight="1" x14ac:dyDescent="0.25"/>
    <row r="1519" ht="18" customHeight="1" x14ac:dyDescent="0.25"/>
    <row r="1520" ht="18" customHeight="1" x14ac:dyDescent="0.25"/>
    <row r="1521" ht="18" customHeight="1" x14ac:dyDescent="0.25"/>
    <row r="1522" ht="18" customHeight="1" x14ac:dyDescent="0.25"/>
    <row r="1523" ht="18" customHeight="1" x14ac:dyDescent="0.25"/>
    <row r="1524" ht="18" customHeight="1" x14ac:dyDescent="0.25"/>
    <row r="1525" ht="18" customHeight="1" x14ac:dyDescent="0.25"/>
    <row r="1526" ht="18" customHeight="1" x14ac:dyDescent="0.25"/>
    <row r="1527" ht="18" customHeight="1" x14ac:dyDescent="0.25"/>
    <row r="1528" ht="18" customHeight="1" x14ac:dyDescent="0.25"/>
    <row r="1529" ht="18" customHeight="1" x14ac:dyDescent="0.25"/>
    <row r="1530" ht="18" customHeight="1" x14ac:dyDescent="0.25"/>
    <row r="1531" ht="18" customHeight="1" x14ac:dyDescent="0.25"/>
    <row r="1532"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A21" sqref="A21"/>
    </sheetView>
  </sheetViews>
  <sheetFormatPr baseColWidth="10" defaultRowHeight="15" x14ac:dyDescent="0.25"/>
  <cols>
    <col min="1" max="1" width="44.7109375" style="101" customWidth="1"/>
    <col min="2" max="2" width="18.28515625" style="101" customWidth="1"/>
    <col min="3" max="3" width="20.140625" style="101" customWidth="1"/>
    <col min="4" max="34" width="11.42578125" style="101"/>
  </cols>
  <sheetData>
    <row r="1" spans="1:34" x14ac:dyDescent="0.25">
      <c r="A1" s="101" t="str">
        <f>Indice!C1</f>
        <v>RIEDER &amp; CIA. S.A.C.I.</v>
      </c>
      <c r="D1" s="115" t="s">
        <v>115</v>
      </c>
    </row>
    <row r="5" spans="1:34" x14ac:dyDescent="0.25">
      <c r="A5" s="204" t="s">
        <v>269</v>
      </c>
      <c r="B5" s="204"/>
      <c r="C5" s="204"/>
      <c r="D5" s="204"/>
      <c r="T5"/>
      <c r="U5"/>
      <c r="V5"/>
      <c r="W5"/>
      <c r="X5"/>
      <c r="Y5"/>
      <c r="Z5"/>
      <c r="AA5"/>
      <c r="AB5"/>
      <c r="AC5"/>
      <c r="AD5"/>
      <c r="AE5"/>
      <c r="AF5"/>
      <c r="AG5"/>
      <c r="AH5"/>
    </row>
    <row r="7" spans="1:34" x14ac:dyDescent="0.25">
      <c r="B7" s="924" t="s">
        <v>257</v>
      </c>
      <c r="C7" s="924"/>
    </row>
    <row r="8" spans="1:34" x14ac:dyDescent="0.25">
      <c r="A8" s="194" t="s">
        <v>116</v>
      </c>
      <c r="B8" s="193">
        <f>IFERROR(IF(Indice!B6="","2XX2",YEAR(Indice!B6)),"2XX2")</f>
        <v>2025</v>
      </c>
      <c r="C8" s="193">
        <f>IFERROR(YEAR(Indice!B6-365),"2XX1")</f>
        <v>2024</v>
      </c>
      <c r="D8" s="108"/>
      <c r="T8"/>
      <c r="U8"/>
      <c r="V8"/>
      <c r="W8"/>
      <c r="X8"/>
      <c r="Y8"/>
      <c r="Z8"/>
      <c r="AA8"/>
      <c r="AB8"/>
      <c r="AC8"/>
      <c r="AD8"/>
      <c r="AE8"/>
      <c r="AF8"/>
      <c r="AG8"/>
      <c r="AH8"/>
    </row>
    <row r="9" spans="1:34" x14ac:dyDescent="0.25">
      <c r="A9" s="109" t="s">
        <v>96</v>
      </c>
      <c r="B9" s="109"/>
      <c r="C9" s="109"/>
      <c r="D9" s="109"/>
      <c r="T9"/>
      <c r="U9"/>
      <c r="V9"/>
      <c r="W9"/>
      <c r="X9"/>
      <c r="Y9"/>
      <c r="Z9"/>
      <c r="AA9"/>
      <c r="AB9"/>
      <c r="AC9"/>
      <c r="AD9"/>
      <c r="AE9"/>
      <c r="AF9"/>
      <c r="AG9"/>
      <c r="AH9"/>
    </row>
    <row r="10" spans="1:34" x14ac:dyDescent="0.25">
      <c r="A10" s="110" t="s">
        <v>117</v>
      </c>
      <c r="B10" s="101">
        <v>0</v>
      </c>
      <c r="C10" s="101">
        <v>0</v>
      </c>
      <c r="D10" s="110"/>
      <c r="T10"/>
      <c r="U10"/>
      <c r="V10"/>
      <c r="W10"/>
      <c r="X10"/>
      <c r="Y10"/>
      <c r="Z10"/>
      <c r="AA10"/>
      <c r="AB10"/>
      <c r="AC10"/>
      <c r="AD10"/>
      <c r="AE10"/>
      <c r="AF10"/>
      <c r="AG10"/>
      <c r="AH10"/>
    </row>
    <row r="11" spans="1:34" x14ac:dyDescent="0.25">
      <c r="A11" s="110" t="s">
        <v>101</v>
      </c>
      <c r="D11" s="110"/>
      <c r="T11"/>
      <c r="U11"/>
      <c r="V11"/>
      <c r="W11"/>
      <c r="X11"/>
      <c r="Y11"/>
      <c r="Z11"/>
      <c r="AA11"/>
      <c r="AB11"/>
      <c r="AC11"/>
      <c r="AD11"/>
      <c r="AE11"/>
      <c r="AF11"/>
      <c r="AG11"/>
      <c r="AH11"/>
    </row>
    <row r="12" spans="1:34" x14ac:dyDescent="0.25">
      <c r="A12" s="110" t="s">
        <v>118</v>
      </c>
      <c r="D12" s="110"/>
      <c r="T12"/>
      <c r="U12"/>
      <c r="V12"/>
      <c r="W12"/>
      <c r="X12"/>
      <c r="Y12"/>
      <c r="Z12"/>
      <c r="AA12"/>
      <c r="AB12"/>
      <c r="AC12"/>
      <c r="AD12"/>
      <c r="AE12"/>
      <c r="AF12"/>
      <c r="AG12"/>
      <c r="AH12"/>
    </row>
    <row r="13" spans="1:34" x14ac:dyDescent="0.25">
      <c r="A13" s="110" t="s">
        <v>119</v>
      </c>
      <c r="D13" s="110"/>
      <c r="T13"/>
      <c r="U13"/>
      <c r="V13"/>
      <c r="W13"/>
      <c r="X13"/>
      <c r="Y13"/>
      <c r="Z13"/>
      <c r="AA13"/>
      <c r="AB13"/>
      <c r="AC13"/>
      <c r="AD13"/>
      <c r="AE13"/>
      <c r="AF13"/>
      <c r="AG13"/>
      <c r="AH13"/>
    </row>
    <row r="14" spans="1:34" x14ac:dyDescent="0.25">
      <c r="A14" s="220" t="s">
        <v>62</v>
      </c>
      <c r="B14" s="109"/>
      <c r="C14" s="109"/>
      <c r="D14" s="109"/>
      <c r="T14"/>
      <c r="U14"/>
      <c r="V14"/>
      <c r="W14"/>
      <c r="X14"/>
      <c r="Y14"/>
      <c r="Z14"/>
      <c r="AA14"/>
      <c r="AB14"/>
      <c r="AC14"/>
      <c r="AD14"/>
      <c r="AE14"/>
      <c r="AF14"/>
      <c r="AG14"/>
      <c r="AH14"/>
    </row>
    <row r="15" spans="1:34" x14ac:dyDescent="0.25">
      <c r="A15" s="102" t="s">
        <v>113</v>
      </c>
      <c r="B15" s="172">
        <f>SUM($B$9:B14)</f>
        <v>0</v>
      </c>
      <c r="C15" s="172">
        <f>SUM($C$9:C14)</f>
        <v>0</v>
      </c>
      <c r="T15"/>
      <c r="U15"/>
      <c r="V15"/>
      <c r="W15"/>
      <c r="X15"/>
      <c r="Y15"/>
      <c r="Z15"/>
      <c r="AA15"/>
      <c r="AB15"/>
      <c r="AC15"/>
      <c r="AD15"/>
      <c r="AE15"/>
      <c r="AF15"/>
      <c r="AG15"/>
      <c r="AH15"/>
    </row>
    <row r="16" spans="1:34" x14ac:dyDescent="0.25">
      <c r="A16" s="111"/>
      <c r="D16" s="110"/>
      <c r="T16"/>
      <c r="U16"/>
      <c r="V16"/>
      <c r="W16"/>
      <c r="X16"/>
      <c r="Y16"/>
      <c r="Z16"/>
      <c r="AA16"/>
      <c r="AB16"/>
      <c r="AC16"/>
      <c r="AD16"/>
      <c r="AE16"/>
      <c r="AF16"/>
      <c r="AG16"/>
      <c r="AH16"/>
    </row>
    <row r="17" spans="1:34" x14ac:dyDescent="0.25">
      <c r="A17" s="110"/>
      <c r="D17" s="110"/>
      <c r="T17"/>
      <c r="U17"/>
      <c r="V17"/>
      <c r="W17"/>
      <c r="X17"/>
      <c r="Y17"/>
      <c r="Z17"/>
      <c r="AA17"/>
      <c r="AB17"/>
      <c r="AC17"/>
      <c r="AD17"/>
      <c r="AE17"/>
      <c r="AF17"/>
      <c r="AG17"/>
      <c r="AH17"/>
    </row>
    <row r="18" spans="1:34" x14ac:dyDescent="0.25">
      <c r="A18" s="111"/>
      <c r="D18" s="110"/>
      <c r="E18" s="109"/>
      <c r="F18" s="10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H18" sqref="H18"/>
    </sheetView>
  </sheetViews>
  <sheetFormatPr baseColWidth="10" defaultRowHeight="15" x14ac:dyDescent="0.25"/>
  <cols>
    <col min="1" max="1" width="48.42578125" style="101" customWidth="1"/>
    <col min="2" max="3" width="22.7109375" style="101" customWidth="1"/>
    <col min="4" max="33" width="11.42578125" style="101"/>
  </cols>
  <sheetData>
    <row r="1" spans="1:33" x14ac:dyDescent="0.25">
      <c r="A1" s="101" t="str">
        <f>Indice!C1</f>
        <v>RIEDER &amp; CIA. S.A.C.I.</v>
      </c>
      <c r="F1" s="115" t="s">
        <v>115</v>
      </c>
    </row>
    <row r="4" spans="1:33" x14ac:dyDescent="0.25">
      <c r="A4" s="204" t="s">
        <v>270</v>
      </c>
      <c r="B4" s="204"/>
      <c r="C4" s="204"/>
      <c r="D4" s="204"/>
      <c r="T4"/>
      <c r="U4"/>
      <c r="V4"/>
      <c r="W4"/>
      <c r="X4"/>
      <c r="Y4"/>
      <c r="Z4"/>
      <c r="AA4"/>
      <c r="AB4"/>
      <c r="AC4"/>
      <c r="AD4"/>
      <c r="AE4"/>
      <c r="AF4"/>
      <c r="AG4"/>
    </row>
    <row r="6" spans="1:33" x14ac:dyDescent="0.25">
      <c r="B6" s="924" t="s">
        <v>257</v>
      </c>
      <c r="C6" s="924"/>
    </row>
    <row r="7" spans="1:33" x14ac:dyDescent="0.25">
      <c r="A7" s="194" t="s">
        <v>63</v>
      </c>
      <c r="B7" s="233">
        <f>IFERROR(IF(Indice!B6="","2XX2",YEAR(Indice!B6)),"2XX2")</f>
        <v>2025</v>
      </c>
      <c r="C7" s="233">
        <f>IFERROR(YEAR(Indice!B6-365),"2XX1")</f>
        <v>2024</v>
      </c>
    </row>
    <row r="8" spans="1:33" x14ac:dyDescent="0.25">
      <c r="A8" s="101" t="s">
        <v>120</v>
      </c>
      <c r="B8" s="101">
        <v>0</v>
      </c>
      <c r="C8" s="101">
        <v>0</v>
      </c>
    </row>
    <row r="9" spans="1:33" x14ac:dyDescent="0.25">
      <c r="A9" s="101" t="s">
        <v>121</v>
      </c>
      <c r="B9" s="101">
        <v>0</v>
      </c>
      <c r="C9" s="101">
        <v>0</v>
      </c>
    </row>
    <row r="10" spans="1:33" x14ac:dyDescent="0.25">
      <c r="A10" s="101" t="s">
        <v>122</v>
      </c>
      <c r="B10" s="101">
        <v>0</v>
      </c>
      <c r="C10" s="101">
        <v>0</v>
      </c>
    </row>
    <row r="11" spans="1:33" x14ac:dyDescent="0.25">
      <c r="A11" s="101" t="s">
        <v>123</v>
      </c>
    </row>
    <row r="12" spans="1:33" x14ac:dyDescent="0.25">
      <c r="A12" s="101" t="s">
        <v>2</v>
      </c>
      <c r="B12" s="172">
        <f>SUM($B$8:B11)</f>
        <v>0</v>
      </c>
      <c r="C12" s="172">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12" sqref="B12"/>
    </sheetView>
  </sheetViews>
  <sheetFormatPr baseColWidth="10" defaultRowHeight="15" x14ac:dyDescent="0.25"/>
  <cols>
    <col min="1" max="1" width="51.5703125" style="101" customWidth="1"/>
    <col min="2" max="3" width="22.7109375" style="309" customWidth="1"/>
    <col min="4" max="16" width="11.42578125" style="101"/>
  </cols>
  <sheetData>
    <row r="1" spans="1:7" x14ac:dyDescent="0.25">
      <c r="A1" s="101" t="str">
        <f>Indice!C1</f>
        <v>RIEDER &amp; CIA. S.A.C.I.</v>
      </c>
      <c r="G1" s="115" t="s">
        <v>115</v>
      </c>
    </row>
    <row r="5" spans="1:7" x14ac:dyDescent="0.25">
      <c r="A5" s="204" t="s">
        <v>284</v>
      </c>
      <c r="B5" s="359"/>
      <c r="C5" s="359"/>
      <c r="D5" s="204"/>
    </row>
    <row r="6" spans="1:7" s="17" customFormat="1" x14ac:dyDescent="0.25">
      <c r="A6" s="116"/>
      <c r="B6" s="365"/>
      <c r="C6" s="365"/>
      <c r="D6" s="116"/>
    </row>
    <row r="7" spans="1:7" x14ac:dyDescent="0.25">
      <c r="B7" s="927" t="s">
        <v>257</v>
      </c>
      <c r="C7" s="927"/>
    </row>
    <row r="8" spans="1:7" x14ac:dyDescent="0.25">
      <c r="A8" s="195" t="s">
        <v>64</v>
      </c>
      <c r="B8" s="427">
        <f>IFERROR(IF(Indice!B6="","2XX2",YEAR(Indice!B6)),"2XX2")</f>
        <v>2025</v>
      </c>
      <c r="C8" s="427">
        <f>IFERROR(YEAR(Indice!B6-365),"2XX1")</f>
        <v>2024</v>
      </c>
    </row>
    <row r="9" spans="1:7" x14ac:dyDescent="0.25">
      <c r="A9" s="101" t="s">
        <v>985</v>
      </c>
      <c r="B9" s="454">
        <v>0</v>
      </c>
      <c r="C9" s="454">
        <v>0</v>
      </c>
    </row>
    <row r="10" spans="1:7" x14ac:dyDescent="0.25">
      <c r="A10" s="101" t="s">
        <v>124</v>
      </c>
      <c r="B10" s="454">
        <v>2325112085</v>
      </c>
      <c r="C10" s="454">
        <v>216168867</v>
      </c>
    </row>
    <row r="11" spans="1:7" x14ac:dyDescent="0.25">
      <c r="A11" s="101" t="s">
        <v>942</v>
      </c>
      <c r="B11" s="454">
        <v>-2325112085</v>
      </c>
      <c r="C11" s="454">
        <v>-216168867</v>
      </c>
    </row>
    <row r="12" spans="1:7" x14ac:dyDescent="0.25">
      <c r="A12" s="101" t="s">
        <v>2</v>
      </c>
      <c r="B12" s="461">
        <f>SUM($B$9:B11)</f>
        <v>0</v>
      </c>
      <c r="C12" s="461">
        <f>SUM($C$9:C11)</f>
        <v>0</v>
      </c>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D1" sqref="D1"/>
    </sheetView>
  </sheetViews>
  <sheetFormatPr baseColWidth="10" defaultRowHeight="15" x14ac:dyDescent="0.25"/>
  <cols>
    <col min="1" max="1" width="30.42578125" style="101" bestFit="1" customWidth="1"/>
    <col min="2" max="3" width="22.7109375" style="309" customWidth="1"/>
    <col min="4" max="13" width="11.42578125" style="101"/>
  </cols>
  <sheetData>
    <row r="1" spans="1:13" x14ac:dyDescent="0.25">
      <c r="A1" s="101" t="str">
        <f>Indice!C1</f>
        <v>RIEDER &amp; CIA. S.A.C.I.</v>
      </c>
      <c r="D1" s="115" t="s">
        <v>115</v>
      </c>
    </row>
    <row r="4" spans="1:13" x14ac:dyDescent="0.25">
      <c r="A4" s="929" t="s">
        <v>271</v>
      </c>
      <c r="B4" s="929"/>
      <c r="C4" s="929"/>
      <c r="D4" s="929"/>
    </row>
    <row r="6" spans="1:13" x14ac:dyDescent="0.25">
      <c r="B6" s="927" t="s">
        <v>257</v>
      </c>
      <c r="C6" s="927"/>
    </row>
    <row r="7" spans="1:13" x14ac:dyDescent="0.25">
      <c r="A7" s="935" t="s">
        <v>65</v>
      </c>
      <c r="B7" s="427">
        <f>IFERROR(IF(Indice!B6="","2XX2",YEAR(Indice!B6)),"2XX2")</f>
        <v>2025</v>
      </c>
      <c r="C7" s="427">
        <f>IFERROR(YEAR(Indice!B6-365),"2XX1")</f>
        <v>2024</v>
      </c>
    </row>
    <row r="8" spans="1:13" x14ac:dyDescent="0.25">
      <c r="A8" s="935"/>
      <c r="B8" s="383"/>
      <c r="C8" s="383"/>
    </row>
    <row r="9" spans="1:13" s="192" customFormat="1" x14ac:dyDescent="0.25">
      <c r="A9" s="222" t="s">
        <v>778</v>
      </c>
      <c r="B9" s="309"/>
      <c r="C9" s="309"/>
      <c r="D9" s="101"/>
      <c r="E9" s="101"/>
      <c r="F9" s="101"/>
      <c r="G9" s="101"/>
      <c r="H9" s="101"/>
      <c r="I9" s="101"/>
      <c r="J9" s="101"/>
      <c r="K9" s="101"/>
      <c r="L9" s="101"/>
      <c r="M9" s="101"/>
    </row>
    <row r="10" spans="1:13" s="192" customFormat="1" x14ac:dyDescent="0.25">
      <c r="A10" s="222" t="s">
        <v>780</v>
      </c>
      <c r="B10" s="309"/>
      <c r="C10" s="309"/>
      <c r="D10" s="101"/>
      <c r="E10" s="101"/>
      <c r="F10" s="101"/>
      <c r="G10" s="101"/>
      <c r="H10" s="101"/>
      <c r="I10" s="101"/>
      <c r="J10" s="101"/>
      <c r="K10" s="101"/>
      <c r="L10" s="101"/>
      <c r="M10" s="101"/>
    </row>
    <row r="11" spans="1:13" s="192" customFormat="1" x14ac:dyDescent="0.25">
      <c r="A11" s="222" t="s">
        <v>779</v>
      </c>
      <c r="B11" s="309"/>
      <c r="C11" s="309"/>
      <c r="D11" s="101"/>
      <c r="E11" s="101"/>
      <c r="F11" s="101"/>
      <c r="G11" s="101"/>
      <c r="H11" s="101"/>
      <c r="I11" s="101"/>
      <c r="J11" s="101"/>
      <c r="K11" s="101"/>
      <c r="L11" s="101"/>
      <c r="M11" s="101"/>
    </row>
    <row r="12" spans="1:13" x14ac:dyDescent="0.25">
      <c r="A12" s="101" t="s">
        <v>1139</v>
      </c>
      <c r="B12" s="454">
        <v>17490863309</v>
      </c>
      <c r="C12" s="454">
        <v>34186685643</v>
      </c>
    </row>
    <row r="13" spans="1:13" x14ac:dyDescent="0.25">
      <c r="A13" s="101" t="s">
        <v>2</v>
      </c>
      <c r="B13" s="461">
        <f>SUM($B$9:B12)</f>
        <v>17490863309</v>
      </c>
      <c r="C13" s="461">
        <f>SUM($C$9:C12)</f>
        <v>34186685643</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F13" sqref="F13"/>
    </sheetView>
  </sheetViews>
  <sheetFormatPr baseColWidth="10" defaultRowHeight="15" x14ac:dyDescent="0.25"/>
  <cols>
    <col min="1" max="1" width="51.140625" customWidth="1"/>
    <col min="2" max="2" width="17.85546875" style="298" customWidth="1"/>
    <col min="3" max="3" width="16.5703125" style="298" bestFit="1" customWidth="1"/>
    <col min="4" max="4" width="3.42578125" bestFit="1" customWidth="1"/>
    <col min="5" max="5" width="51.5703125" bestFit="1" customWidth="1"/>
    <col min="6" max="7" width="17.140625" style="298" customWidth="1"/>
  </cols>
  <sheetData>
    <row r="1" spans="1:7" x14ac:dyDescent="0.25">
      <c r="A1" t="str">
        <f>Indice!C1</f>
        <v>RIEDER &amp; CIA. S.A.C.I.</v>
      </c>
      <c r="D1" s="114" t="s">
        <v>115</v>
      </c>
    </row>
    <row r="3" spans="1:7" x14ac:dyDescent="0.25">
      <c r="A3" s="204" t="s">
        <v>272</v>
      </c>
      <c r="B3" s="359"/>
      <c r="C3" s="359"/>
    </row>
    <row r="4" spans="1:7" x14ac:dyDescent="0.25">
      <c r="A4" s="936" t="s">
        <v>257</v>
      </c>
      <c r="B4" s="936"/>
    </row>
    <row r="5" spans="1:7" x14ac:dyDescent="0.25">
      <c r="A5" s="6"/>
      <c r="E5" s="6"/>
      <c r="F5" s="362"/>
      <c r="G5" s="362"/>
    </row>
    <row r="6" spans="1:7" x14ac:dyDescent="0.25">
      <c r="A6" s="14" t="s">
        <v>61</v>
      </c>
      <c r="B6" s="419">
        <f>IFERROR(IF(Indice!B6="","2XX2",YEAR(Indice!B6)),"2XX2")</f>
        <v>2025</v>
      </c>
      <c r="C6" s="419">
        <f>IFERROR(YEAR(Indice!B6-365),"2XX1")</f>
        <v>2024</v>
      </c>
      <c r="E6" s="14" t="s">
        <v>766</v>
      </c>
      <c r="F6" s="419">
        <f>IFERROR(IF(Indice!B6="","2XX2",YEAR(Indice!B6)),"2XX2")</f>
        <v>2025</v>
      </c>
      <c r="G6" s="419">
        <f>IFERROR(YEAR(Indice!B6-365),"2XX1")</f>
        <v>2024</v>
      </c>
    </row>
    <row r="7" spans="1:7" x14ac:dyDescent="0.25">
      <c r="A7" s="6" t="s">
        <v>125</v>
      </c>
      <c r="B7" s="13"/>
      <c r="C7" s="13"/>
      <c r="E7" s="6" t="s">
        <v>125</v>
      </c>
      <c r="F7" s="13"/>
      <c r="G7" s="13"/>
    </row>
    <row r="8" spans="1:7" x14ac:dyDescent="0.25">
      <c r="A8" s="15" t="s">
        <v>17</v>
      </c>
      <c r="B8" s="297"/>
      <c r="C8" s="384"/>
      <c r="E8" s="15" t="s">
        <v>17</v>
      </c>
      <c r="F8" s="297"/>
      <c r="G8" s="384"/>
    </row>
    <row r="9" spans="1:7" x14ac:dyDescent="0.25">
      <c r="A9" s="15" t="s">
        <v>18</v>
      </c>
      <c r="B9" s="297"/>
      <c r="C9" s="384"/>
      <c r="E9" s="15" t="s">
        <v>18</v>
      </c>
      <c r="F9" s="297"/>
      <c r="G9" s="384"/>
    </row>
    <row r="10" spans="1:7" x14ac:dyDescent="0.25">
      <c r="A10" s="15" t="s">
        <v>127</v>
      </c>
      <c r="B10" s="451">
        <v>0</v>
      </c>
      <c r="C10" s="451">
        <v>0</v>
      </c>
      <c r="E10" s="15" t="s">
        <v>127</v>
      </c>
      <c r="F10" s="297"/>
      <c r="G10" s="384"/>
    </row>
    <row r="11" spans="1:7" x14ac:dyDescent="0.25">
      <c r="A11" s="6" t="s">
        <v>776</v>
      </c>
      <c r="B11" s="451"/>
      <c r="C11" s="451"/>
      <c r="E11" s="6" t="s">
        <v>776</v>
      </c>
      <c r="F11" s="297"/>
      <c r="G11" s="384"/>
    </row>
    <row r="12" spans="1:7" x14ac:dyDescent="0.25">
      <c r="A12" s="6" t="s">
        <v>126</v>
      </c>
      <c r="B12" s="451"/>
      <c r="C12" s="451"/>
      <c r="E12" s="6" t="s">
        <v>126</v>
      </c>
      <c r="F12" s="297"/>
      <c r="G12" s="384"/>
    </row>
    <row r="13" spans="1:7" x14ac:dyDescent="0.25">
      <c r="A13" s="6" t="s">
        <v>954</v>
      </c>
      <c r="B13" s="451">
        <v>0</v>
      </c>
      <c r="C13" s="451">
        <v>0</v>
      </c>
      <c r="E13" s="206" t="s">
        <v>953</v>
      </c>
      <c r="F13" s="326">
        <v>19340715290</v>
      </c>
      <c r="G13" s="326">
        <v>2072114599</v>
      </c>
    </row>
    <row r="14" spans="1:7" s="17" customFormat="1" ht="15.75" thickBot="1" x14ac:dyDescent="0.3">
      <c r="A14" s="16" t="s">
        <v>15</v>
      </c>
      <c r="B14" s="462">
        <f>SUM(B8:B13)</f>
        <v>0</v>
      </c>
      <c r="C14" s="463">
        <f>SUM(C8:C13)</f>
        <v>0</v>
      </c>
      <c r="E14" s="16" t="s">
        <v>15</v>
      </c>
      <c r="F14" s="462">
        <f>SUM(F8:F13)</f>
        <v>19340715290</v>
      </c>
      <c r="G14" s="462">
        <f>SUM(G8:G13)</f>
        <v>2072114599</v>
      </c>
    </row>
    <row r="15" spans="1:7" s="17" customFormat="1" ht="15.75" thickTop="1" x14ac:dyDescent="0.25">
      <c r="A15" s="16"/>
      <c r="B15" s="385"/>
      <c r="C15" s="386"/>
      <c r="F15" s="310"/>
      <c r="G15" s="310"/>
    </row>
    <row r="16" spans="1:7" x14ac:dyDescent="0.25">
      <c r="E16" s="16"/>
      <c r="F16" s="13"/>
      <c r="G16" s="13"/>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F22" sqref="F22"/>
    </sheetView>
  </sheetViews>
  <sheetFormatPr baseColWidth="10" defaultRowHeight="15" x14ac:dyDescent="0.25"/>
  <cols>
    <col min="1" max="1" width="38.28515625" customWidth="1"/>
    <col min="2" max="2" width="19.5703125" style="298" customWidth="1"/>
    <col min="3" max="3" width="17.85546875" style="298"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14" t="s">
        <v>115</v>
      </c>
    </row>
    <row r="4" spans="1:12" x14ac:dyDescent="0.25">
      <c r="A4" s="937" t="s">
        <v>274</v>
      </c>
      <c r="B4" s="937"/>
      <c r="C4" s="937"/>
      <c r="D4" s="937"/>
      <c r="E4" s="170"/>
      <c r="F4" s="170"/>
      <c r="G4" s="170"/>
      <c r="H4" s="170"/>
      <c r="I4" s="170"/>
      <c r="J4" s="170"/>
      <c r="K4" s="170"/>
      <c r="L4" s="170"/>
    </row>
    <row r="5" spans="1:12" x14ac:dyDescent="0.25">
      <c r="E5" s="47"/>
      <c r="F5" s="47"/>
      <c r="G5" s="47"/>
      <c r="H5" s="47"/>
      <c r="I5" s="47"/>
      <c r="J5" s="47"/>
      <c r="K5" s="47"/>
      <c r="L5" s="47"/>
    </row>
    <row r="6" spans="1:12" s="192" customFormat="1" x14ac:dyDescent="0.25">
      <c r="A6" s="192" t="s">
        <v>781</v>
      </c>
      <c r="B6" s="419">
        <f>IFERROR(IF(Indice!B6="","2XX2",YEAR(Indice!B6)),"2XX2")</f>
        <v>2025</v>
      </c>
      <c r="C6" s="419">
        <f>IFERROR(YEAR(Indice!B6-365),"2XX1")</f>
        <v>2024</v>
      </c>
      <c r="E6" s="47"/>
      <c r="F6" s="47"/>
      <c r="G6" s="47"/>
      <c r="H6" s="47"/>
      <c r="I6" s="47"/>
      <c r="J6" s="47"/>
      <c r="K6" s="47"/>
      <c r="L6" s="47"/>
    </row>
    <row r="7" spans="1:12" s="192" customFormat="1" x14ac:dyDescent="0.25">
      <c r="A7" s="192" t="s">
        <v>782</v>
      </c>
      <c r="B7" s="298"/>
      <c r="C7" s="298"/>
      <c r="E7" s="47"/>
      <c r="F7" s="47"/>
      <c r="G7" s="47"/>
      <c r="H7" s="47"/>
      <c r="I7" s="47"/>
      <c r="J7" s="47"/>
      <c r="K7" s="47"/>
      <c r="L7" s="47"/>
    </row>
    <row r="8" spans="1:12" s="192" customFormat="1" x14ac:dyDescent="0.25">
      <c r="A8" s="192" t="s">
        <v>785</v>
      </c>
      <c r="B8" s="326">
        <v>512408000000</v>
      </c>
      <c r="C8" s="326">
        <v>482236000000</v>
      </c>
      <c r="E8" s="47"/>
      <c r="F8" s="47"/>
      <c r="G8" s="47"/>
      <c r="H8" s="47"/>
      <c r="I8" s="47"/>
      <c r="J8" s="47"/>
      <c r="K8" s="47"/>
      <c r="L8" s="47"/>
    </row>
    <row r="9" spans="1:12" s="300" customFormat="1" x14ac:dyDescent="0.25">
      <c r="A9" s="300" t="s">
        <v>856</v>
      </c>
      <c r="B9" s="298">
        <v>0</v>
      </c>
      <c r="C9" s="298">
        <v>0</v>
      </c>
      <c r="E9" s="47"/>
      <c r="F9" s="47"/>
      <c r="G9" s="47"/>
      <c r="H9" s="47"/>
      <c r="I9" s="47"/>
      <c r="J9" s="47"/>
      <c r="K9" s="47"/>
      <c r="L9" s="47"/>
    </row>
    <row r="10" spans="1:12" s="192" customFormat="1" x14ac:dyDescent="0.25">
      <c r="A10" s="192" t="s">
        <v>784</v>
      </c>
      <c r="B10" s="298">
        <v>512408</v>
      </c>
      <c r="C10" s="298">
        <v>482236</v>
      </c>
      <c r="E10" s="47"/>
      <c r="F10" s="47"/>
      <c r="G10" s="47"/>
      <c r="H10" s="47"/>
      <c r="I10" s="47"/>
      <c r="J10" s="47"/>
      <c r="K10" s="47"/>
      <c r="L10" s="47"/>
    </row>
    <row r="11" spans="1:12" s="192" customFormat="1" x14ac:dyDescent="0.25">
      <c r="A11" s="221" t="s">
        <v>783</v>
      </c>
      <c r="B11" s="299">
        <v>1000000</v>
      </c>
      <c r="C11" s="299">
        <v>1000000</v>
      </c>
      <c r="E11" s="47"/>
      <c r="F11" s="47"/>
      <c r="G11" s="47"/>
      <c r="H11" s="47"/>
      <c r="I11" s="47"/>
      <c r="J11" s="47"/>
      <c r="K11" s="47"/>
      <c r="L11" s="47"/>
    </row>
    <row r="12" spans="1:12" x14ac:dyDescent="0.25">
      <c r="A12" t="s">
        <v>2</v>
      </c>
      <c r="B12" s="326">
        <f>+B8</f>
        <v>512408000000</v>
      </c>
      <c r="C12" s="326">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6"/>
  <sheetViews>
    <sheetView topLeftCell="A16" workbookViewId="0">
      <selection activeCell="F1" sqref="F1"/>
    </sheetView>
  </sheetViews>
  <sheetFormatPr baseColWidth="10" defaultRowHeight="15" x14ac:dyDescent="0.25"/>
  <cols>
    <col min="1" max="1" width="30.85546875" style="101" customWidth="1"/>
    <col min="2" max="2" width="18.5703125" style="309" customWidth="1"/>
    <col min="3" max="3" width="16.7109375" style="309" customWidth="1"/>
    <col min="4" max="15" width="11.42578125" style="101"/>
  </cols>
  <sheetData>
    <row r="1" spans="1:15" x14ac:dyDescent="0.25">
      <c r="A1" s="101" t="str">
        <f>Indice!C1</f>
        <v>RIEDER &amp; CIA. S.A.C.I.</v>
      </c>
      <c r="F1" s="115" t="s">
        <v>115</v>
      </c>
    </row>
    <row r="3" spans="1:15" x14ac:dyDescent="0.25">
      <c r="J3" s="17"/>
      <c r="K3" s="17"/>
    </row>
    <row r="4" spans="1:15" x14ac:dyDescent="0.25">
      <c r="A4" s="929" t="s">
        <v>276</v>
      </c>
      <c r="B4" s="929"/>
      <c r="C4" s="929"/>
      <c r="D4" s="929"/>
      <c r="E4" s="929"/>
      <c r="F4" s="929"/>
      <c r="G4" s="118"/>
      <c r="H4" s="118"/>
      <c r="I4" s="118"/>
      <c r="J4" s="17"/>
      <c r="K4" s="17"/>
      <c r="L4" s="118"/>
      <c r="M4" s="118"/>
    </row>
    <row r="5" spans="1:15" x14ac:dyDescent="0.25">
      <c r="J5" s="17"/>
      <c r="K5" s="17"/>
    </row>
    <row r="6" spans="1:15" x14ac:dyDescent="0.25">
      <c r="B6" s="927" t="s">
        <v>257</v>
      </c>
      <c r="C6" s="927"/>
    </row>
    <row r="7" spans="1:15" x14ac:dyDescent="0.25">
      <c r="B7" s="419">
        <f>IFERROR(IF(Indice!B6="","2XX2",YEAR(Indice!B6)),"2XX2")</f>
        <v>2025</v>
      </c>
      <c r="C7" s="419">
        <f>IFERROR(YEAR(Indice!B6-365),"2XX1")</f>
        <v>2024</v>
      </c>
    </row>
    <row r="8" spans="1:15" x14ac:dyDescent="0.25">
      <c r="A8" s="224" t="s">
        <v>129</v>
      </c>
      <c r="B8" s="464">
        <f>55791871433-330046734161</f>
        <v>-274254862728</v>
      </c>
      <c r="C8" s="464">
        <f>55791871433-204997066190</f>
        <v>-149205194757</v>
      </c>
    </row>
    <row r="9" spans="1:15" s="192" customFormat="1" x14ac:dyDescent="0.25">
      <c r="A9" s="102"/>
      <c r="B9" s="454"/>
      <c r="C9" s="454"/>
      <c r="D9" s="101"/>
      <c r="E9" s="101"/>
      <c r="F9" s="101"/>
      <c r="G9" s="101"/>
      <c r="H9" s="101"/>
      <c r="I9" s="101"/>
      <c r="J9" s="101"/>
      <c r="K9" s="101"/>
      <c r="L9" s="101"/>
      <c r="M9" s="101"/>
      <c r="N9" s="101"/>
      <c r="O9" s="101"/>
    </row>
    <row r="10" spans="1:15" s="192" customFormat="1" x14ac:dyDescent="0.25">
      <c r="A10" s="102"/>
      <c r="B10" s="454"/>
      <c r="C10" s="454"/>
      <c r="D10" s="101"/>
      <c r="E10" s="101"/>
      <c r="F10" s="101"/>
      <c r="G10" s="101"/>
      <c r="H10" s="101"/>
      <c r="I10" s="101"/>
      <c r="J10" s="101"/>
      <c r="K10" s="101"/>
      <c r="L10" s="101"/>
      <c r="M10" s="101"/>
      <c r="N10" s="101"/>
      <c r="O10" s="101"/>
    </row>
    <row r="11" spans="1:15" s="192" customFormat="1" x14ac:dyDescent="0.25">
      <c r="A11" s="102"/>
      <c r="B11" s="454"/>
      <c r="C11" s="454"/>
      <c r="D11" s="101"/>
      <c r="E11" s="101"/>
      <c r="F11" s="101"/>
      <c r="G11" s="101"/>
      <c r="H11" s="101"/>
      <c r="I11" s="101"/>
      <c r="J11" s="101"/>
      <c r="K11" s="101"/>
      <c r="L11" s="101"/>
      <c r="M11" s="101"/>
      <c r="N11" s="101"/>
      <c r="O11" s="101"/>
    </row>
    <row r="12" spans="1:15" x14ac:dyDescent="0.25">
      <c r="A12" s="224" t="s">
        <v>130</v>
      </c>
      <c r="B12" s="465">
        <v>15766189995</v>
      </c>
      <c r="C12" s="465">
        <v>13474662056</v>
      </c>
    </row>
    <row r="13" spans="1:15" s="192" customFormat="1" x14ac:dyDescent="0.25">
      <c r="A13" s="102"/>
      <c r="B13" s="454"/>
      <c r="C13" s="454"/>
      <c r="D13" s="101"/>
      <c r="E13" s="101"/>
      <c r="F13" s="101"/>
      <c r="G13" s="101"/>
      <c r="H13" s="101"/>
      <c r="I13" s="101"/>
      <c r="J13" s="101"/>
      <c r="K13" s="101"/>
      <c r="L13" s="101"/>
      <c r="M13" s="101"/>
      <c r="N13" s="101"/>
      <c r="O13" s="101"/>
    </row>
    <row r="14" spans="1:15" s="192" customFormat="1" x14ac:dyDescent="0.25">
      <c r="A14" s="102"/>
      <c r="B14" s="454"/>
      <c r="C14" s="454"/>
      <c r="D14" s="101"/>
      <c r="E14" s="101"/>
      <c r="F14" s="101"/>
      <c r="G14" s="101"/>
      <c r="H14" s="101"/>
      <c r="I14" s="101"/>
      <c r="J14" s="101"/>
      <c r="K14" s="101"/>
      <c r="L14" s="101"/>
      <c r="M14" s="101"/>
      <c r="N14" s="101"/>
      <c r="O14" s="101"/>
    </row>
    <row r="15" spans="1:15" s="192" customFormat="1" x14ac:dyDescent="0.25">
      <c r="A15" s="102"/>
      <c r="B15" s="454"/>
      <c r="C15" s="454"/>
      <c r="D15" s="101"/>
      <c r="E15" s="101"/>
      <c r="F15" s="101"/>
      <c r="G15" s="101"/>
      <c r="H15" s="101"/>
      <c r="I15" s="101"/>
      <c r="J15" s="101"/>
      <c r="K15" s="101"/>
      <c r="L15" s="101"/>
      <c r="M15" s="101"/>
      <c r="N15" s="101"/>
      <c r="O15" s="101"/>
    </row>
    <row r="16" spans="1:15" x14ac:dyDescent="0.25">
      <c r="A16" s="224" t="s">
        <v>131</v>
      </c>
      <c r="B16" s="465">
        <v>28377304569</v>
      </c>
      <c r="C16" s="465">
        <v>28377304569</v>
      </c>
    </row>
    <row r="17" spans="1:15" s="192" customFormat="1" x14ac:dyDescent="0.25">
      <c r="A17" s="102"/>
      <c r="B17" s="454"/>
      <c r="C17" s="454"/>
      <c r="D17" s="101"/>
      <c r="E17" s="101"/>
      <c r="F17" s="101"/>
      <c r="G17" s="101"/>
      <c r="H17" s="101"/>
      <c r="I17" s="101"/>
      <c r="J17" s="101"/>
      <c r="K17" s="101"/>
      <c r="L17" s="101"/>
      <c r="M17" s="101"/>
      <c r="N17" s="101"/>
      <c r="O17" s="101"/>
    </row>
    <row r="18" spans="1:15" s="192" customFormat="1" x14ac:dyDescent="0.25">
      <c r="A18" s="102"/>
      <c r="B18" s="309"/>
      <c r="C18" s="309"/>
      <c r="D18" s="101"/>
      <c r="E18" s="101"/>
      <c r="F18" s="101"/>
      <c r="G18" s="101"/>
      <c r="H18" s="101"/>
      <c r="I18" s="101"/>
      <c r="J18" s="101"/>
      <c r="K18" s="101"/>
      <c r="L18" s="101"/>
      <c r="M18" s="101"/>
      <c r="N18" s="101"/>
      <c r="O18" s="101"/>
    </row>
    <row r="19" spans="1:15" s="192" customFormat="1" x14ac:dyDescent="0.25">
      <c r="A19" s="102"/>
      <c r="B19" s="309"/>
      <c r="C19" s="309"/>
      <c r="D19" s="101"/>
      <c r="E19" s="101"/>
      <c r="F19" s="101"/>
      <c r="G19" s="101"/>
      <c r="H19" s="101"/>
      <c r="I19" s="101"/>
      <c r="J19" s="101"/>
      <c r="K19" s="101"/>
      <c r="L19" s="101"/>
      <c r="M19" s="101"/>
      <c r="N19" s="101"/>
      <c r="O19" s="101"/>
    </row>
    <row r="20" spans="1:15" x14ac:dyDescent="0.25">
      <c r="A20" s="224" t="s">
        <v>132</v>
      </c>
      <c r="B20" s="387">
        <f>+SUM($B$21:B22)</f>
        <v>0</v>
      </c>
      <c r="C20" s="387">
        <f>+SUM($C$21:C22)</f>
        <v>0</v>
      </c>
    </row>
    <row r="21" spans="1:15" x14ac:dyDescent="0.25">
      <c r="A21" s="223" t="s">
        <v>786</v>
      </c>
    </row>
    <row r="22" spans="1:15" x14ac:dyDescent="0.25">
      <c r="A22" s="101" t="s">
        <v>787</v>
      </c>
    </row>
    <row r="23" spans="1:15" s="534" customFormat="1" x14ac:dyDescent="0.25">
      <c r="A23" s="101"/>
      <c r="B23" s="309"/>
      <c r="C23" s="309"/>
      <c r="D23" s="101"/>
      <c r="E23" s="101"/>
      <c r="F23" s="101"/>
      <c r="G23" s="101"/>
      <c r="H23" s="101"/>
      <c r="I23" s="101"/>
      <c r="J23" s="101"/>
      <c r="K23" s="101"/>
      <c r="L23" s="101"/>
      <c r="M23" s="101"/>
      <c r="N23" s="101"/>
      <c r="O23" s="101"/>
    </row>
    <row r="24" spans="1:15" s="534" customFormat="1" x14ac:dyDescent="0.25">
      <c r="A24" s="224" t="s">
        <v>1283</v>
      </c>
      <c r="B24" s="465">
        <v>0</v>
      </c>
      <c r="C24" s="465">
        <v>30172000000</v>
      </c>
      <c r="D24" s="101"/>
      <c r="E24" s="101"/>
      <c r="F24" s="101"/>
      <c r="G24" s="101"/>
      <c r="H24" s="101"/>
      <c r="I24" s="101"/>
      <c r="J24" s="101"/>
      <c r="K24" s="101"/>
      <c r="L24" s="101"/>
      <c r="M24" s="101"/>
      <c r="N24" s="101"/>
      <c r="O24" s="101"/>
    </row>
    <row r="26" spans="1:15" x14ac:dyDescent="0.25">
      <c r="A26" s="224" t="s">
        <v>2404</v>
      </c>
      <c r="B26" s="716">
        <v>65966159089</v>
      </c>
      <c r="C26" s="465">
        <v>112727367289</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H22" sqref="H22"/>
    </sheetView>
  </sheetViews>
  <sheetFormatPr baseColWidth="10" defaultRowHeight="15" x14ac:dyDescent="0.25"/>
  <cols>
    <col min="1" max="1" width="34.42578125" style="17" customWidth="1"/>
    <col min="2" max="3" width="19" style="17" customWidth="1"/>
    <col min="4" max="25" width="11.42578125" style="17"/>
  </cols>
  <sheetData>
    <row r="1" spans="1:6" x14ac:dyDescent="0.25">
      <c r="A1" s="17" t="str">
        <f>Indice!C1</f>
        <v>RIEDER &amp; CIA. S.A.C.I.</v>
      </c>
      <c r="F1" s="119" t="s">
        <v>115</v>
      </c>
    </row>
    <row r="4" spans="1:6" x14ac:dyDescent="0.25">
      <c r="A4" s="204" t="s">
        <v>275</v>
      </c>
      <c r="B4" s="204"/>
      <c r="C4" s="204"/>
      <c r="D4" s="204"/>
      <c r="E4" s="170"/>
      <c r="F4" s="171"/>
    </row>
    <row r="6" spans="1:6" x14ac:dyDescent="0.25">
      <c r="B6" s="924" t="s">
        <v>257</v>
      </c>
      <c r="C6" s="924"/>
    </row>
    <row r="7" spans="1:6" x14ac:dyDescent="0.25">
      <c r="B7" s="258">
        <f>IFERROR(IF(Indice!B6="","2XX2",YEAR(Indice!B6)),"2XX2")</f>
        <v>2025</v>
      </c>
      <c r="C7" s="258">
        <f>+IFERROR(YEAR(Indice!B6-365),"2XX1")</f>
        <v>2024</v>
      </c>
    </row>
    <row r="8" spans="1:6" x14ac:dyDescent="0.25">
      <c r="A8" s="120"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C19" sqref="C19"/>
    </sheetView>
  </sheetViews>
  <sheetFormatPr baseColWidth="10" defaultRowHeight="15" x14ac:dyDescent="0.25"/>
  <cols>
    <col min="1" max="1" width="40.7109375" style="17" customWidth="1"/>
    <col min="2" max="3" width="19" style="310" customWidth="1"/>
    <col min="4" max="32" width="11.42578125" style="17"/>
  </cols>
  <sheetData>
    <row r="1" spans="1:6" x14ac:dyDescent="0.25">
      <c r="A1" s="17" t="str">
        <f>Indice!C1</f>
        <v>RIEDER &amp; CIA. S.A.C.I.</v>
      </c>
      <c r="F1" s="119" t="s">
        <v>115</v>
      </c>
    </row>
    <row r="4" spans="1:6" x14ac:dyDescent="0.25">
      <c r="A4" s="204" t="s">
        <v>277</v>
      </c>
      <c r="B4" s="359"/>
      <c r="C4" s="359"/>
      <c r="D4" s="204"/>
      <c r="E4" s="204"/>
      <c r="F4" s="204"/>
    </row>
    <row r="6" spans="1:6" x14ac:dyDescent="0.25">
      <c r="B6" s="927" t="s">
        <v>257</v>
      </c>
      <c r="C6" s="927"/>
    </row>
    <row r="7" spans="1:6" x14ac:dyDescent="0.25">
      <c r="A7" s="120"/>
      <c r="B7" s="419">
        <f>IFERROR(IF(Indice!B6="","2XX2",YEAR(Indice!B6)),"2XX2")</f>
        <v>2025</v>
      </c>
      <c r="C7" s="419">
        <f>+IFERROR(YEAR(Indice!B6-365),"2XX1")</f>
        <v>2024</v>
      </c>
    </row>
    <row r="8" spans="1:6" x14ac:dyDescent="0.25">
      <c r="A8" s="17" t="s">
        <v>133</v>
      </c>
      <c r="B8" s="466">
        <v>67645770505</v>
      </c>
      <c r="C8" s="466">
        <v>44680046932</v>
      </c>
    </row>
    <row r="9" spans="1:6" x14ac:dyDescent="0.25">
      <c r="A9" s="17" t="s">
        <v>135</v>
      </c>
      <c r="B9" s="466">
        <v>22985604160</v>
      </c>
      <c r="C9" s="466">
        <v>1848243810</v>
      </c>
    </row>
    <row r="10" spans="1:6" x14ac:dyDescent="0.25">
      <c r="A10" s="17" t="s">
        <v>261</v>
      </c>
      <c r="B10" s="467">
        <f>SUM($B$8:B9)</f>
        <v>90631374665</v>
      </c>
      <c r="C10" s="467">
        <f>SUM($C$8:C9)</f>
        <v>46528290742</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D20" sqref="D20"/>
    </sheetView>
  </sheetViews>
  <sheetFormatPr baseColWidth="10" defaultRowHeight="15" x14ac:dyDescent="0.25"/>
  <cols>
    <col min="1" max="1" width="40.7109375" style="17" customWidth="1"/>
    <col min="2" max="3" width="19" style="17" customWidth="1"/>
    <col min="4" max="6" width="11.42578125" style="17"/>
    <col min="7" max="34" width="11.42578125" style="101"/>
  </cols>
  <sheetData>
    <row r="1" spans="1:6" x14ac:dyDescent="0.25">
      <c r="A1" s="17" t="str">
        <f>Indice!C1</f>
        <v>RIEDER &amp; CIA. S.A.C.I.</v>
      </c>
      <c r="F1" s="119" t="s">
        <v>115</v>
      </c>
    </row>
    <row r="4" spans="1:6" x14ac:dyDescent="0.25">
      <c r="A4" s="204" t="s">
        <v>278</v>
      </c>
      <c r="B4" s="204"/>
      <c r="C4" s="204"/>
      <c r="D4" s="204"/>
      <c r="E4" s="170"/>
      <c r="F4" s="171"/>
    </row>
    <row r="6" spans="1:6" x14ac:dyDescent="0.25">
      <c r="B6" s="924" t="s">
        <v>257</v>
      </c>
      <c r="C6" s="924"/>
    </row>
    <row r="7" spans="1:6" x14ac:dyDescent="0.25">
      <c r="A7" s="120"/>
      <c r="B7" s="258">
        <f>IFERROR(IF(Indice!B6="","2XX2",YEAR(Indice!B6)),"2XX2")</f>
        <v>2025</v>
      </c>
      <c r="C7" s="258">
        <f>+IFERROR(YEAR(Indice!B6-365),"2XX1")</f>
        <v>2024</v>
      </c>
    </row>
    <row r="8" spans="1:6" x14ac:dyDescent="0.25">
      <c r="A8" s="17" t="s">
        <v>79</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1"/>
  <sheetViews>
    <sheetView showGridLines="0" workbookViewId="0">
      <selection activeCell="E1" sqref="E1"/>
    </sheetView>
  </sheetViews>
  <sheetFormatPr baseColWidth="10" defaultRowHeight="15" x14ac:dyDescent="0.25"/>
  <cols>
    <col min="1" max="1" width="45.5703125" style="101" customWidth="1"/>
    <col min="2" max="2" width="18.140625" style="309" customWidth="1"/>
    <col min="3" max="3" width="17.140625" style="309" customWidth="1"/>
    <col min="4" max="33" width="11.42578125" style="101"/>
  </cols>
  <sheetData>
    <row r="1" spans="1:33" x14ac:dyDescent="0.25">
      <c r="A1" s="101" t="str">
        <f>Indice!C1</f>
        <v>RIEDER &amp; CIA. S.A.C.I.</v>
      </c>
      <c r="E1" s="115" t="s">
        <v>128</v>
      </c>
    </row>
    <row r="5" spans="1:33" x14ac:dyDescent="0.25">
      <c r="A5" s="204" t="s">
        <v>279</v>
      </c>
      <c r="B5" s="359"/>
      <c r="C5" s="359"/>
      <c r="D5" s="204"/>
      <c r="E5" s="204"/>
      <c r="F5" s="204"/>
      <c r="G5" s="17"/>
      <c r="H5" s="17"/>
      <c r="I5" s="17"/>
      <c r="J5" s="17"/>
      <c r="K5" s="17"/>
      <c r="L5" s="17"/>
      <c r="M5" s="17"/>
      <c r="N5" s="17"/>
      <c r="O5" s="17"/>
      <c r="P5" s="17"/>
      <c r="Q5" s="17"/>
      <c r="R5" s="17"/>
      <c r="S5" s="17"/>
      <c r="T5" s="17"/>
      <c r="U5" s="17"/>
      <c r="V5" s="17"/>
      <c r="W5" s="17"/>
      <c r="X5" s="17"/>
      <c r="Y5" s="17"/>
      <c r="Z5" s="17"/>
      <c r="AA5" s="17"/>
      <c r="AB5" s="17"/>
      <c r="AC5" s="17"/>
      <c r="AD5" s="17"/>
      <c r="AE5" s="17"/>
      <c r="AF5" s="17"/>
      <c r="AG5"/>
    </row>
    <row r="8" spans="1:33" x14ac:dyDescent="0.25">
      <c r="B8" s="927" t="s">
        <v>257</v>
      </c>
      <c r="C8" s="927"/>
    </row>
    <row r="9" spans="1:33" x14ac:dyDescent="0.25">
      <c r="B9" s="419">
        <f>IFERROR(IF(Indice!B6="","2XX2",YEAR(Indice!B6)),"2XX2")</f>
        <v>2025</v>
      </c>
      <c r="C9" s="419">
        <f>+IFERROR(YEAR(Indice!B6-365),"2XX1")</f>
        <v>2024</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row>
    <row r="10" spans="1:33" s="225" customFormat="1" x14ac:dyDescent="0.25">
      <c r="A10" s="120" t="s">
        <v>59</v>
      </c>
      <c r="B10" s="311"/>
      <c r="C10" s="311"/>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row>
    <row r="11" spans="1:33" x14ac:dyDescent="0.25">
      <c r="A11" s="120" t="s">
        <v>987</v>
      </c>
      <c r="B11" s="312"/>
      <c r="C11" s="31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row>
    <row r="12" spans="1:33" s="322" customFormat="1" x14ac:dyDescent="0.25">
      <c r="A12" s="323" t="s">
        <v>969</v>
      </c>
      <c r="B12" s="431">
        <v>0</v>
      </c>
      <c r="C12" s="431">
        <v>1591194663</v>
      </c>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row>
    <row r="13" spans="1:33" s="322" customFormat="1" x14ac:dyDescent="0.25">
      <c r="A13" s="323" t="s">
        <v>970</v>
      </c>
      <c r="B13" s="431">
        <v>0</v>
      </c>
      <c r="C13" s="431">
        <v>484495253</v>
      </c>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row>
    <row r="14" spans="1:33" s="322" customFormat="1" x14ac:dyDescent="0.25">
      <c r="A14" s="323" t="s">
        <v>971</v>
      </c>
      <c r="B14" s="431">
        <v>0</v>
      </c>
      <c r="C14" s="431">
        <v>7068138500</v>
      </c>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3" s="322" customFormat="1" x14ac:dyDescent="0.25">
      <c r="A15" s="323" t="s">
        <v>972</v>
      </c>
      <c r="B15" s="431">
        <v>0</v>
      </c>
      <c r="C15" s="431">
        <v>1142169211</v>
      </c>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row>
    <row r="16" spans="1:33" s="322" customFormat="1" x14ac:dyDescent="0.25">
      <c r="A16" s="323" t="s">
        <v>973</v>
      </c>
      <c r="B16" s="431">
        <v>29204838826</v>
      </c>
      <c r="C16" s="431">
        <v>20944521006</v>
      </c>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row>
    <row r="17" spans="1:32" s="322" customFormat="1" x14ac:dyDescent="0.25">
      <c r="A17" s="323" t="s">
        <v>875</v>
      </c>
      <c r="B17" s="431">
        <v>20209861628</v>
      </c>
      <c r="C17" s="431">
        <v>21605998839</v>
      </c>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row>
    <row r="18" spans="1:32" s="322" customFormat="1" x14ac:dyDescent="0.25">
      <c r="A18" s="323" t="s">
        <v>974</v>
      </c>
      <c r="B18" s="431">
        <v>27428112152</v>
      </c>
      <c r="C18" s="431">
        <v>5963527875</v>
      </c>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row>
    <row r="19" spans="1:32" s="322" customFormat="1" x14ac:dyDescent="0.25">
      <c r="A19" s="323" t="s">
        <v>975</v>
      </c>
      <c r="B19" s="431">
        <v>731357447</v>
      </c>
      <c r="C19" s="431">
        <v>-125321476</v>
      </c>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row>
    <row r="20" spans="1:32" s="354" customFormat="1" x14ac:dyDescent="0.25">
      <c r="A20" s="323" t="s">
        <v>1106</v>
      </c>
      <c r="B20" s="431">
        <v>15892817640</v>
      </c>
      <c r="C20" s="431">
        <v>0</v>
      </c>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row>
    <row r="21" spans="1:32" s="322" customFormat="1" x14ac:dyDescent="0.25">
      <c r="A21" s="323" t="s">
        <v>1282</v>
      </c>
      <c r="B21" s="431">
        <v>4731524099</v>
      </c>
      <c r="C21" s="431">
        <v>6367583222</v>
      </c>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1:32" s="322" customFormat="1" x14ac:dyDescent="0.25">
      <c r="A22" s="323" t="s">
        <v>1105</v>
      </c>
      <c r="B22" s="431">
        <v>0</v>
      </c>
      <c r="C22" s="431">
        <v>0</v>
      </c>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row>
    <row r="23" spans="1:32" s="225" customFormat="1" x14ac:dyDescent="0.25">
      <c r="A23" s="236" t="s">
        <v>976</v>
      </c>
      <c r="B23" s="466">
        <v>0</v>
      </c>
      <c r="C23" s="466">
        <v>0</v>
      </c>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row>
    <row r="24" spans="1:32" s="484" customFormat="1" x14ac:dyDescent="0.25">
      <c r="A24" s="323" t="s">
        <v>1107</v>
      </c>
      <c r="B24" s="466">
        <v>0</v>
      </c>
      <c r="C24" s="466">
        <v>0</v>
      </c>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row>
    <row r="25" spans="1:32" s="484" customFormat="1" x14ac:dyDescent="0.25">
      <c r="A25" s="17" t="s">
        <v>1104</v>
      </c>
      <c r="B25" s="466">
        <v>51000000000</v>
      </c>
      <c r="C25" s="466">
        <v>36538000000</v>
      </c>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row>
    <row r="26" spans="1:32" s="225" customFormat="1" x14ac:dyDescent="0.25">
      <c r="A26" s="17" t="s">
        <v>977</v>
      </c>
      <c r="B26" s="466">
        <v>10536763040</v>
      </c>
      <c r="C26" s="466">
        <v>8991953285</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s="484" customFormat="1" x14ac:dyDescent="0.25">
      <c r="A27" s="17" t="s">
        <v>137</v>
      </c>
      <c r="B27" s="466">
        <v>0</v>
      </c>
      <c r="C27" s="466">
        <v>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row>
    <row r="28" spans="1:32" s="225" customFormat="1" x14ac:dyDescent="0.25">
      <c r="A28" s="225" t="s">
        <v>216</v>
      </c>
      <c r="B28" s="466">
        <v>0</v>
      </c>
      <c r="C28" s="466">
        <v>0</v>
      </c>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1:32" s="225" customFormat="1" x14ac:dyDescent="0.25">
      <c r="A29" s="236" t="s">
        <v>792</v>
      </c>
      <c r="B29" s="466">
        <v>0</v>
      </c>
      <c r="C29" s="466">
        <v>0</v>
      </c>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row>
    <row r="30" spans="1:32" s="225" customFormat="1" x14ac:dyDescent="0.25">
      <c r="A30" s="17" t="s">
        <v>215</v>
      </c>
      <c r="B30" s="466">
        <v>0</v>
      </c>
      <c r="C30" s="466">
        <v>0</v>
      </c>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row>
    <row r="31" spans="1:32" s="225" customFormat="1" x14ac:dyDescent="0.25">
      <c r="A31" s="225" t="s">
        <v>216</v>
      </c>
      <c r="B31" s="466">
        <v>0</v>
      </c>
      <c r="C31" s="466">
        <v>0</v>
      </c>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row>
    <row r="32" spans="1:32" s="225" customFormat="1" x14ac:dyDescent="0.25">
      <c r="A32" s="120" t="s">
        <v>955</v>
      </c>
      <c r="B32" s="466">
        <f>2420258020+928504872</f>
        <v>3348762892</v>
      </c>
      <c r="C32" s="466">
        <v>2326199046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row>
    <row r="33" spans="1:33" s="225" customFormat="1" x14ac:dyDescent="0.25">
      <c r="A33" s="236" t="s">
        <v>791</v>
      </c>
      <c r="B33" s="466">
        <v>0</v>
      </c>
      <c r="C33" s="466">
        <v>0</v>
      </c>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row>
    <row r="34" spans="1:33" s="225" customFormat="1" x14ac:dyDescent="0.25">
      <c r="A34" s="17" t="s">
        <v>215</v>
      </c>
      <c r="B34" s="466">
        <v>0</v>
      </c>
      <c r="C34" s="466">
        <v>0</v>
      </c>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row>
    <row r="35" spans="1:33" s="225" customFormat="1" x14ac:dyDescent="0.25">
      <c r="A35" s="225" t="s">
        <v>216</v>
      </c>
      <c r="B35" s="466">
        <v>0</v>
      </c>
      <c r="C35" s="466">
        <v>0</v>
      </c>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row>
    <row r="36" spans="1:33" s="225" customFormat="1" x14ac:dyDescent="0.25">
      <c r="A36" s="236" t="s">
        <v>792</v>
      </c>
      <c r="B36" s="466">
        <v>0</v>
      </c>
      <c r="C36" s="466">
        <v>0</v>
      </c>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row>
    <row r="37" spans="1:33" s="225" customFormat="1" x14ac:dyDescent="0.25">
      <c r="A37" s="17" t="s">
        <v>215</v>
      </c>
      <c r="B37" s="466">
        <v>0</v>
      </c>
      <c r="C37" s="466">
        <v>0</v>
      </c>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row>
    <row r="38" spans="1:33" s="225" customFormat="1" x14ac:dyDescent="0.25">
      <c r="A38" s="225" t="s">
        <v>216</v>
      </c>
      <c r="B38" s="466">
        <v>0</v>
      </c>
      <c r="C38" s="466">
        <v>0</v>
      </c>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row>
    <row r="39" spans="1:33" s="225" customFormat="1" x14ac:dyDescent="0.25">
      <c r="A39" s="237" t="s">
        <v>793</v>
      </c>
      <c r="B39" s="466">
        <v>0</v>
      </c>
      <c r="C39" s="466">
        <v>0</v>
      </c>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row>
    <row r="40" spans="1:33" x14ac:dyDescent="0.25">
      <c r="A40" s="120" t="s">
        <v>2</v>
      </c>
      <c r="B40" s="467">
        <f>SUM($B$11:B39)</f>
        <v>163084037724</v>
      </c>
      <c r="C40" s="467">
        <f>SUM($C$11:C39)</f>
        <v>112898459424</v>
      </c>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row>
    <row r="41" spans="1:33" x14ac:dyDescent="0.25">
      <c r="A41" s="17"/>
      <c r="B41" s="466"/>
      <c r="C41" s="466"/>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workbookViewId="0">
      <selection activeCell="E1" sqref="E1"/>
    </sheetView>
  </sheetViews>
  <sheetFormatPr baseColWidth="10" defaultRowHeight="15" x14ac:dyDescent="0.25"/>
  <cols>
    <col min="1" max="1" width="38" style="101" customWidth="1"/>
    <col min="2" max="2" width="18.140625" style="309" customWidth="1"/>
    <col min="3" max="3" width="17.140625" style="309" customWidth="1"/>
    <col min="4" max="31" width="11.42578125" style="101"/>
  </cols>
  <sheetData>
    <row r="1" spans="1:31" x14ac:dyDescent="0.25">
      <c r="A1" s="101" t="str">
        <f>Indice!C1</f>
        <v>RIEDER &amp; CIA. S.A.C.I.</v>
      </c>
      <c r="E1" s="115" t="s">
        <v>128</v>
      </c>
    </row>
    <row r="5" spans="1:31" x14ac:dyDescent="0.25">
      <c r="A5" s="929" t="s">
        <v>280</v>
      </c>
      <c r="B5" s="929"/>
      <c r="C5" s="929"/>
      <c r="D5" s="929"/>
      <c r="E5" s="929"/>
      <c r="F5" s="929"/>
      <c r="G5" s="17"/>
      <c r="H5" s="17"/>
      <c r="I5" s="17"/>
      <c r="J5" s="17"/>
      <c r="K5" s="17"/>
      <c r="L5" s="17"/>
      <c r="M5" s="17"/>
      <c r="N5" s="17"/>
      <c r="O5" s="17"/>
      <c r="P5" s="17"/>
      <c r="Q5" s="17"/>
      <c r="R5" s="17"/>
      <c r="S5" s="17"/>
      <c r="T5" s="17"/>
      <c r="U5" s="17"/>
      <c r="V5" s="17"/>
      <c r="W5" s="17"/>
      <c r="X5" s="17"/>
      <c r="Y5" s="17"/>
      <c r="Z5" s="17"/>
      <c r="AA5" s="17"/>
      <c r="AB5" s="17"/>
      <c r="AC5" s="17"/>
      <c r="AD5" s="17"/>
      <c r="AE5" s="17"/>
    </row>
    <row r="7" spans="1:31" x14ac:dyDescent="0.25">
      <c r="B7" s="938"/>
      <c r="C7" s="938"/>
    </row>
    <row r="8" spans="1:31" s="139" customFormat="1" x14ac:dyDescent="0.25">
      <c r="A8" s="101"/>
      <c r="B8" s="939" t="s">
        <v>211</v>
      </c>
      <c r="C8" s="939"/>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row>
    <row r="9" spans="1:31" x14ac:dyDescent="0.25">
      <c r="A9" s="120" t="s">
        <v>136</v>
      </c>
      <c r="B9" s="419">
        <f>IFERROR(IF(Indice!B6="","2XX2",YEAR(Indice!B6)),"2XX2")</f>
        <v>2025</v>
      </c>
      <c r="C9" s="419">
        <f>+IFERROR(YEAR(Indice!B6-365),"2XX1")</f>
        <v>2024</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s="225" customFormat="1" x14ac:dyDescent="0.25">
      <c r="A10" s="120" t="s">
        <v>956</v>
      </c>
      <c r="B10" s="466">
        <v>-117131744805</v>
      </c>
      <c r="C10" s="466">
        <v>-79617135201</v>
      </c>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A11" s="17" t="s">
        <v>217</v>
      </c>
      <c r="B11" s="466"/>
      <c r="C11" s="466"/>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A12" s="162" t="s">
        <v>218</v>
      </c>
      <c r="B12" s="466"/>
      <c r="C12" s="466"/>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s="139" customFormat="1" x14ac:dyDescent="0.25">
      <c r="A13" s="162" t="s">
        <v>219</v>
      </c>
      <c r="B13" s="466"/>
      <c r="C13" s="466"/>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s="139" customFormat="1" x14ac:dyDescent="0.25">
      <c r="A14" s="162" t="s">
        <v>220</v>
      </c>
      <c r="B14" s="466"/>
      <c r="C14" s="466"/>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s="225" customFormat="1" x14ac:dyDescent="0.25">
      <c r="A15" s="120" t="s">
        <v>957</v>
      </c>
      <c r="B15" s="466">
        <v>-1322839248</v>
      </c>
      <c r="C15" s="466">
        <v>-1143821401</v>
      </c>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s="225" customFormat="1" x14ac:dyDescent="0.25">
      <c r="A16" s="17" t="s">
        <v>217</v>
      </c>
      <c r="B16" s="466"/>
      <c r="C16" s="466"/>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row>
    <row r="17" spans="1:31" s="225" customFormat="1" x14ac:dyDescent="0.25">
      <c r="A17" s="162" t="s">
        <v>218</v>
      </c>
      <c r="B17" s="466"/>
      <c r="C17" s="466"/>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row>
    <row r="18" spans="1:31" s="225" customFormat="1" x14ac:dyDescent="0.25">
      <c r="A18" s="162" t="s">
        <v>219</v>
      </c>
      <c r="B18" s="466"/>
      <c r="C18" s="466"/>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row>
    <row r="19" spans="1:31" s="225" customFormat="1" x14ac:dyDescent="0.25">
      <c r="A19" s="162" t="s">
        <v>220</v>
      </c>
      <c r="B19" s="466"/>
      <c r="C19" s="466"/>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row>
    <row r="20" spans="1:31" s="225" customFormat="1" x14ac:dyDescent="0.25">
      <c r="A20" s="237" t="s">
        <v>793</v>
      </c>
      <c r="B20" s="466"/>
      <c r="C20" s="466"/>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1:31" x14ac:dyDescent="0.25">
      <c r="A21" s="17" t="s">
        <v>221</v>
      </c>
      <c r="B21" s="468">
        <f>SUM($B$10:B20)</f>
        <v>-118454584053</v>
      </c>
      <c r="C21" s="468">
        <f>SUM($C$10:C20)</f>
        <v>-80760956602</v>
      </c>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row>
    <row r="22" spans="1:31" x14ac:dyDescent="0.25">
      <c r="A22" s="17"/>
      <c r="B22" s="310"/>
      <c r="C22" s="310"/>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Normal="100" workbookViewId="0">
      <selection activeCell="B28" sqref="B28"/>
    </sheetView>
  </sheetViews>
  <sheetFormatPr baseColWidth="10" defaultRowHeight="15" x14ac:dyDescent="0.25"/>
  <cols>
    <col min="1" max="1" width="38" style="101" customWidth="1"/>
    <col min="2" max="7" width="23" style="309" customWidth="1"/>
    <col min="8" max="33" width="11.42578125" style="101"/>
  </cols>
  <sheetData>
    <row r="1" spans="1:33" x14ac:dyDescent="0.25">
      <c r="A1" s="101" t="str">
        <f>Indice!C1</f>
        <v>RIEDER &amp; CIA. S.A.C.I.</v>
      </c>
      <c r="G1" s="363" t="s">
        <v>128</v>
      </c>
    </row>
    <row r="5" spans="1:33" x14ac:dyDescent="0.25">
      <c r="A5" s="204" t="s">
        <v>281</v>
      </c>
      <c r="B5" s="359"/>
      <c r="C5" s="359"/>
      <c r="D5" s="359"/>
      <c r="E5" s="359"/>
      <c r="F5" s="359"/>
      <c r="G5" s="359"/>
      <c r="H5" s="204"/>
      <c r="I5" s="17"/>
      <c r="J5" s="17"/>
      <c r="K5" s="17"/>
      <c r="L5" s="17"/>
      <c r="M5" s="17"/>
      <c r="N5" s="17"/>
      <c r="O5" s="17"/>
      <c r="P5" s="17"/>
      <c r="Q5" s="17"/>
      <c r="R5" s="17"/>
      <c r="S5" s="17"/>
      <c r="T5" s="17"/>
      <c r="U5" s="17"/>
      <c r="V5" s="17"/>
      <c r="W5" s="17"/>
      <c r="X5" s="17"/>
      <c r="Y5" s="17"/>
      <c r="Z5" s="17"/>
      <c r="AA5" s="17"/>
      <c r="AB5" s="17"/>
      <c r="AC5" s="17"/>
      <c r="AD5" s="17"/>
      <c r="AE5" s="17"/>
      <c r="AF5" s="17"/>
      <c r="AG5" s="17"/>
    </row>
    <row r="6" spans="1:33" x14ac:dyDescent="0.25">
      <c r="A6" s="940"/>
      <c r="B6" s="940"/>
      <c r="C6" s="940"/>
      <c r="D6" s="940"/>
      <c r="E6" s="940"/>
      <c r="F6" s="940"/>
      <c r="G6" s="940"/>
      <c r="H6" s="940"/>
    </row>
    <row r="7" spans="1:33" s="132" customFormat="1" x14ac:dyDescent="0.25">
      <c r="A7" s="131"/>
      <c r="B7" s="313"/>
      <c r="C7" s="313"/>
      <c r="D7" s="313"/>
      <c r="E7" s="313"/>
      <c r="F7" s="313"/>
      <c r="G7" s="313"/>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row>
    <row r="8" spans="1:33" s="132" customFormat="1" x14ac:dyDescent="0.25">
      <c r="A8" s="131" t="s">
        <v>152</v>
      </c>
      <c r="B8" s="313"/>
      <c r="C8" s="313"/>
      <c r="D8" s="313"/>
      <c r="E8" s="313"/>
      <c r="F8" s="313"/>
      <c r="G8" s="313"/>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row>
    <row r="9" spans="1:33" s="132" customFormat="1" x14ac:dyDescent="0.25">
      <c r="A9" s="131"/>
      <c r="B9" s="313"/>
      <c r="C9" s="313"/>
      <c r="D9" s="313"/>
      <c r="E9" s="313"/>
      <c r="F9" s="313"/>
      <c r="G9" s="313"/>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row>
    <row r="10" spans="1:33" s="132" customFormat="1" ht="15.75" thickBot="1" x14ac:dyDescent="0.3">
      <c r="A10" s="242" t="s">
        <v>211</v>
      </c>
      <c r="B10" s="388"/>
      <c r="C10" s="389"/>
      <c r="D10" s="390"/>
      <c r="E10" s="390"/>
      <c r="F10" s="391"/>
      <c r="G10" s="313"/>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row>
    <row r="11" spans="1:33" s="132" customFormat="1" ht="15.75" thickBot="1" x14ac:dyDescent="0.3">
      <c r="A11" s="941"/>
      <c r="B11" s="392"/>
      <c r="C11" s="428">
        <f>IFERROR(IF(Indice!B6="","2XX2",YEAR(Indice!B6)),"2XX2")</f>
        <v>2025</v>
      </c>
      <c r="D11" s="393"/>
      <c r="E11" s="394"/>
      <c r="F11" s="428">
        <f>+IFERROR(YEAR(Indice!B6-365),"2XX1")</f>
        <v>2024</v>
      </c>
      <c r="G11" s="395"/>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row>
    <row r="12" spans="1:33" s="132" customFormat="1" ht="15.75" thickBot="1" x14ac:dyDescent="0.3">
      <c r="A12" s="942"/>
      <c r="B12" s="396" t="s">
        <v>153</v>
      </c>
      <c r="C12" s="396" t="s">
        <v>154</v>
      </c>
      <c r="D12" s="396" t="s">
        <v>2</v>
      </c>
      <c r="E12" s="396" t="s">
        <v>153</v>
      </c>
      <c r="F12" s="396" t="s">
        <v>154</v>
      </c>
      <c r="G12" s="396" t="s">
        <v>2</v>
      </c>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row>
    <row r="13" spans="1:33" s="132" customFormat="1" x14ac:dyDescent="0.25">
      <c r="A13" s="159" t="s">
        <v>155</v>
      </c>
      <c r="B13" s="469">
        <v>-250616224</v>
      </c>
      <c r="C13" s="470">
        <v>-17014467</v>
      </c>
      <c r="D13" s="471">
        <f>+C13+B13</f>
        <v>-267630691</v>
      </c>
      <c r="E13" s="469">
        <v>-306575229.64000005</v>
      </c>
      <c r="F13" s="470">
        <v>-9586601</v>
      </c>
      <c r="G13" s="471">
        <f>+F13+E13</f>
        <v>-316161830.64000005</v>
      </c>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row>
    <row r="14" spans="1:33" s="132" customFormat="1" x14ac:dyDescent="0.25">
      <c r="A14" s="160" t="s">
        <v>156</v>
      </c>
      <c r="B14" s="472">
        <v>-120192855</v>
      </c>
      <c r="C14" s="473">
        <v>0</v>
      </c>
      <c r="D14" s="474">
        <f>+C14+B14</f>
        <v>-120192855</v>
      </c>
      <c r="E14" s="472">
        <v>-246253110.51000011</v>
      </c>
      <c r="F14" s="473">
        <v>0</v>
      </c>
      <c r="G14" s="474">
        <f>+F14+E14</f>
        <v>-246253110.51000011</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row>
    <row r="15" spans="1:33" s="132" customFormat="1" x14ac:dyDescent="0.25">
      <c r="A15" s="160" t="s">
        <v>157</v>
      </c>
      <c r="B15" s="472">
        <v>-72385407</v>
      </c>
      <c r="C15" s="473">
        <v>0</v>
      </c>
      <c r="D15" s="474">
        <f t="shared" ref="D15:D35" si="0">+C15+B15</f>
        <v>-72385407</v>
      </c>
      <c r="E15" s="472">
        <v>-56251805.399999999</v>
      </c>
      <c r="F15" s="473">
        <v>0</v>
      </c>
      <c r="G15" s="474">
        <f t="shared" ref="G15:G35" si="1">+F15+E15</f>
        <v>-56251805.399999999</v>
      </c>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row>
    <row r="16" spans="1:33" s="132" customFormat="1" x14ac:dyDescent="0.25">
      <c r="A16" s="160" t="s">
        <v>158</v>
      </c>
      <c r="B16" s="472">
        <v>-586378096</v>
      </c>
      <c r="C16" s="473">
        <v>-51970707</v>
      </c>
      <c r="D16" s="474">
        <f t="shared" si="0"/>
        <v>-638348803</v>
      </c>
      <c r="E16" s="472">
        <v>-331994575</v>
      </c>
      <c r="F16" s="473">
        <v>-215899075</v>
      </c>
      <c r="G16" s="474">
        <f t="shared" si="1"/>
        <v>-547893650</v>
      </c>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row>
    <row r="17" spans="1:33" s="132" customFormat="1" x14ac:dyDescent="0.25">
      <c r="A17" s="160" t="s">
        <v>159</v>
      </c>
      <c r="B17" s="472">
        <v>-1504703631</v>
      </c>
      <c r="C17" s="473">
        <v>-1447515446</v>
      </c>
      <c r="D17" s="474">
        <f t="shared" si="0"/>
        <v>-2952219077</v>
      </c>
      <c r="E17" s="472">
        <v>-1040639575</v>
      </c>
      <c r="F17" s="473">
        <v>-754785208.06999993</v>
      </c>
      <c r="G17" s="474">
        <f t="shared" si="1"/>
        <v>-1795424783.0699999</v>
      </c>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row>
    <row r="18" spans="1:33" s="132" customFormat="1" x14ac:dyDescent="0.25">
      <c r="A18" s="160" t="s">
        <v>160</v>
      </c>
      <c r="B18" s="472">
        <v>-19440000</v>
      </c>
      <c r="C18" s="473">
        <v>0</v>
      </c>
      <c r="D18" s="474">
        <f t="shared" si="0"/>
        <v>-19440000</v>
      </c>
      <c r="E18" s="472">
        <v>-4794136</v>
      </c>
      <c r="F18" s="473">
        <v>0</v>
      </c>
      <c r="G18" s="474">
        <f t="shared" si="1"/>
        <v>-4794136</v>
      </c>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row>
    <row r="19" spans="1:33" s="132" customFormat="1" x14ac:dyDescent="0.25">
      <c r="A19" s="160" t="s">
        <v>161</v>
      </c>
      <c r="B19" s="472">
        <v>0</v>
      </c>
      <c r="C19" s="473">
        <v>0</v>
      </c>
      <c r="D19" s="474">
        <f t="shared" si="0"/>
        <v>0</v>
      </c>
      <c r="E19" s="472">
        <v>0</v>
      </c>
      <c r="F19" s="473">
        <v>0</v>
      </c>
      <c r="G19" s="474">
        <f t="shared" si="1"/>
        <v>0</v>
      </c>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row>
    <row r="20" spans="1:33" s="132" customFormat="1" x14ac:dyDescent="0.25">
      <c r="A20" s="160" t="s">
        <v>162</v>
      </c>
      <c r="B20" s="472">
        <v>-903224619</v>
      </c>
      <c r="C20" s="473">
        <v>0</v>
      </c>
      <c r="D20" s="474">
        <f t="shared" si="0"/>
        <v>-903224619</v>
      </c>
      <c r="E20" s="472">
        <v>-774044733.49999988</v>
      </c>
      <c r="F20" s="473">
        <v>0</v>
      </c>
      <c r="G20" s="474">
        <f t="shared" si="1"/>
        <v>-774044733.49999988</v>
      </c>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row>
    <row r="21" spans="1:33" s="132" customFormat="1" x14ac:dyDescent="0.25">
      <c r="A21" s="160" t="s">
        <v>163</v>
      </c>
      <c r="B21" s="472">
        <v>-117570393</v>
      </c>
      <c r="C21" s="473">
        <v>-53303098</v>
      </c>
      <c r="D21" s="474">
        <f t="shared" si="0"/>
        <v>-170873491</v>
      </c>
      <c r="E21" s="472">
        <v>-181741516.92000002</v>
      </c>
      <c r="F21" s="473">
        <v>-35602175</v>
      </c>
      <c r="G21" s="474">
        <f t="shared" si="1"/>
        <v>-217343691.92000002</v>
      </c>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row>
    <row r="22" spans="1:33" s="132" customFormat="1" x14ac:dyDescent="0.25">
      <c r="A22" s="160" t="s">
        <v>164</v>
      </c>
      <c r="B22" s="472">
        <v>0</v>
      </c>
      <c r="C22" s="473">
        <v>0</v>
      </c>
      <c r="D22" s="474">
        <f t="shared" si="0"/>
        <v>0</v>
      </c>
      <c r="E22" s="472">
        <v>0</v>
      </c>
      <c r="F22" s="473">
        <v>0</v>
      </c>
      <c r="G22" s="474">
        <f t="shared" si="1"/>
        <v>0</v>
      </c>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row>
    <row r="23" spans="1:33" s="132" customFormat="1" x14ac:dyDescent="0.25">
      <c r="A23" s="160" t="s">
        <v>165</v>
      </c>
      <c r="B23" s="472">
        <v>-4954930023</v>
      </c>
      <c r="C23" s="473">
        <v>-881215908</v>
      </c>
      <c r="D23" s="474">
        <f t="shared" si="0"/>
        <v>-5836145931</v>
      </c>
      <c r="E23" s="472">
        <v>-3992597903</v>
      </c>
      <c r="F23" s="473">
        <v>-562783147.71000004</v>
      </c>
      <c r="G23" s="474">
        <f t="shared" si="1"/>
        <v>-4555381050.71</v>
      </c>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row>
    <row r="24" spans="1:33" s="132" customFormat="1" ht="24" x14ac:dyDescent="0.25">
      <c r="A24" s="160" t="s">
        <v>166</v>
      </c>
      <c r="B24" s="472">
        <v>0</v>
      </c>
      <c r="C24" s="473">
        <v>-1530000000</v>
      </c>
      <c r="D24" s="474">
        <f t="shared" si="0"/>
        <v>-1530000000</v>
      </c>
      <c r="E24" s="472">
        <v>0</v>
      </c>
      <c r="F24" s="473">
        <v>-1310000000</v>
      </c>
      <c r="G24" s="474">
        <f t="shared" si="1"/>
        <v>-1310000000</v>
      </c>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row>
    <row r="25" spans="1:33" s="132" customFormat="1" x14ac:dyDescent="0.25">
      <c r="A25" s="160" t="s">
        <v>167</v>
      </c>
      <c r="B25" s="472">
        <v>-7601428646</v>
      </c>
      <c r="C25" s="473">
        <v>-2007086425</v>
      </c>
      <c r="D25" s="474">
        <f t="shared" si="0"/>
        <v>-9608515071</v>
      </c>
      <c r="E25" s="472">
        <v>-6509362483.3000002</v>
      </c>
      <c r="F25" s="473">
        <v>-1982924242</v>
      </c>
      <c r="G25" s="474">
        <f t="shared" si="1"/>
        <v>-8492286725.3000002</v>
      </c>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row>
    <row r="26" spans="1:33" s="132" customFormat="1" x14ac:dyDescent="0.25">
      <c r="A26" s="160" t="s">
        <v>168</v>
      </c>
      <c r="B26" s="472">
        <v>-1830670930</v>
      </c>
      <c r="C26" s="473">
        <v>-645333228</v>
      </c>
      <c r="D26" s="474">
        <f t="shared" si="0"/>
        <v>-2476004158</v>
      </c>
      <c r="E26" s="472">
        <v>-1987481797</v>
      </c>
      <c r="F26" s="473">
        <v>-574351783</v>
      </c>
      <c r="G26" s="474">
        <f t="shared" si="1"/>
        <v>-2561833580</v>
      </c>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row>
    <row r="27" spans="1:33" s="132" customFormat="1" x14ac:dyDescent="0.25">
      <c r="A27" s="160" t="s">
        <v>169</v>
      </c>
      <c r="B27" s="472">
        <v>0</v>
      </c>
      <c r="C27" s="473">
        <v>0</v>
      </c>
      <c r="D27" s="474">
        <f t="shared" si="0"/>
        <v>0</v>
      </c>
      <c r="E27" s="472">
        <v>0</v>
      </c>
      <c r="F27" s="473">
        <v>0</v>
      </c>
      <c r="G27" s="474">
        <f t="shared" si="1"/>
        <v>0</v>
      </c>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row>
    <row r="28" spans="1:33" s="132" customFormat="1" x14ac:dyDescent="0.25">
      <c r="A28" s="160" t="s">
        <v>170</v>
      </c>
      <c r="B28" s="472">
        <v>-1164024</v>
      </c>
      <c r="C28" s="473">
        <v>0</v>
      </c>
      <c r="D28" s="474">
        <f t="shared" si="0"/>
        <v>-1164024</v>
      </c>
      <c r="E28" s="472">
        <v>-11228482</v>
      </c>
      <c r="F28" s="473">
        <v>0</v>
      </c>
      <c r="G28" s="474">
        <f t="shared" si="1"/>
        <v>-11228482</v>
      </c>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row>
    <row r="29" spans="1:33" s="132" customFormat="1" x14ac:dyDescent="0.25">
      <c r="A29" s="160" t="s">
        <v>171</v>
      </c>
      <c r="B29" s="472">
        <v>0</v>
      </c>
      <c r="C29" s="473">
        <v>0</v>
      </c>
      <c r="D29" s="474">
        <f t="shared" si="0"/>
        <v>0</v>
      </c>
      <c r="E29" s="472">
        <v>0</v>
      </c>
      <c r="F29" s="473">
        <v>0</v>
      </c>
      <c r="G29" s="474">
        <f t="shared" si="1"/>
        <v>0</v>
      </c>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row>
    <row r="30" spans="1:33" s="132" customFormat="1" x14ac:dyDescent="0.25">
      <c r="A30" s="160" t="s">
        <v>172</v>
      </c>
      <c r="B30" s="472">
        <v>0</v>
      </c>
      <c r="C30" s="473">
        <v>0</v>
      </c>
      <c r="D30" s="474">
        <f t="shared" si="0"/>
        <v>0</v>
      </c>
      <c r="E30" s="472">
        <v>0</v>
      </c>
      <c r="F30" s="473">
        <v>0</v>
      </c>
      <c r="G30" s="474">
        <f t="shared" si="1"/>
        <v>0</v>
      </c>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row>
    <row r="31" spans="1:33" s="132" customFormat="1" x14ac:dyDescent="0.25">
      <c r="A31" s="160" t="s">
        <v>799</v>
      </c>
      <c r="B31" s="472">
        <v>0</v>
      </c>
      <c r="C31" s="473">
        <v>0</v>
      </c>
      <c r="D31" s="474">
        <f t="shared" si="0"/>
        <v>0</v>
      </c>
      <c r="E31" s="472">
        <v>0</v>
      </c>
      <c r="F31" s="473">
        <v>0</v>
      </c>
      <c r="G31" s="474">
        <f t="shared" si="1"/>
        <v>0</v>
      </c>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row>
    <row r="32" spans="1:33" s="132" customFormat="1" x14ac:dyDescent="0.25">
      <c r="A32" s="160" t="s">
        <v>173</v>
      </c>
      <c r="B32" s="472">
        <v>0</v>
      </c>
      <c r="C32" s="473">
        <v>0</v>
      </c>
      <c r="D32" s="474">
        <f t="shared" si="0"/>
        <v>0</v>
      </c>
      <c r="E32" s="472">
        <v>0</v>
      </c>
      <c r="F32" s="473">
        <v>0</v>
      </c>
      <c r="G32" s="474">
        <f t="shared" si="1"/>
        <v>0</v>
      </c>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row>
    <row r="33" spans="1:33" s="132" customFormat="1" x14ac:dyDescent="0.25">
      <c r="A33" s="160" t="s">
        <v>5</v>
      </c>
      <c r="B33" s="472">
        <v>0</v>
      </c>
      <c r="C33" s="473">
        <v>0</v>
      </c>
      <c r="D33" s="474">
        <f t="shared" si="0"/>
        <v>0</v>
      </c>
      <c r="E33" s="472">
        <v>0</v>
      </c>
      <c r="F33" s="473">
        <v>0</v>
      </c>
      <c r="G33" s="474">
        <f t="shared" si="1"/>
        <v>0</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row>
    <row r="34" spans="1:33" s="132" customFormat="1" x14ac:dyDescent="0.25">
      <c r="A34" s="321" t="s">
        <v>916</v>
      </c>
      <c r="B34" s="469">
        <v>-352284307</v>
      </c>
      <c r="C34" s="470">
        <v>-4903099</v>
      </c>
      <c r="D34" s="474">
        <f t="shared" si="0"/>
        <v>-357187406</v>
      </c>
      <c r="E34" s="469">
        <v>-202071435</v>
      </c>
      <c r="F34" s="470">
        <v>-39644371</v>
      </c>
      <c r="G34" s="474">
        <f t="shared" si="1"/>
        <v>-241715806</v>
      </c>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row>
    <row r="35" spans="1:33" s="132" customFormat="1" x14ac:dyDescent="0.25">
      <c r="A35" s="243" t="s">
        <v>62</v>
      </c>
      <c r="B35" s="469">
        <v>0</v>
      </c>
      <c r="C35" s="470">
        <v>0</v>
      </c>
      <c r="D35" s="474">
        <f t="shared" si="0"/>
        <v>0</v>
      </c>
      <c r="E35" s="469">
        <v>0</v>
      </c>
      <c r="F35" s="470">
        <v>0</v>
      </c>
      <c r="G35" s="474">
        <f t="shared" si="1"/>
        <v>0</v>
      </c>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row>
    <row r="36" spans="1:33" s="132" customFormat="1" ht="15.75" thickBot="1" x14ac:dyDescent="0.3">
      <c r="A36" s="161" t="s">
        <v>2</v>
      </c>
      <c r="B36" s="475">
        <f>+SUM($B$13:B35)</f>
        <v>-18314989155</v>
      </c>
      <c r="C36" s="475">
        <f>+SUM($C$13:C35)</f>
        <v>-6638342378</v>
      </c>
      <c r="D36" s="476">
        <f>+SUM($D$13:D35)</f>
        <v>-24953331533</v>
      </c>
      <c r="E36" s="475">
        <f>+SUM($E$13:E35)</f>
        <v>-15645036782.27</v>
      </c>
      <c r="F36" s="475">
        <f>+SUM($F$13:F35)</f>
        <v>-5485576602.7799997</v>
      </c>
      <c r="G36" s="476">
        <f>+SUM($G$13:G35)</f>
        <v>-21130613385.049999</v>
      </c>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row>
    <row r="37" spans="1:33" s="132" customFormat="1" x14ac:dyDescent="0.25">
      <c r="A37" s="131"/>
      <c r="B37" s="313"/>
      <c r="C37" s="313"/>
      <c r="D37" s="313"/>
      <c r="E37" s="313"/>
      <c r="F37" s="313"/>
      <c r="G37" s="313"/>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row>
    <row r="38" spans="1:33" s="132" customFormat="1" x14ac:dyDescent="0.25">
      <c r="A38" s="131"/>
      <c r="B38" s="313"/>
      <c r="C38" s="313"/>
      <c r="D38" s="313"/>
      <c r="E38" s="313"/>
      <c r="F38" s="313"/>
      <c r="G38" s="313"/>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row>
    <row r="39" spans="1:33" s="132" customFormat="1" x14ac:dyDescent="0.25">
      <c r="A39" s="131"/>
      <c r="B39" s="313"/>
      <c r="C39" s="313"/>
      <c r="D39" s="313"/>
      <c r="E39" s="313"/>
      <c r="F39" s="313"/>
      <c r="G39" s="313"/>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row>
    <row r="40" spans="1:33" s="132" customFormat="1" x14ac:dyDescent="0.25">
      <c r="A40" s="131"/>
      <c r="B40" s="313"/>
      <c r="C40" s="313"/>
      <c r="D40" s="313"/>
      <c r="E40" s="313"/>
      <c r="F40" s="313"/>
      <c r="G40" s="313"/>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row>
    <row r="41" spans="1:33" s="132" customFormat="1" x14ac:dyDescent="0.25">
      <c r="A41" s="131"/>
      <c r="B41" s="313"/>
      <c r="C41" s="313"/>
      <c r="D41" s="313"/>
      <c r="E41" s="313"/>
      <c r="F41" s="313"/>
      <c r="G41" s="313"/>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row>
    <row r="42" spans="1:33" s="132" customFormat="1" x14ac:dyDescent="0.25">
      <c r="A42" s="131"/>
      <c r="B42" s="313"/>
      <c r="C42" s="313"/>
      <c r="D42" s="313"/>
      <c r="E42" s="313"/>
      <c r="F42" s="313"/>
      <c r="G42" s="313"/>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row>
    <row r="43" spans="1:33" s="132" customFormat="1" x14ac:dyDescent="0.25">
      <c r="A43" s="131"/>
      <c r="B43" s="313"/>
      <c r="C43" s="313"/>
      <c r="D43" s="313"/>
      <c r="E43" s="313"/>
      <c r="F43" s="313"/>
      <c r="G43" s="313"/>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row>
    <row r="44" spans="1:33" s="132" customFormat="1" x14ac:dyDescent="0.25">
      <c r="A44" s="131"/>
      <c r="B44" s="313"/>
      <c r="C44" s="313"/>
      <c r="D44" s="313"/>
      <c r="E44" s="313"/>
      <c r="F44" s="313"/>
      <c r="G44" s="313"/>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row>
    <row r="45" spans="1:33" s="117" customFormat="1" x14ac:dyDescent="0.25">
      <c r="A45" s="103"/>
      <c r="B45" s="397"/>
      <c r="C45" s="397"/>
      <c r="D45" s="397"/>
      <c r="E45" s="397"/>
      <c r="F45" s="397"/>
      <c r="G45" s="397"/>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row>
    <row r="46" spans="1:33" s="117" customFormat="1" x14ac:dyDescent="0.25">
      <c r="A46" s="103"/>
      <c r="B46" s="397"/>
      <c r="C46" s="397"/>
      <c r="D46" s="397"/>
      <c r="E46" s="397"/>
      <c r="F46" s="397"/>
      <c r="G46" s="397"/>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5"/>
  <sheetViews>
    <sheetView showGridLines="0" workbookViewId="0">
      <selection activeCell="E1" sqref="E1"/>
    </sheetView>
  </sheetViews>
  <sheetFormatPr baseColWidth="10" defaultRowHeight="15" x14ac:dyDescent="0.25"/>
  <cols>
    <col min="1" max="1" width="38" style="101" customWidth="1"/>
    <col min="2" max="2" width="14.7109375" style="309" customWidth="1"/>
    <col min="3" max="3" width="15.7109375" style="309" customWidth="1"/>
    <col min="4" max="4" width="4.85546875" style="101" customWidth="1"/>
    <col min="5" max="5" width="28.85546875" style="101" bestFit="1" customWidth="1"/>
    <col min="6" max="6" width="14.42578125" style="309" bestFit="1" customWidth="1"/>
    <col min="7" max="7" width="14.5703125" style="309" customWidth="1"/>
    <col min="8" max="20" width="11.42578125" style="101"/>
  </cols>
  <sheetData>
    <row r="1" spans="1:24" x14ac:dyDescent="0.25">
      <c r="A1" s="101" t="str">
        <f>Indice!C1</f>
        <v>RIEDER &amp; CIA. S.A.C.I.</v>
      </c>
      <c r="E1" s="115" t="s">
        <v>128</v>
      </c>
    </row>
    <row r="4" spans="1:24" x14ac:dyDescent="0.25">
      <c r="A4" s="943" t="s">
        <v>282</v>
      </c>
      <c r="B4" s="943"/>
      <c r="C4" s="943"/>
      <c r="D4" s="943"/>
      <c r="E4" s="943"/>
      <c r="F4" s="124"/>
      <c r="U4" s="101"/>
      <c r="V4" s="101"/>
      <c r="W4" s="101"/>
      <c r="X4" s="101"/>
    </row>
    <row r="5" spans="1:24" x14ac:dyDescent="0.25">
      <c r="A5" s="121"/>
      <c r="B5" s="398"/>
      <c r="C5" s="399"/>
      <c r="D5" s="122"/>
      <c r="E5" s="122"/>
      <c r="F5" s="124"/>
      <c r="U5" s="101"/>
      <c r="V5" s="101"/>
      <c r="W5" s="101"/>
      <c r="X5" s="101"/>
    </row>
    <row r="6" spans="1:24" s="139" customFormat="1" x14ac:dyDescent="0.25">
      <c r="A6" s="244" t="s">
        <v>211</v>
      </c>
      <c r="B6" s="944"/>
      <c r="C6" s="944"/>
      <c r="D6" s="122"/>
      <c r="E6" s="122"/>
      <c r="F6" s="124"/>
      <c r="G6" s="309"/>
      <c r="H6" s="101"/>
      <c r="I6" s="101"/>
      <c r="J6" s="101"/>
      <c r="K6" s="101"/>
      <c r="L6" s="101"/>
      <c r="M6" s="101"/>
      <c r="N6" s="101"/>
      <c r="O6" s="101"/>
      <c r="P6" s="101"/>
      <c r="Q6" s="101"/>
      <c r="R6" s="101"/>
      <c r="S6" s="101"/>
      <c r="T6" s="101"/>
      <c r="U6" s="101"/>
      <c r="V6" s="101"/>
      <c r="W6" s="101"/>
      <c r="X6" s="101"/>
    </row>
    <row r="7" spans="1:24" x14ac:dyDescent="0.25">
      <c r="A7" s="121"/>
      <c r="D7" s="122"/>
      <c r="E7" s="122"/>
      <c r="F7" s="124"/>
      <c r="U7" s="101"/>
      <c r="V7" s="101"/>
      <c r="W7" s="101"/>
      <c r="X7" s="101"/>
    </row>
    <row r="8" spans="1:24" x14ac:dyDescent="0.25">
      <c r="A8" s="125" t="s">
        <v>137</v>
      </c>
      <c r="B8" s="419">
        <f>IFERROR(IF(Indice!B6="","2XX2",YEAR(Indice!B6)),"2XX2")</f>
        <v>2025</v>
      </c>
      <c r="C8" s="419">
        <f>+IFERROR(YEAR(Indice!B6-365),"2XX1")</f>
        <v>2024</v>
      </c>
      <c r="D8" s="122"/>
      <c r="E8" s="125" t="s">
        <v>213</v>
      </c>
      <c r="F8" s="419">
        <f>IFERROR(IF(Indice!B6="","2XX2",YEAR(Indice!B6)),"2XX2")</f>
        <v>2025</v>
      </c>
      <c r="G8" s="419">
        <f>+IFERROR(YEAR(Indice!B6-365),"2XX1")</f>
        <v>2024</v>
      </c>
      <c r="U8" s="101"/>
      <c r="V8" s="101"/>
      <c r="W8" s="101"/>
      <c r="X8" s="101"/>
    </row>
    <row r="9" spans="1:24" x14ac:dyDescent="0.25">
      <c r="A9" s="121"/>
      <c r="B9" s="124"/>
      <c r="C9" s="124"/>
      <c r="D9" s="122"/>
      <c r="E9" s="121"/>
      <c r="F9" s="124"/>
      <c r="G9" s="124"/>
      <c r="U9" s="101"/>
      <c r="V9" s="101"/>
      <c r="W9" s="101"/>
      <c r="X9" s="101"/>
    </row>
    <row r="10" spans="1:24" x14ac:dyDescent="0.25">
      <c r="A10" s="121" t="s">
        <v>958</v>
      </c>
      <c r="B10" s="477">
        <v>2683022943</v>
      </c>
      <c r="C10" s="477">
        <v>4766046832</v>
      </c>
      <c r="D10" s="122"/>
      <c r="E10" s="121" t="s">
        <v>962</v>
      </c>
      <c r="F10" s="477">
        <v>-1197103032</v>
      </c>
      <c r="G10" s="477">
        <v>-1282108235</v>
      </c>
      <c r="U10" s="101"/>
      <c r="V10" s="101"/>
      <c r="W10" s="101"/>
      <c r="X10" s="101"/>
    </row>
    <row r="11" spans="1:24" x14ac:dyDescent="0.25">
      <c r="A11" s="121" t="s">
        <v>959</v>
      </c>
      <c r="B11" s="477">
        <v>6776914</v>
      </c>
      <c r="C11" s="477">
        <v>2582524</v>
      </c>
      <c r="D11" s="122"/>
      <c r="E11" s="121" t="s">
        <v>963</v>
      </c>
      <c r="F11" s="477">
        <v>-770870341</v>
      </c>
      <c r="G11" s="477">
        <v>-1269516227</v>
      </c>
      <c r="U11" s="101"/>
      <c r="V11" s="101"/>
      <c r="W11" s="101"/>
      <c r="X11" s="101"/>
    </row>
    <row r="12" spans="1:24" x14ac:dyDescent="0.25">
      <c r="A12" s="121" t="s">
        <v>960</v>
      </c>
      <c r="B12" s="477">
        <v>116247176</v>
      </c>
      <c r="C12" s="477">
        <v>89144620</v>
      </c>
      <c r="D12" s="122"/>
      <c r="E12" s="121" t="s">
        <v>965</v>
      </c>
      <c r="F12" s="477">
        <v>-1536138138</v>
      </c>
      <c r="G12" s="477">
        <v>-1631713820</v>
      </c>
      <c r="U12" s="101"/>
      <c r="V12" s="101"/>
      <c r="W12" s="101"/>
      <c r="X12" s="101"/>
    </row>
    <row r="13" spans="1:24" x14ac:dyDescent="0.25">
      <c r="A13" s="121" t="s">
        <v>961</v>
      </c>
      <c r="B13" s="478">
        <v>275167354</v>
      </c>
      <c r="C13" s="478">
        <v>241527349</v>
      </c>
      <c r="D13" s="122"/>
      <c r="E13" s="121" t="s">
        <v>77</v>
      </c>
      <c r="F13" s="477">
        <v>-1209768640</v>
      </c>
      <c r="G13" s="477">
        <v>-97275990</v>
      </c>
      <c r="U13" s="101"/>
      <c r="V13" s="101"/>
      <c r="W13" s="101"/>
      <c r="X13" s="101"/>
    </row>
    <row r="14" spans="1:24" x14ac:dyDescent="0.25">
      <c r="A14" s="121" t="s">
        <v>1286</v>
      </c>
      <c r="B14" s="478">
        <v>0</v>
      </c>
      <c r="C14" s="478">
        <v>0</v>
      </c>
      <c r="D14" s="122"/>
      <c r="E14" s="121" t="s">
        <v>164</v>
      </c>
      <c r="F14" s="477">
        <v>-335953908</v>
      </c>
      <c r="G14" s="477">
        <v>-210352586</v>
      </c>
      <c r="U14" s="101"/>
      <c r="V14" s="101"/>
      <c r="W14" s="101"/>
      <c r="X14" s="101"/>
    </row>
    <row r="15" spans="1:24" x14ac:dyDescent="0.25">
      <c r="A15" s="121" t="s">
        <v>137</v>
      </c>
      <c r="B15" s="478">
        <v>1340194418</v>
      </c>
      <c r="C15" s="478">
        <v>4151541885</v>
      </c>
      <c r="D15" s="122"/>
      <c r="E15" s="121"/>
      <c r="F15" s="478"/>
      <c r="G15" s="477"/>
      <c r="U15" s="101"/>
      <c r="V15" s="101"/>
      <c r="W15" s="101"/>
      <c r="X15" s="101"/>
    </row>
    <row r="16" spans="1:24" x14ac:dyDescent="0.25">
      <c r="A16" s="125" t="s">
        <v>2</v>
      </c>
      <c r="B16" s="553">
        <f>SUM($B$9:B15)</f>
        <v>4421408805</v>
      </c>
      <c r="C16" s="553">
        <f>SUM($C$9:C15)</f>
        <v>9250843210</v>
      </c>
      <c r="D16" s="245"/>
      <c r="E16" s="265" t="s">
        <v>2</v>
      </c>
      <c r="F16" s="479">
        <f>SUM($F$9:F15)</f>
        <v>-5049834059</v>
      </c>
      <c r="G16" s="479">
        <f>SUM($G$9:G15)</f>
        <v>-4490966858</v>
      </c>
      <c r="U16" s="101"/>
      <c r="V16" s="101"/>
      <c r="W16" s="101"/>
      <c r="X16" s="101"/>
    </row>
    <row r="17" spans="1:24" s="139" customFormat="1" x14ac:dyDescent="0.25">
      <c r="B17" s="298"/>
      <c r="C17" s="298"/>
      <c r="D17" s="122"/>
      <c r="E17" s="122"/>
      <c r="F17" s="124"/>
      <c r="G17" s="309"/>
      <c r="H17" s="101"/>
      <c r="I17" s="101"/>
      <c r="J17" s="101"/>
      <c r="K17" s="101"/>
      <c r="L17" s="101"/>
      <c r="M17" s="101"/>
      <c r="N17" s="101"/>
      <c r="O17" s="101"/>
      <c r="P17" s="101"/>
      <c r="Q17" s="101"/>
      <c r="R17" s="101"/>
      <c r="S17" s="101"/>
      <c r="T17" s="101"/>
      <c r="U17" s="101"/>
      <c r="V17" s="101"/>
      <c r="W17" s="101"/>
      <c r="X17" s="101"/>
    </row>
    <row r="18" spans="1:24" s="139" customFormat="1" x14ac:dyDescent="0.25">
      <c r="B18" s="298"/>
      <c r="C18" s="298"/>
      <c r="D18" s="122"/>
      <c r="E18" s="122"/>
      <c r="F18" s="124"/>
      <c r="G18" s="309"/>
      <c r="H18" s="101"/>
      <c r="I18" s="101"/>
      <c r="J18" s="101"/>
      <c r="K18" s="101"/>
      <c r="L18" s="101"/>
      <c r="M18" s="101"/>
      <c r="N18" s="101"/>
      <c r="O18" s="101"/>
      <c r="P18" s="101"/>
      <c r="Q18" s="101"/>
      <c r="R18" s="101"/>
      <c r="S18" s="101"/>
      <c r="T18" s="101"/>
      <c r="U18" s="101"/>
      <c r="V18" s="101"/>
      <c r="W18" s="101"/>
      <c r="X18" s="101"/>
    </row>
    <row r="19" spans="1:24" s="139" customFormat="1" x14ac:dyDescent="0.25">
      <c r="A19" s="943" t="s">
        <v>2105</v>
      </c>
      <c r="B19" s="943"/>
      <c r="C19" s="943"/>
      <c r="D19" s="943"/>
      <c r="E19" s="943"/>
      <c r="F19" s="124"/>
      <c r="G19" s="309"/>
      <c r="H19" s="101"/>
      <c r="I19" s="101"/>
      <c r="J19" s="101"/>
      <c r="K19" s="101"/>
      <c r="L19" s="101"/>
      <c r="M19" s="101"/>
      <c r="N19" s="101"/>
      <c r="O19" s="101"/>
      <c r="P19" s="101"/>
      <c r="Q19" s="101"/>
      <c r="R19" s="101"/>
      <c r="S19" s="101"/>
      <c r="T19" s="101"/>
      <c r="U19" s="101"/>
      <c r="V19" s="101"/>
      <c r="W19" s="101"/>
      <c r="X19" s="101"/>
    </row>
    <row r="20" spans="1:24" s="139" customFormat="1" x14ac:dyDescent="0.25">
      <c r="A20" s="613" t="s">
        <v>1286</v>
      </c>
      <c r="B20" s="614">
        <v>17540395915</v>
      </c>
      <c r="C20" s="478">
        <v>2680368432</v>
      </c>
      <c r="D20" s="122"/>
      <c r="E20" s="122"/>
      <c r="F20" s="124"/>
      <c r="G20" s="309"/>
      <c r="H20" s="101"/>
      <c r="I20" s="101"/>
      <c r="J20" s="101"/>
      <c r="K20" s="101"/>
      <c r="L20" s="101"/>
      <c r="M20" s="101"/>
      <c r="N20" s="101"/>
      <c r="O20" s="101"/>
      <c r="P20" s="101"/>
      <c r="Q20" s="101"/>
      <c r="R20" s="101"/>
      <c r="S20" s="101"/>
      <c r="T20" s="101"/>
      <c r="U20" s="101"/>
      <c r="V20" s="101"/>
      <c r="W20" s="101"/>
      <c r="X20" s="101"/>
    </row>
    <row r="21" spans="1:24" s="139" customFormat="1" x14ac:dyDescent="0.25">
      <c r="A21" s="613" t="s">
        <v>2</v>
      </c>
      <c r="B21" s="553">
        <f>SUM($B$20:B20)</f>
        <v>17540395915</v>
      </c>
      <c r="C21" s="553">
        <f>SUM(C20)</f>
        <v>2680368432</v>
      </c>
      <c r="D21" s="122"/>
      <c r="E21" s="101"/>
      <c r="F21" s="124"/>
      <c r="G21" s="309"/>
      <c r="H21" s="101"/>
      <c r="I21" s="101"/>
      <c r="J21" s="101"/>
      <c r="K21" s="101"/>
      <c r="L21" s="101"/>
      <c r="M21" s="101"/>
      <c r="N21" s="101"/>
      <c r="O21" s="101"/>
      <c r="P21" s="101"/>
      <c r="Q21" s="101"/>
      <c r="R21" s="101"/>
      <c r="S21" s="101"/>
      <c r="T21" s="101"/>
      <c r="U21" s="101"/>
      <c r="V21" s="101"/>
      <c r="W21" s="101"/>
      <c r="X21" s="101"/>
    </row>
    <row r="22" spans="1:24" s="139" customFormat="1" x14ac:dyDescent="0.25">
      <c r="B22" s="298"/>
      <c r="C22" s="298"/>
      <c r="D22" s="122"/>
      <c r="E22" s="122"/>
      <c r="F22" s="124"/>
      <c r="G22" s="309"/>
      <c r="H22" s="101"/>
      <c r="I22" s="101"/>
      <c r="J22" s="101"/>
      <c r="K22" s="101"/>
      <c r="L22" s="101"/>
      <c r="M22" s="101"/>
      <c r="N22" s="101"/>
      <c r="O22" s="101"/>
      <c r="P22" s="101"/>
      <c r="Q22" s="101"/>
      <c r="R22" s="101"/>
      <c r="S22" s="101"/>
      <c r="T22" s="101"/>
      <c r="U22" s="101"/>
      <c r="V22" s="101"/>
      <c r="W22" s="101"/>
      <c r="X22" s="101"/>
    </row>
    <row r="23" spans="1:24" s="139" customFormat="1" x14ac:dyDescent="0.25">
      <c r="B23" s="298"/>
      <c r="C23" s="298"/>
      <c r="D23" s="122"/>
      <c r="E23" s="122"/>
      <c r="F23" s="124"/>
      <c r="G23" s="309"/>
      <c r="H23" s="101"/>
      <c r="I23" s="101"/>
      <c r="J23" s="101"/>
      <c r="K23" s="101"/>
      <c r="L23" s="101"/>
      <c r="M23" s="101"/>
      <c r="N23" s="101"/>
      <c r="O23" s="101"/>
      <c r="P23" s="101"/>
      <c r="Q23" s="101"/>
      <c r="R23" s="101"/>
      <c r="S23" s="101"/>
      <c r="T23" s="101"/>
      <c r="U23" s="101"/>
      <c r="V23" s="101"/>
      <c r="W23" s="101"/>
      <c r="X23" s="101"/>
    </row>
    <row r="24" spans="1:24" s="139" customFormat="1" x14ac:dyDescent="0.25">
      <c r="B24" s="298"/>
      <c r="C24" s="298"/>
      <c r="D24" s="122"/>
      <c r="E24" s="122"/>
      <c r="F24" s="124"/>
      <c r="G24" s="309"/>
      <c r="H24" s="101"/>
      <c r="I24" s="101"/>
      <c r="J24" s="101"/>
      <c r="K24" s="101"/>
      <c r="L24" s="101"/>
      <c r="M24" s="101"/>
      <c r="N24" s="101"/>
      <c r="O24" s="101"/>
      <c r="P24" s="101"/>
      <c r="Q24" s="101"/>
      <c r="R24" s="101"/>
      <c r="S24" s="101"/>
      <c r="T24" s="101"/>
      <c r="U24" s="101"/>
      <c r="V24" s="101"/>
      <c r="W24" s="101"/>
      <c r="X24" s="101"/>
    </row>
    <row r="25" spans="1:24" s="139" customFormat="1" x14ac:dyDescent="0.25">
      <c r="B25" s="298"/>
      <c r="C25" s="298"/>
      <c r="D25" s="122"/>
      <c r="E25" s="122"/>
      <c r="F25" s="124"/>
      <c r="G25" s="309"/>
      <c r="H25" s="101"/>
      <c r="I25" s="101"/>
      <c r="J25" s="101"/>
      <c r="K25" s="101"/>
      <c r="L25" s="101"/>
      <c r="M25" s="101"/>
      <c r="N25" s="101"/>
      <c r="O25" s="101"/>
      <c r="P25" s="101"/>
      <c r="Q25" s="101"/>
      <c r="R25" s="101"/>
      <c r="S25" s="101"/>
      <c r="T25" s="101"/>
      <c r="U25" s="101"/>
      <c r="V25" s="101"/>
      <c r="W25" s="101"/>
      <c r="X25" s="101"/>
    </row>
  </sheetData>
  <mergeCells count="3">
    <mergeCell ref="A4:E4"/>
    <mergeCell ref="B6:C6"/>
    <mergeCell ref="A19:E19"/>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4"/>
  <sheetViews>
    <sheetView showGridLines="0" workbookViewId="0">
      <selection activeCell="E12" sqref="E12"/>
    </sheetView>
  </sheetViews>
  <sheetFormatPr baseColWidth="10" defaultRowHeight="15" x14ac:dyDescent="0.25"/>
  <cols>
    <col min="1" max="1" width="35.85546875" style="101" customWidth="1"/>
    <col min="2" max="2" width="18.42578125" style="309" customWidth="1"/>
    <col min="3" max="3" width="16.7109375" style="309" customWidth="1"/>
    <col min="4" max="4" width="11.42578125" style="101"/>
    <col min="5" max="5" width="25.7109375" style="101" customWidth="1"/>
    <col min="6" max="6" width="17.28515625" style="309" customWidth="1"/>
    <col min="7" max="7" width="16" style="309" customWidth="1"/>
    <col min="8" max="15" width="11.42578125" style="101"/>
  </cols>
  <sheetData>
    <row r="1" spans="1:31" x14ac:dyDescent="0.25">
      <c r="A1" s="101" t="str">
        <f>Indice!C1</f>
        <v>RIEDER &amp; CIA. S.A.C.I.</v>
      </c>
      <c r="E1" s="115" t="s">
        <v>128</v>
      </c>
    </row>
    <row r="5" spans="1:31" x14ac:dyDescent="0.25">
      <c r="A5" s="204" t="s">
        <v>283</v>
      </c>
      <c r="B5" s="359"/>
      <c r="C5" s="359"/>
      <c r="D5" s="204"/>
      <c r="E5" s="204"/>
      <c r="F5" s="359"/>
      <c r="G5" s="359"/>
      <c r="H5" s="17"/>
      <c r="I5" s="17"/>
      <c r="J5" s="17"/>
      <c r="K5" s="17"/>
      <c r="L5" s="17"/>
      <c r="M5" s="17"/>
      <c r="N5" s="17"/>
      <c r="O5" s="17"/>
      <c r="P5" s="17"/>
      <c r="Q5" s="17"/>
      <c r="R5" s="17"/>
      <c r="S5" s="17"/>
      <c r="T5" s="17"/>
      <c r="U5" s="17"/>
      <c r="V5" s="17"/>
      <c r="W5" s="17"/>
      <c r="X5" s="17"/>
      <c r="Y5" s="17"/>
      <c r="Z5" s="17"/>
      <c r="AA5" s="17"/>
      <c r="AB5" s="17"/>
      <c r="AC5" s="17"/>
      <c r="AD5" s="17"/>
    </row>
    <row r="6" spans="1:31" x14ac:dyDescent="0.25">
      <c r="A6" s="226" t="s">
        <v>211</v>
      </c>
    </row>
    <row r="7" spans="1:31" x14ac:dyDescent="0.25">
      <c r="C7" s="400"/>
    </row>
    <row r="8" spans="1:31" x14ac:dyDescent="0.25">
      <c r="A8" s="120" t="s">
        <v>139</v>
      </c>
      <c r="B8" s="419">
        <f>IFERROR(IF(Indice!B6="","2XX2",YEAR(Indice!B6)),"2XX2")</f>
        <v>2025</v>
      </c>
      <c r="C8" s="419">
        <f>+IFERROR(YEAR(Indice!B6-365),"2XX1")</f>
        <v>2024</v>
      </c>
      <c r="D8" s="17"/>
      <c r="E8" s="120" t="s">
        <v>141</v>
      </c>
      <c r="F8" s="419">
        <f>IFERROR(IF(Indice!B6="","2XX2",YEAR(Indice!B6)),"2XX2")</f>
        <v>2025</v>
      </c>
      <c r="G8" s="419">
        <f>+IFERROR(YEAR(Indice!B6-365),"2XX1")</f>
        <v>2024</v>
      </c>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A9" s="17" t="s">
        <v>964</v>
      </c>
      <c r="B9" s="466">
        <v>0</v>
      </c>
      <c r="C9" s="466">
        <v>0</v>
      </c>
      <c r="D9" s="17"/>
      <c r="E9" s="101" t="s">
        <v>964</v>
      </c>
      <c r="F9" s="454">
        <v>-987443441</v>
      </c>
      <c r="G9" s="454">
        <v>-1266153993</v>
      </c>
      <c r="H9" s="17"/>
      <c r="I9" s="17"/>
      <c r="J9" s="17"/>
      <c r="K9" s="17"/>
      <c r="L9" s="17"/>
      <c r="M9" s="17"/>
      <c r="N9" s="17"/>
      <c r="O9" s="17"/>
      <c r="P9" s="17"/>
      <c r="Q9" s="17"/>
      <c r="R9" s="17"/>
      <c r="S9" s="17"/>
      <c r="T9" s="17"/>
      <c r="U9" s="17"/>
      <c r="V9" s="17"/>
      <c r="W9" s="17"/>
      <c r="X9" s="17"/>
      <c r="Y9" s="17"/>
      <c r="Z9" s="17"/>
      <c r="AA9" s="17"/>
      <c r="AB9" s="17"/>
      <c r="AC9" s="17"/>
      <c r="AD9" s="17"/>
      <c r="AE9" s="17"/>
    </row>
    <row r="10" spans="1:31" s="315" customFormat="1" x14ac:dyDescent="0.25">
      <c r="A10" s="17"/>
      <c r="B10" s="466"/>
      <c r="C10" s="466"/>
      <c r="D10" s="17"/>
      <c r="E10" s="17" t="s">
        <v>84</v>
      </c>
      <c r="F10" s="466">
        <v>-5675559572</v>
      </c>
      <c r="G10" s="466">
        <v>-9507575980</v>
      </c>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s="354" customFormat="1" x14ac:dyDescent="0.25">
      <c r="A11" s="17"/>
      <c r="B11" s="466"/>
      <c r="C11" s="466"/>
      <c r="D11" s="17"/>
      <c r="E11" s="17" t="s">
        <v>988</v>
      </c>
      <c r="F11" s="466">
        <v>-24854486</v>
      </c>
      <c r="G11" s="466">
        <v>-82069671</v>
      </c>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s="139" customFormat="1" x14ac:dyDescent="0.25">
      <c r="A12" s="17"/>
      <c r="B12" s="466"/>
      <c r="C12" s="466"/>
      <c r="D12" s="17"/>
      <c r="E12" s="17" t="s">
        <v>966</v>
      </c>
      <c r="F12" s="466">
        <v>-1003746587</v>
      </c>
      <c r="G12" s="466">
        <v>-1490157641</v>
      </c>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s="139" customFormat="1" x14ac:dyDescent="0.25">
      <c r="A13" s="17"/>
      <c r="B13" s="466"/>
      <c r="C13" s="466"/>
      <c r="D13" s="17"/>
      <c r="E13" s="17" t="s">
        <v>967</v>
      </c>
      <c r="F13" s="466">
        <v>-3481374507</v>
      </c>
      <c r="G13" s="466">
        <v>-3970671057</v>
      </c>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s="315" customFormat="1" x14ac:dyDescent="0.25">
      <c r="A14" s="17"/>
      <c r="B14" s="466"/>
      <c r="C14" s="466"/>
      <c r="D14" s="17"/>
      <c r="E14" s="17" t="s">
        <v>968</v>
      </c>
      <c r="F14" s="466">
        <v>-104397959</v>
      </c>
      <c r="G14" s="466">
        <v>-66093202</v>
      </c>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x14ac:dyDescent="0.25">
      <c r="A15" s="120" t="s">
        <v>140</v>
      </c>
      <c r="B15" s="480">
        <f>SUM($B9:B14)</f>
        <v>0</v>
      </c>
      <c r="C15" s="480">
        <f>SUM($C9:C14)</f>
        <v>0</v>
      </c>
      <c r="D15" s="17"/>
      <c r="E15" s="120" t="s">
        <v>222</v>
      </c>
      <c r="F15" s="480">
        <f>SUM(F9:F14)</f>
        <v>-11277376552</v>
      </c>
      <c r="G15" s="480">
        <f>SUM(G9:G14)</f>
        <v>-16382721544</v>
      </c>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x14ac:dyDescent="0.25">
      <c r="A16" s="17"/>
      <c r="B16" s="401"/>
      <c r="C16" s="401"/>
      <c r="D16" s="17"/>
      <c r="H16" s="17"/>
      <c r="I16" s="17"/>
      <c r="J16" s="17"/>
      <c r="K16" s="17"/>
      <c r="L16" s="17"/>
      <c r="M16" s="17"/>
      <c r="N16" s="17"/>
      <c r="O16" s="17"/>
      <c r="P16" s="17"/>
      <c r="Q16" s="17"/>
      <c r="R16" s="17"/>
      <c r="S16" s="17"/>
      <c r="T16" s="17"/>
      <c r="U16" s="17"/>
      <c r="V16" s="17"/>
      <c r="W16" s="17"/>
      <c r="X16" s="17"/>
      <c r="Y16" s="17"/>
      <c r="Z16" s="17"/>
      <c r="AA16" s="17"/>
      <c r="AB16" s="17"/>
      <c r="AC16" s="17"/>
      <c r="AD16" s="17"/>
      <c r="AE16" s="17"/>
    </row>
    <row r="18" spans="2:31" x14ac:dyDescent="0.25">
      <c r="D18" s="17"/>
      <c r="E18" s="17"/>
      <c r="F18" s="310"/>
      <c r="G18" s="310"/>
      <c r="H18" s="17"/>
      <c r="I18" s="17"/>
      <c r="J18" s="17"/>
      <c r="K18" s="17"/>
      <c r="L18" s="17"/>
      <c r="M18" s="17"/>
      <c r="N18" s="17"/>
      <c r="O18" s="17"/>
      <c r="P18" s="17"/>
      <c r="Q18" s="17"/>
      <c r="R18" s="17"/>
      <c r="S18" s="17"/>
      <c r="T18" s="17"/>
      <c r="U18" s="17"/>
      <c r="V18" s="17"/>
      <c r="W18" s="17"/>
      <c r="X18" s="17"/>
      <c r="Y18" s="17"/>
      <c r="Z18" s="17"/>
      <c r="AA18" s="17"/>
      <c r="AB18" s="17"/>
      <c r="AC18" s="17"/>
      <c r="AD18" s="17"/>
      <c r="AE18" s="17"/>
    </row>
    <row r="19" spans="2:31" x14ac:dyDescent="0.25">
      <c r="D19" s="17"/>
      <c r="E19" s="17"/>
      <c r="F19" s="310"/>
      <c r="G19" s="310"/>
      <c r="H19" s="17"/>
      <c r="I19" s="17"/>
      <c r="J19" s="17"/>
      <c r="K19" s="17"/>
      <c r="L19" s="17"/>
      <c r="M19" s="17"/>
      <c r="N19" s="17"/>
      <c r="O19" s="17"/>
      <c r="P19" s="17"/>
      <c r="Q19" s="17"/>
      <c r="R19" s="17"/>
      <c r="S19" s="17"/>
      <c r="T19" s="17"/>
      <c r="U19" s="17"/>
      <c r="V19" s="17"/>
      <c r="W19" s="17"/>
      <c r="X19" s="17"/>
      <c r="Y19" s="17"/>
      <c r="Z19" s="17"/>
      <c r="AA19" s="17"/>
      <c r="AB19" s="17"/>
      <c r="AC19" s="17"/>
      <c r="AD19" s="17"/>
      <c r="AE19" s="17"/>
    </row>
    <row r="20" spans="2:31" s="139" customFormat="1" x14ac:dyDescent="0.25">
      <c r="B20" s="298"/>
      <c r="C20" s="298"/>
      <c r="D20" s="17"/>
      <c r="E20" s="17"/>
      <c r="F20" s="310"/>
      <c r="G20" s="310"/>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2:31" s="139" customFormat="1" x14ac:dyDescent="0.25">
      <c r="B21" s="298"/>
      <c r="C21" s="298"/>
      <c r="D21" s="17"/>
      <c r="E21" s="17"/>
      <c r="F21" s="310"/>
      <c r="G21" s="310"/>
      <c r="H21" s="17"/>
      <c r="I21" s="17"/>
      <c r="J21" s="17"/>
      <c r="K21" s="17"/>
      <c r="L21" s="17"/>
      <c r="M21" s="17"/>
      <c r="N21" s="17"/>
      <c r="O21" s="17"/>
      <c r="P21" s="17"/>
      <c r="Q21" s="17"/>
      <c r="R21" s="17"/>
      <c r="S21" s="17"/>
      <c r="T21" s="17"/>
      <c r="U21" s="17"/>
      <c r="V21" s="17"/>
      <c r="W21" s="17"/>
      <c r="X21" s="17"/>
      <c r="Y21" s="17"/>
      <c r="Z21" s="17"/>
      <c r="AA21" s="17"/>
      <c r="AB21" s="17"/>
      <c r="AC21" s="17"/>
      <c r="AD21" s="17"/>
      <c r="AE21" s="17"/>
    </row>
    <row r="22" spans="2:31" x14ac:dyDescent="0.25">
      <c r="D22" s="17"/>
      <c r="E22" s="17"/>
      <c r="F22" s="310"/>
      <c r="G22" s="310"/>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2:31" x14ac:dyDescent="0.25">
      <c r="D23" s="17"/>
      <c r="E23" s="17"/>
      <c r="F23" s="310"/>
      <c r="G23" s="310"/>
      <c r="H23" s="17"/>
      <c r="I23" s="17"/>
      <c r="J23" s="17"/>
      <c r="K23" s="17"/>
      <c r="L23" s="17"/>
      <c r="M23" s="17"/>
      <c r="N23" s="17"/>
      <c r="O23" s="17"/>
      <c r="P23" s="17"/>
      <c r="Q23" s="17"/>
      <c r="R23" s="17"/>
      <c r="S23" s="17"/>
      <c r="T23" s="17"/>
      <c r="U23" s="17"/>
      <c r="V23" s="17"/>
      <c r="W23" s="17"/>
      <c r="X23" s="17"/>
      <c r="Y23" s="17"/>
      <c r="Z23" s="17"/>
      <c r="AA23" s="17"/>
      <c r="AB23" s="17"/>
      <c r="AC23" s="17"/>
      <c r="AD23" s="17"/>
      <c r="AE23" s="17"/>
    </row>
    <row r="24" spans="2:31" x14ac:dyDescent="0.25">
      <c r="D24" s="17"/>
      <c r="E24" s="17"/>
      <c r="F24" s="310"/>
      <c r="G24" s="310"/>
      <c r="H24" s="17"/>
      <c r="I24" s="17"/>
      <c r="J24" s="17"/>
      <c r="K24" s="17"/>
      <c r="L24" s="17"/>
      <c r="M24" s="17"/>
      <c r="N24" s="17"/>
      <c r="O24" s="17"/>
      <c r="P24" s="17"/>
      <c r="Q24" s="17"/>
      <c r="R24" s="17"/>
      <c r="S24" s="17"/>
      <c r="T24" s="17"/>
      <c r="U24" s="17"/>
      <c r="V24" s="17"/>
      <c r="W24" s="17"/>
      <c r="X24" s="17"/>
      <c r="Y24" s="17"/>
      <c r="Z24" s="17"/>
      <c r="AA24" s="17"/>
      <c r="AB24" s="17"/>
      <c r="AC24" s="17"/>
      <c r="AD24" s="17"/>
      <c r="AE24" s="17"/>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G1" sqref="G1"/>
    </sheetView>
  </sheetViews>
  <sheetFormatPr baseColWidth="10" defaultRowHeight="15" x14ac:dyDescent="0.25"/>
  <cols>
    <col min="1" max="1" width="38" style="101" customWidth="1"/>
    <col min="2" max="2" width="16.5703125" style="101" customWidth="1"/>
    <col min="3" max="3" width="18.42578125" style="101" customWidth="1"/>
    <col min="4" max="25" width="11.42578125" style="101"/>
  </cols>
  <sheetData>
    <row r="1" spans="1:28" x14ac:dyDescent="0.25">
      <c r="A1" s="101" t="str">
        <f>Indice!C1</f>
        <v>RIEDER &amp; CIA. S.A.C.I.</v>
      </c>
      <c r="E1" s="115" t="s">
        <v>128</v>
      </c>
    </row>
    <row r="4" spans="1:28" s="225" customFormat="1" ht="15.75" customHeight="1" x14ac:dyDescent="0.25">
      <c r="A4" s="230" t="s">
        <v>174</v>
      </c>
      <c r="B4" s="266"/>
      <c r="C4" s="266"/>
      <c r="D4" s="266"/>
      <c r="E4" s="266"/>
      <c r="F4" s="121"/>
      <c r="G4" s="124"/>
      <c r="H4" s="122"/>
      <c r="I4" s="101"/>
      <c r="J4" s="101"/>
      <c r="K4" s="101"/>
      <c r="L4" s="101"/>
      <c r="M4" s="101"/>
      <c r="N4" s="101"/>
      <c r="O4" s="101"/>
      <c r="P4" s="101"/>
      <c r="Q4" s="101"/>
      <c r="R4" s="101"/>
      <c r="S4" s="101"/>
      <c r="T4" s="101"/>
      <c r="U4" s="101"/>
      <c r="V4" s="101"/>
      <c r="W4" s="101"/>
      <c r="X4" s="101"/>
      <c r="Y4" s="101"/>
      <c r="Z4" s="101"/>
      <c r="AA4" s="101"/>
      <c r="AB4" s="101"/>
    </row>
    <row r="5" spans="1:28" s="139" customFormat="1" ht="15.75" customHeight="1" x14ac:dyDescent="0.25">
      <c r="A5" s="267" t="s">
        <v>211</v>
      </c>
      <c r="B5" s="267"/>
      <c r="C5" s="163"/>
      <c r="D5" s="163"/>
      <c r="E5" s="163"/>
      <c r="F5" s="121"/>
      <c r="G5" s="124"/>
      <c r="H5" s="122"/>
      <c r="I5" s="101"/>
      <c r="J5" s="101"/>
      <c r="K5" s="101"/>
      <c r="L5" s="101"/>
      <c r="M5" s="101"/>
      <c r="N5" s="101"/>
      <c r="O5" s="101"/>
      <c r="P5" s="101"/>
      <c r="Q5" s="101"/>
      <c r="R5" s="101"/>
      <c r="S5" s="101"/>
      <c r="T5" s="101"/>
      <c r="U5" s="101"/>
      <c r="V5" s="101"/>
      <c r="W5" s="101"/>
      <c r="X5" s="101"/>
      <c r="Y5" s="101"/>
      <c r="Z5" s="101"/>
      <c r="AA5" s="101"/>
      <c r="AB5" s="101"/>
    </row>
    <row r="6" spans="1:28" x14ac:dyDescent="0.25">
      <c r="A6" s="121"/>
      <c r="B6" s="945"/>
      <c r="C6" s="945"/>
      <c r="D6" s="122"/>
      <c r="E6" s="122"/>
      <c r="F6" s="121"/>
      <c r="G6" s="124"/>
      <c r="H6" s="122"/>
      <c r="Z6" s="101"/>
      <c r="AA6" s="101"/>
      <c r="AB6" s="101"/>
    </row>
    <row r="7" spans="1:28" x14ac:dyDescent="0.25">
      <c r="A7" s="121"/>
      <c r="D7" s="122"/>
      <c r="E7" s="122"/>
      <c r="F7" s="121"/>
      <c r="G7" s="124"/>
      <c r="H7" s="122"/>
      <c r="Z7" s="101"/>
      <c r="AA7" s="101"/>
      <c r="AB7" s="101"/>
    </row>
    <row r="8" spans="1:28" x14ac:dyDescent="0.25">
      <c r="A8" s="125" t="s">
        <v>142</v>
      </c>
      <c r="B8" s="258">
        <f>IFERROR(IF(Indice!B6="","2XX2",YEAR(Indice!B6)),"2XX2")</f>
        <v>2025</v>
      </c>
      <c r="C8" s="258">
        <f>+IFERROR(YEAR(Indice!B6-365),"2XX1")</f>
        <v>2024</v>
      </c>
      <c r="D8" s="122"/>
      <c r="E8" s="122"/>
      <c r="F8" s="121"/>
      <c r="G8" s="124"/>
      <c r="H8" s="122"/>
      <c r="Z8" s="101"/>
      <c r="AA8" s="101"/>
      <c r="AB8" s="101"/>
    </row>
    <row r="9" spans="1:28" x14ac:dyDescent="0.25">
      <c r="A9" s="121" t="s">
        <v>134</v>
      </c>
      <c r="B9" s="121"/>
      <c r="C9" s="121"/>
      <c r="D9" s="122"/>
      <c r="E9" s="122"/>
      <c r="F9" s="121"/>
      <c r="G9" s="124"/>
      <c r="H9" s="122"/>
      <c r="Z9" s="101"/>
      <c r="AA9" s="101"/>
      <c r="AB9" s="101"/>
    </row>
    <row r="10" spans="1:28" x14ac:dyDescent="0.25">
      <c r="A10" s="121"/>
      <c r="B10" s="121"/>
      <c r="C10" s="121"/>
      <c r="D10" s="122"/>
      <c r="E10" s="122"/>
      <c r="F10" s="121"/>
      <c r="G10" s="124"/>
      <c r="H10" s="122"/>
      <c r="Z10" s="101"/>
      <c r="AA10" s="101"/>
      <c r="AB10" s="101"/>
    </row>
    <row r="11" spans="1:28" x14ac:dyDescent="0.25">
      <c r="A11" s="121"/>
      <c r="B11" s="121"/>
      <c r="C11" s="121"/>
      <c r="D11" s="122"/>
      <c r="E11" s="122"/>
      <c r="F11" s="121"/>
      <c r="G11" s="124"/>
      <c r="H11" s="122"/>
      <c r="Z11" s="101"/>
      <c r="AA11" s="101"/>
      <c r="AB11" s="101"/>
    </row>
    <row r="12" spans="1:28" x14ac:dyDescent="0.25">
      <c r="A12" s="121"/>
      <c r="B12" s="121"/>
      <c r="C12" s="121"/>
      <c r="D12" s="122"/>
      <c r="E12" s="122"/>
      <c r="F12" s="121"/>
      <c r="G12" s="124"/>
      <c r="H12" s="122"/>
      <c r="Z12" s="101"/>
      <c r="AA12" s="101"/>
      <c r="AB12" s="101"/>
    </row>
    <row r="13" spans="1:28" x14ac:dyDescent="0.25">
      <c r="A13" s="121"/>
      <c r="B13" s="121"/>
      <c r="C13" s="121"/>
      <c r="D13" s="122"/>
      <c r="E13" s="122"/>
      <c r="F13" s="121"/>
      <c r="G13" s="124"/>
      <c r="H13" s="122"/>
      <c r="Z13" s="101"/>
      <c r="AA13" s="101"/>
      <c r="AB13" s="101"/>
    </row>
    <row r="14" spans="1:28" x14ac:dyDescent="0.25">
      <c r="A14" s="121"/>
      <c r="B14" s="123"/>
      <c r="C14" s="121"/>
      <c r="D14" s="122"/>
      <c r="E14" s="122"/>
      <c r="F14" s="121"/>
      <c r="G14" s="124"/>
      <c r="H14" s="122"/>
      <c r="Z14" s="101"/>
      <c r="AA14" s="101"/>
      <c r="AB14" s="101"/>
    </row>
    <row r="15" spans="1:28" x14ac:dyDescent="0.25">
      <c r="A15" s="121"/>
      <c r="B15" s="123"/>
      <c r="C15" s="121"/>
      <c r="D15" s="122"/>
      <c r="E15" s="122"/>
      <c r="F15" s="121"/>
      <c r="G15" s="124"/>
      <c r="H15" s="122"/>
      <c r="Z15" s="101"/>
      <c r="AA15" s="101"/>
      <c r="AB15" s="101"/>
    </row>
    <row r="16" spans="1:28" x14ac:dyDescent="0.25">
      <c r="A16" s="125" t="s">
        <v>2</v>
      </c>
      <c r="B16" s="126">
        <f>SUM($B9:B15)</f>
        <v>0</v>
      </c>
      <c r="C16" s="126">
        <f>SUM($C9:C15)</f>
        <v>0</v>
      </c>
      <c r="D16" s="122"/>
      <c r="E16" s="122"/>
      <c r="F16" s="121"/>
      <c r="G16" s="124"/>
      <c r="H16" s="122"/>
      <c r="Z16" s="101"/>
      <c r="AA16" s="101"/>
      <c r="AB16" s="101"/>
    </row>
    <row r="17" spans="1:28" x14ac:dyDescent="0.25">
      <c r="A17" s="121"/>
      <c r="B17" s="123"/>
      <c r="C17" s="122"/>
      <c r="D17" s="122"/>
      <c r="E17" s="122"/>
      <c r="F17" s="121"/>
      <c r="G17" s="124"/>
      <c r="H17" s="122"/>
      <c r="Z17" s="101"/>
      <c r="AA17" s="101"/>
      <c r="AB17" s="101"/>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E21" sqref="E21"/>
    </sheetView>
  </sheetViews>
  <sheetFormatPr baseColWidth="10" defaultRowHeight="15" x14ac:dyDescent="0.25"/>
  <cols>
    <col min="1" max="1" width="38" style="101" customWidth="1"/>
    <col min="2" max="2" width="18.42578125" style="101" customWidth="1"/>
    <col min="3" max="3" width="17.7109375" style="101" customWidth="1"/>
    <col min="4" max="22" width="11.42578125" style="101"/>
  </cols>
  <sheetData>
    <row r="1" spans="1:22" x14ac:dyDescent="0.25">
      <c r="A1" s="101" t="str">
        <f>Indice!C1</f>
        <v>RIEDER &amp; CIA. S.A.C.I.</v>
      </c>
      <c r="E1" s="115" t="s">
        <v>128</v>
      </c>
    </row>
    <row r="4" spans="1:22" x14ac:dyDescent="0.25">
      <c r="A4" s="230" t="s">
        <v>285</v>
      </c>
      <c r="B4" s="230"/>
      <c r="C4" s="230"/>
      <c r="D4" s="230"/>
      <c r="E4" s="230"/>
      <c r="F4" s="121"/>
      <c r="G4" s="124"/>
      <c r="H4" s="122"/>
    </row>
    <row r="5" spans="1:22" x14ac:dyDescent="0.25">
      <c r="A5" s="946" t="s">
        <v>211</v>
      </c>
      <c r="B5" s="946"/>
      <c r="C5" s="122"/>
      <c r="D5" s="122"/>
      <c r="E5" s="122"/>
      <c r="F5" s="121"/>
      <c r="G5" s="124"/>
      <c r="H5" s="122"/>
    </row>
    <row r="6" spans="1:22" s="139" customFormat="1" x14ac:dyDescent="0.25">
      <c r="A6" s="121"/>
      <c r="B6" s="945"/>
      <c r="C6" s="945"/>
      <c r="D6" s="122"/>
      <c r="E6" s="122"/>
      <c r="F6" s="121"/>
      <c r="G6" s="124"/>
      <c r="H6" s="122"/>
      <c r="I6" s="101"/>
      <c r="J6" s="101"/>
      <c r="K6" s="101"/>
      <c r="L6" s="101"/>
      <c r="M6" s="101"/>
      <c r="N6" s="101"/>
      <c r="O6" s="101"/>
      <c r="P6" s="101"/>
      <c r="Q6" s="101"/>
      <c r="R6" s="101"/>
      <c r="S6" s="101"/>
      <c r="T6" s="101"/>
      <c r="U6" s="101"/>
      <c r="V6" s="101"/>
    </row>
    <row r="7" spans="1:22" x14ac:dyDescent="0.25">
      <c r="A7" s="121"/>
      <c r="D7" s="122"/>
      <c r="E7" s="122"/>
      <c r="F7" s="121"/>
      <c r="G7" s="124"/>
      <c r="H7" s="122"/>
    </row>
    <row r="8" spans="1:22" x14ac:dyDescent="0.25">
      <c r="A8" s="125" t="s">
        <v>143</v>
      </c>
      <c r="B8" s="258">
        <f>IFERROR(IF(Indice!B6="","2XX2",YEAR(Indice!B6)),"2XX2")</f>
        <v>2025</v>
      </c>
      <c r="C8" s="258">
        <f>+IFERROR(YEAR(Indice!B6-365),"2XX1")</f>
        <v>2024</v>
      </c>
      <c r="D8" s="122"/>
      <c r="E8" s="122"/>
      <c r="F8" s="121"/>
      <c r="G8" s="124"/>
      <c r="H8" s="122"/>
    </row>
    <row r="9" spans="1:22" x14ac:dyDescent="0.25">
      <c r="A9" s="121" t="s">
        <v>134</v>
      </c>
      <c r="B9" s="121">
        <v>0</v>
      </c>
      <c r="C9" s="121">
        <v>0</v>
      </c>
      <c r="D9" s="122"/>
      <c r="E9" s="122"/>
      <c r="F9" s="121"/>
      <c r="G9" s="124"/>
      <c r="H9" s="122"/>
    </row>
    <row r="10" spans="1:22" x14ac:dyDescent="0.25">
      <c r="A10" s="121"/>
      <c r="B10" s="121"/>
      <c r="C10" s="121"/>
      <c r="D10" s="122"/>
      <c r="E10" s="122"/>
      <c r="F10" s="121"/>
      <c r="G10" s="124"/>
      <c r="H10" s="122"/>
    </row>
    <row r="11" spans="1:22" x14ac:dyDescent="0.25">
      <c r="A11" s="121"/>
      <c r="B11" s="121"/>
      <c r="C11" s="121"/>
      <c r="D11" s="122"/>
      <c r="E11" s="122"/>
      <c r="F11" s="121"/>
      <c r="G11" s="124"/>
      <c r="H11" s="122"/>
    </row>
    <row r="12" spans="1:22" x14ac:dyDescent="0.25">
      <c r="A12" s="121"/>
      <c r="B12" s="121"/>
      <c r="C12" s="121"/>
      <c r="D12" s="122"/>
      <c r="E12" s="122"/>
      <c r="F12" s="121"/>
      <c r="G12" s="124"/>
      <c r="H12" s="122"/>
    </row>
    <row r="13" spans="1:22" x14ac:dyDescent="0.25">
      <c r="A13" s="121"/>
      <c r="B13" s="121"/>
      <c r="C13" s="121"/>
      <c r="D13" s="122"/>
      <c r="E13" s="122"/>
      <c r="F13" s="121"/>
      <c r="G13" s="124"/>
      <c r="H13" s="122"/>
    </row>
    <row r="14" spans="1:22" x14ac:dyDescent="0.25">
      <c r="A14" s="121"/>
      <c r="B14" s="123"/>
      <c r="C14" s="121"/>
      <c r="D14" s="122"/>
      <c r="E14" s="122"/>
      <c r="F14" s="121"/>
      <c r="G14" s="124"/>
      <c r="H14" s="122"/>
    </row>
    <row r="15" spans="1:22" x14ac:dyDescent="0.25">
      <c r="A15" s="121"/>
      <c r="B15" s="123"/>
      <c r="C15" s="121"/>
      <c r="D15" s="122"/>
      <c r="E15" s="122"/>
      <c r="F15" s="121"/>
      <c r="G15" s="124"/>
      <c r="H15" s="122"/>
    </row>
    <row r="16" spans="1:22" x14ac:dyDescent="0.25">
      <c r="A16" s="125" t="s">
        <v>2</v>
      </c>
      <c r="B16" s="126">
        <f>SUM($B9:B15)</f>
        <v>0</v>
      </c>
      <c r="C16" s="126">
        <f>SUM($C9:C15)</f>
        <v>0</v>
      </c>
      <c r="D16" s="122"/>
      <c r="E16" s="122"/>
      <c r="F16" s="121"/>
      <c r="G16" s="124"/>
      <c r="H16" s="122"/>
    </row>
    <row r="17" spans="1:8" x14ac:dyDescent="0.25">
      <c r="A17" s="121"/>
      <c r="B17" s="123"/>
      <c r="C17" s="122"/>
      <c r="D17" s="122"/>
      <c r="E17" s="122"/>
      <c r="F17" s="121"/>
      <c r="G17" s="124"/>
      <c r="H17" s="122"/>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E21" sqref="E21"/>
    </sheetView>
  </sheetViews>
  <sheetFormatPr baseColWidth="10" defaultRowHeight="15" x14ac:dyDescent="0.25"/>
  <cols>
    <col min="1" max="1" width="37.42578125" style="101" customWidth="1"/>
    <col min="2" max="3" width="17.28515625" style="309" customWidth="1"/>
    <col min="4" max="26" width="11.42578125" style="101"/>
  </cols>
  <sheetData>
    <row r="1" spans="1:7" x14ac:dyDescent="0.25">
      <c r="A1" s="101" t="str">
        <f>Indice!C1</f>
        <v>RIEDER &amp; CIA. S.A.C.I.</v>
      </c>
      <c r="E1" s="115" t="s">
        <v>128</v>
      </c>
    </row>
    <row r="4" spans="1:7" x14ac:dyDescent="0.25">
      <c r="A4" s="234" t="s">
        <v>287</v>
      </c>
      <c r="B4" s="402"/>
      <c r="C4" s="402"/>
      <c r="D4" s="234"/>
      <c r="E4" s="234"/>
      <c r="F4" s="121"/>
      <c r="G4" s="124"/>
    </row>
    <row r="5" spans="1:7" x14ac:dyDescent="0.25">
      <c r="A5" s="246" t="s">
        <v>193</v>
      </c>
      <c r="B5" s="398"/>
      <c r="C5" s="399"/>
      <c r="D5" s="122"/>
      <c r="E5" s="122"/>
      <c r="F5" s="121"/>
      <c r="G5" s="124"/>
    </row>
    <row r="6" spans="1:7" x14ac:dyDescent="0.25">
      <c r="A6" s="121"/>
      <c r="B6" s="944"/>
      <c r="C6" s="944"/>
      <c r="D6" s="122"/>
      <c r="E6" s="122"/>
      <c r="F6" s="121"/>
      <c r="G6" s="124"/>
    </row>
    <row r="7" spans="1:7" x14ac:dyDescent="0.25">
      <c r="B7" s="419">
        <f>IFERROR(IF(Indice!B6="","2XX2",YEAR(Indice!B6)),"2XX2")</f>
        <v>2025</v>
      </c>
      <c r="C7" s="419">
        <f>+IFERROR(YEAR(Indice!B6-365),"2XX1")</f>
        <v>2024</v>
      </c>
      <c r="D7" s="122"/>
      <c r="E7" s="122"/>
      <c r="F7" s="121"/>
      <c r="G7" s="124"/>
    </row>
    <row r="8" spans="1:7" x14ac:dyDescent="0.25">
      <c r="A8" s="125" t="s">
        <v>42</v>
      </c>
      <c r="B8" s="477">
        <v>-2325112085</v>
      </c>
      <c r="C8" s="477">
        <v>-216168867</v>
      </c>
      <c r="D8" s="122"/>
      <c r="E8" s="122"/>
      <c r="F8" s="121"/>
      <c r="G8" s="124"/>
    </row>
    <row r="9" spans="1:7" x14ac:dyDescent="0.25">
      <c r="A9" s="121"/>
      <c r="B9" s="477"/>
      <c r="C9" s="477"/>
      <c r="D9" s="122"/>
      <c r="E9" s="122"/>
      <c r="F9" s="121"/>
      <c r="G9" s="124"/>
    </row>
    <row r="10" spans="1:7" x14ac:dyDescent="0.25">
      <c r="A10" s="121"/>
      <c r="B10" s="477"/>
      <c r="C10" s="477"/>
      <c r="D10" s="122"/>
      <c r="E10" s="122"/>
      <c r="F10" s="121"/>
      <c r="G10" s="124"/>
    </row>
    <row r="11" spans="1:7" x14ac:dyDescent="0.25">
      <c r="A11" s="121"/>
      <c r="B11" s="477"/>
      <c r="C11" s="477"/>
      <c r="D11" s="122"/>
      <c r="E11" s="122"/>
      <c r="F11" s="121"/>
      <c r="G11" s="124"/>
    </row>
    <row r="12" spans="1:7" x14ac:dyDescent="0.25">
      <c r="A12" s="121"/>
      <c r="B12" s="478"/>
      <c r="C12" s="477"/>
      <c r="D12" s="122"/>
      <c r="E12" s="122"/>
      <c r="F12" s="121"/>
      <c r="G12" s="124"/>
    </row>
    <row r="13" spans="1:7" x14ac:dyDescent="0.25">
      <c r="A13" s="121"/>
      <c r="B13" s="478"/>
      <c r="C13" s="477"/>
      <c r="D13" s="122"/>
      <c r="E13" s="122"/>
      <c r="F13" s="121"/>
      <c r="G13" s="124"/>
    </row>
    <row r="14" spans="1:7" x14ac:dyDescent="0.25">
      <c r="A14" s="125" t="s">
        <v>2</v>
      </c>
      <c r="B14" s="480">
        <f>SUM($B8:B13)</f>
        <v>-2325112085</v>
      </c>
      <c r="C14" s="480">
        <f>SUM($C8:C13)</f>
        <v>-216168867</v>
      </c>
      <c r="D14" s="122"/>
      <c r="E14" s="122"/>
      <c r="F14" s="121"/>
      <c r="G14" s="124"/>
    </row>
    <row r="15" spans="1:7" x14ac:dyDescent="0.25">
      <c r="A15" s="121"/>
      <c r="B15" s="398"/>
      <c r="C15" s="399"/>
      <c r="D15" s="122"/>
      <c r="E15" s="122"/>
      <c r="F15" s="121"/>
      <c r="G15" s="124"/>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I22" sqref="I22"/>
    </sheetView>
  </sheetViews>
  <sheetFormatPr baseColWidth="10" defaultRowHeight="15" x14ac:dyDescent="0.25"/>
  <cols>
    <col min="1" max="1" width="27.140625" style="101" customWidth="1"/>
    <col min="2" max="2" width="18.42578125" style="101" customWidth="1"/>
    <col min="3" max="3" width="17.85546875" style="101" customWidth="1"/>
    <col min="4" max="22" width="11.42578125" style="101"/>
  </cols>
  <sheetData>
    <row r="1" spans="1:8" x14ac:dyDescent="0.25">
      <c r="A1" s="101" t="str">
        <f>Indice!C1</f>
        <v>RIEDER &amp; CIA. S.A.C.I.</v>
      </c>
      <c r="E1" s="115" t="s">
        <v>128</v>
      </c>
    </row>
    <row r="4" spans="1:8" x14ac:dyDescent="0.25">
      <c r="A4" s="230" t="s">
        <v>286</v>
      </c>
      <c r="B4" s="230"/>
      <c r="C4" s="230"/>
      <c r="D4" s="230"/>
      <c r="E4" s="230"/>
      <c r="F4" s="121"/>
      <c r="G4" s="124"/>
      <c r="H4" s="122"/>
    </row>
    <row r="5" spans="1:8" x14ac:dyDescent="0.25">
      <c r="A5" s="947" t="s">
        <v>193</v>
      </c>
      <c r="B5" s="947"/>
      <c r="C5" s="122"/>
      <c r="D5" s="122"/>
      <c r="E5" s="122"/>
      <c r="F5" s="121"/>
      <c r="G5" s="124"/>
      <c r="H5" s="122"/>
    </row>
    <row r="6" spans="1:8" x14ac:dyDescent="0.25">
      <c r="A6" s="121"/>
      <c r="D6" s="122"/>
      <c r="E6" s="122"/>
      <c r="F6" s="121"/>
      <c r="G6" s="124"/>
      <c r="H6" s="122"/>
    </row>
    <row r="7" spans="1:8" x14ac:dyDescent="0.25">
      <c r="B7" s="258">
        <f>IFERROR(IF(Indice!B6="","2XX2",YEAR(Indice!B6)),"2XX2")</f>
        <v>2025</v>
      </c>
      <c r="C7" s="258">
        <f>+IFERROR(YEAR(Indice!B6-365),"2XX1")</f>
        <v>2024</v>
      </c>
      <c r="D7" s="122"/>
      <c r="E7" s="122"/>
      <c r="F7" s="121"/>
      <c r="G7" s="124"/>
      <c r="H7" s="122"/>
    </row>
    <row r="8" spans="1:8" x14ac:dyDescent="0.25">
      <c r="A8" s="125" t="s">
        <v>794</v>
      </c>
      <c r="D8" s="122"/>
      <c r="E8" s="122"/>
      <c r="F8" s="121"/>
      <c r="G8" s="124"/>
      <c r="H8" s="122"/>
    </row>
    <row r="9" spans="1:8" x14ac:dyDescent="0.25">
      <c r="A9" s="247" t="s">
        <v>795</v>
      </c>
      <c r="B9" s="121"/>
      <c r="C9" s="121"/>
      <c r="D9" s="122"/>
      <c r="E9" s="122"/>
      <c r="F9" s="121"/>
      <c r="G9" s="124"/>
      <c r="H9" s="122"/>
    </row>
    <row r="10" spans="1:8" x14ac:dyDescent="0.25">
      <c r="A10" s="121"/>
      <c r="B10" s="121"/>
      <c r="C10" s="121"/>
      <c r="D10" s="122"/>
      <c r="E10" s="122"/>
      <c r="F10" s="121"/>
      <c r="G10" s="124"/>
      <c r="H10" s="122"/>
    </row>
    <row r="11" spans="1:8" x14ac:dyDescent="0.25">
      <c r="A11" s="121"/>
      <c r="B11" s="121"/>
      <c r="C11" s="121"/>
      <c r="D11" s="122"/>
      <c r="E11" s="122"/>
      <c r="F11" s="121"/>
      <c r="G11" s="124"/>
      <c r="H11" s="122"/>
    </row>
    <row r="12" spans="1:8" x14ac:dyDescent="0.25">
      <c r="A12" s="121"/>
      <c r="B12" s="121"/>
      <c r="C12" s="121"/>
      <c r="D12" s="122"/>
      <c r="E12" s="122"/>
      <c r="F12" s="121"/>
      <c r="G12" s="124"/>
      <c r="H12" s="122"/>
    </row>
    <row r="13" spans="1:8" x14ac:dyDescent="0.25">
      <c r="A13" s="121"/>
      <c r="B13" s="123"/>
      <c r="C13" s="121"/>
      <c r="D13" s="122"/>
      <c r="E13" s="122"/>
      <c r="F13" s="121"/>
      <c r="G13" s="124"/>
      <c r="H13" s="122"/>
    </row>
    <row r="14" spans="1:8" x14ac:dyDescent="0.25">
      <c r="A14" s="121"/>
      <c r="B14" s="123"/>
      <c r="C14" s="121"/>
      <c r="D14" s="122"/>
      <c r="E14" s="122"/>
      <c r="F14" s="121"/>
      <c r="G14" s="124"/>
      <c r="H14" s="122"/>
    </row>
    <row r="15" spans="1:8" x14ac:dyDescent="0.25">
      <c r="A15" s="121" t="s">
        <v>2</v>
      </c>
      <c r="B15" s="126">
        <f>SUM($B8:B14)</f>
        <v>0</v>
      </c>
      <c r="C15" s="126">
        <f>SUM($C8:C14)</f>
        <v>0</v>
      </c>
      <c r="D15" s="122"/>
      <c r="E15" s="122"/>
      <c r="F15" s="121"/>
      <c r="G15" s="124"/>
      <c r="H15" s="122"/>
    </row>
    <row r="16" spans="1:8" x14ac:dyDescent="0.25">
      <c r="A16" s="121"/>
      <c r="B16" s="123"/>
      <c r="C16" s="122"/>
      <c r="D16" s="122"/>
      <c r="E16" s="122"/>
      <c r="F16" s="121"/>
      <c r="G16" s="124"/>
      <c r="H16" s="122"/>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F19" sqref="F19"/>
    </sheetView>
  </sheetViews>
  <sheetFormatPr baseColWidth="10" defaultRowHeight="15" x14ac:dyDescent="0.25"/>
  <cols>
    <col min="1" max="1" width="51.28515625" style="101" customWidth="1"/>
    <col min="2" max="2" width="18.140625" style="101" customWidth="1"/>
    <col min="3" max="3" width="17.5703125" style="101" customWidth="1"/>
    <col min="4" max="22" width="11.42578125" style="101"/>
  </cols>
  <sheetData>
    <row r="1" spans="1:8" x14ac:dyDescent="0.25">
      <c r="A1" s="101" t="str">
        <f>Indice!C1</f>
        <v>RIEDER &amp; CIA. S.A.C.I.</v>
      </c>
      <c r="E1" s="115" t="s">
        <v>128</v>
      </c>
    </row>
    <row r="4" spans="1:8" x14ac:dyDescent="0.25">
      <c r="A4" s="230" t="s">
        <v>288</v>
      </c>
      <c r="B4" s="230"/>
      <c r="C4" s="230"/>
      <c r="D4" s="230"/>
      <c r="E4" s="230"/>
      <c r="F4" s="121"/>
      <c r="G4" s="124"/>
      <c r="H4" s="122"/>
    </row>
    <row r="5" spans="1:8" x14ac:dyDescent="0.25">
      <c r="A5" s="947" t="s">
        <v>193</v>
      </c>
      <c r="B5" s="947"/>
      <c r="C5" s="122"/>
      <c r="D5" s="122"/>
      <c r="E5" s="122"/>
      <c r="F5" s="121"/>
      <c r="G5" s="124"/>
      <c r="H5" s="122"/>
    </row>
    <row r="6" spans="1:8" x14ac:dyDescent="0.25">
      <c r="A6" s="121"/>
      <c r="D6" s="122"/>
      <c r="E6" s="122"/>
      <c r="F6" s="121"/>
      <c r="G6" s="124"/>
      <c r="H6" s="122"/>
    </row>
    <row r="7" spans="1:8" ht="25.5" x14ac:dyDescent="0.25">
      <c r="A7" s="127" t="s">
        <v>70</v>
      </c>
      <c r="B7" s="258">
        <f>IFERROR(IF(Indice!B6="","2XX2",YEAR(Indice!B6)),"2XX2")</f>
        <v>2025</v>
      </c>
      <c r="C7" s="258">
        <f>+IFERROR(YEAR(Indice!B6-365),"2XX1")</f>
        <v>2024</v>
      </c>
      <c r="D7" s="122"/>
      <c r="E7" s="122"/>
      <c r="F7" s="121"/>
      <c r="G7" s="124"/>
      <c r="H7" s="122"/>
    </row>
    <row r="8" spans="1:8" x14ac:dyDescent="0.25">
      <c r="D8" s="122"/>
      <c r="E8" s="122"/>
      <c r="F8" s="121"/>
      <c r="G8" s="124"/>
      <c r="H8" s="122"/>
    </row>
    <row r="9" spans="1:8" x14ac:dyDescent="0.25">
      <c r="A9" s="121" t="s">
        <v>800</v>
      </c>
      <c r="B9" s="121"/>
      <c r="C9" s="121"/>
      <c r="D9" s="122"/>
      <c r="E9" s="122"/>
      <c r="F9" s="121"/>
      <c r="G9" s="124"/>
      <c r="H9" s="122"/>
    </row>
    <row r="10" spans="1:8" x14ac:dyDescent="0.25">
      <c r="A10" s="121" t="s">
        <v>58</v>
      </c>
      <c r="B10" s="121"/>
      <c r="C10" s="121"/>
      <c r="D10" s="122"/>
      <c r="E10" s="122"/>
      <c r="F10" s="121"/>
      <c r="G10" s="124"/>
      <c r="H10" s="122"/>
    </row>
    <row r="11" spans="1:8" x14ac:dyDescent="0.25">
      <c r="A11" s="175" t="s">
        <v>289</v>
      </c>
      <c r="B11" s="121"/>
      <c r="C11" s="121"/>
      <c r="D11" s="122"/>
      <c r="E11" s="122"/>
      <c r="F11" s="121"/>
      <c r="G11" s="124"/>
      <c r="H11" s="122"/>
    </row>
    <row r="12" spans="1:8" x14ac:dyDescent="0.25">
      <c r="A12" s="121" t="s">
        <v>2</v>
      </c>
      <c r="B12" s="126">
        <f>SUM($B8:B11)</f>
        <v>0</v>
      </c>
      <c r="C12" s="126">
        <f>SUM($C8:C11)</f>
        <v>0</v>
      </c>
      <c r="D12" s="122"/>
      <c r="E12" s="122"/>
      <c r="F12" s="121"/>
      <c r="G12" s="124"/>
      <c r="H12" s="122"/>
    </row>
    <row r="13" spans="1:8" x14ac:dyDescent="0.25">
      <c r="A13" s="121"/>
      <c r="B13" s="123"/>
      <c r="C13" s="122"/>
      <c r="D13" s="122"/>
      <c r="E13" s="122"/>
      <c r="F13" s="121"/>
      <c r="G13" s="124"/>
      <c r="H13" s="122"/>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B8" sqref="B8"/>
    </sheetView>
  </sheetViews>
  <sheetFormatPr baseColWidth="10" defaultRowHeight="15" x14ac:dyDescent="0.25"/>
  <cols>
    <col min="1" max="1" width="42.140625" style="101" customWidth="1"/>
    <col min="2" max="3" width="24.42578125" style="309" customWidth="1"/>
    <col min="4" max="5" width="24.42578125" style="101" customWidth="1"/>
    <col min="6" max="6" width="12.85546875" style="101" customWidth="1"/>
    <col min="7" max="7" width="11.42578125" style="101"/>
    <col min="8" max="8" width="17.28515625" style="101" customWidth="1"/>
    <col min="9" max="14" width="11.42578125" style="101"/>
    <col min="15" max="16384" width="11.42578125" style="225"/>
  </cols>
  <sheetData>
    <row r="1" spans="1:9" x14ac:dyDescent="0.25">
      <c r="A1" s="101" t="str">
        <f>Indice!C1</f>
        <v>RIEDER &amp; CIA. S.A.C.I.</v>
      </c>
      <c r="E1" s="115" t="s">
        <v>128</v>
      </c>
    </row>
    <row r="2" spans="1:9" x14ac:dyDescent="0.25">
      <c r="C2" s="397"/>
    </row>
    <row r="4" spans="1:9" x14ac:dyDescent="0.25">
      <c r="A4" s="180" t="s">
        <v>290</v>
      </c>
      <c r="B4" s="358"/>
      <c r="C4" s="358"/>
      <c r="D4" s="180"/>
      <c r="E4" s="180"/>
      <c r="F4" s="180"/>
      <c r="G4" s="180"/>
      <c r="H4" s="180"/>
      <c r="I4" s="180"/>
    </row>
    <row r="5" spans="1:9" ht="27" customHeight="1" x14ac:dyDescent="0.25">
      <c r="A5" s="249" t="s">
        <v>151</v>
      </c>
      <c r="B5" s="403"/>
      <c r="C5" s="403"/>
      <c r="D5" s="249"/>
      <c r="E5" s="249"/>
      <c r="F5" s="249"/>
      <c r="G5" s="249"/>
      <c r="H5" s="249"/>
      <c r="I5" s="249"/>
    </row>
    <row r="6" spans="1:9" ht="15" customHeight="1" x14ac:dyDescent="0.25">
      <c r="B6" s="311"/>
    </row>
    <row r="7" spans="1:9" ht="15" customHeight="1" x14ac:dyDescent="0.25">
      <c r="B7" s="419">
        <f>IFERROR(IF(Indice!B6="","2XX2",YEAR(Indice!B6)),"2XX2")</f>
        <v>2025</v>
      </c>
      <c r="C7" s="419">
        <f>+IFERROR(YEAR(Indice!B6-365),"2XX1")</f>
        <v>2024</v>
      </c>
    </row>
    <row r="8" spans="1:9" s="101" customFormat="1" ht="15" customHeight="1" x14ac:dyDescent="0.25">
      <c r="A8" s="131" t="s">
        <v>797</v>
      </c>
      <c r="B8" s="481">
        <v>0</v>
      </c>
      <c r="C8" s="481">
        <v>0</v>
      </c>
      <c r="D8" s="248"/>
      <c r="E8" s="248"/>
      <c r="F8" s="248"/>
      <c r="G8" s="248"/>
      <c r="H8" s="248"/>
      <c r="I8" s="248"/>
    </row>
    <row r="9" spans="1:9" ht="15" customHeight="1" x14ac:dyDescent="0.25">
      <c r="A9" s="225" t="s">
        <v>796</v>
      </c>
      <c r="B9" s="482">
        <f>ER!C32</f>
        <v>22985604162</v>
      </c>
      <c r="C9" s="482">
        <f>ER!D32</f>
        <v>1848243809.9500008</v>
      </c>
    </row>
    <row r="10" spans="1:9" ht="15" customHeight="1" x14ac:dyDescent="0.25">
      <c r="A10" s="250" t="s">
        <v>798</v>
      </c>
      <c r="B10" s="404">
        <f>IFERROR(B9/B8,0)</f>
        <v>0</v>
      </c>
      <c r="C10" s="404">
        <f>IFERROR(C9/C8,0)</f>
        <v>0</v>
      </c>
      <c r="D10" s="248"/>
      <c r="E10" s="248"/>
      <c r="F10" s="248"/>
      <c r="G10" s="248"/>
      <c r="H10" s="248"/>
      <c r="I10" s="248"/>
    </row>
    <row r="11" spans="1:9" ht="15" customHeight="1" x14ac:dyDescent="0.25"/>
    <row r="12" spans="1:9" ht="15" customHeight="1" x14ac:dyDescent="0.25">
      <c r="A12" s="248"/>
      <c r="B12" s="405"/>
      <c r="C12" s="405"/>
      <c r="D12" s="248"/>
      <c r="E12" s="248"/>
      <c r="F12" s="248"/>
      <c r="G12" s="248"/>
      <c r="H12" s="248"/>
      <c r="I12" s="248"/>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25"/>
  <sheetViews>
    <sheetView showGridLines="0" workbookViewId="0">
      <selection activeCell="B7" sqref="B7"/>
    </sheetView>
  </sheetViews>
  <sheetFormatPr baseColWidth="10" defaultRowHeight="15" x14ac:dyDescent="0.25"/>
  <cols>
    <col min="1" max="3" width="24.42578125" style="101" customWidth="1"/>
    <col min="4" max="4" width="27.140625" style="101" customWidth="1"/>
    <col min="5" max="5" width="24.42578125" style="101" customWidth="1"/>
    <col min="6" max="6" width="12.85546875" style="101" customWidth="1"/>
    <col min="7" max="7" width="11.42578125" style="101"/>
    <col min="8" max="8" width="17.28515625" style="101" customWidth="1"/>
    <col min="9" max="14" width="11.42578125" style="101"/>
  </cols>
  <sheetData>
    <row r="1" spans="1:14" x14ac:dyDescent="0.25">
      <c r="A1" s="101" t="str">
        <f>Indice!C1</f>
        <v>RIEDER &amp; CIA. S.A.C.I.</v>
      </c>
      <c r="E1" s="115" t="s">
        <v>321</v>
      </c>
    </row>
    <row r="2" spans="1:14" x14ac:dyDescent="0.25">
      <c r="C2" s="103"/>
    </row>
    <row r="4" spans="1:14" s="47" customFormat="1" x14ac:dyDescent="0.25">
      <c r="A4" s="923" t="s">
        <v>320</v>
      </c>
      <c r="B4" s="923"/>
      <c r="C4" s="923"/>
      <c r="D4" s="923"/>
      <c r="E4" s="923"/>
      <c r="F4" s="181"/>
      <c r="G4" s="181"/>
      <c r="H4" s="181"/>
      <c r="I4" s="181"/>
    </row>
    <row r="6" spans="1:14" s="132" customFormat="1" x14ac:dyDescent="0.25">
      <c r="A6" s="948" t="s">
        <v>146</v>
      </c>
      <c r="B6" s="948"/>
      <c r="C6" s="948"/>
      <c r="D6" s="948"/>
      <c r="E6" s="948"/>
      <c r="F6" s="948"/>
      <c r="G6" s="948"/>
      <c r="H6" s="948"/>
      <c r="I6" s="948"/>
      <c r="J6" s="131"/>
      <c r="K6" s="131"/>
      <c r="L6" s="131"/>
      <c r="M6" s="131"/>
      <c r="N6" s="131"/>
    </row>
    <row r="7" spans="1:14" s="132" customFormat="1" x14ac:dyDescent="0.25">
      <c r="A7" s="633"/>
      <c r="B7" s="633"/>
      <c r="C7" s="633"/>
      <c r="D7" s="633"/>
      <c r="E7" s="633"/>
      <c r="F7" s="633"/>
      <c r="G7" s="633"/>
      <c r="H7" s="633"/>
      <c r="I7" s="633"/>
      <c r="J7" s="131"/>
      <c r="K7" s="131"/>
      <c r="L7" s="131"/>
      <c r="M7" s="131"/>
      <c r="N7" s="131"/>
    </row>
    <row r="8" spans="1:14" s="132" customFormat="1" x14ac:dyDescent="0.25">
      <c r="A8" s="269" t="s">
        <v>2207</v>
      </c>
      <c r="B8" s="131"/>
      <c r="C8" s="131"/>
      <c r="D8" s="131"/>
      <c r="E8" s="131"/>
      <c r="F8" s="131"/>
      <c r="G8" s="131"/>
      <c r="H8" s="131"/>
      <c r="I8" s="131"/>
      <c r="J8" s="131"/>
      <c r="K8" s="131"/>
      <c r="L8" s="131"/>
      <c r="M8" s="131"/>
      <c r="N8" s="131"/>
    </row>
    <row r="9" spans="1:14" s="132" customFormat="1" ht="15.75" thickBot="1" x14ac:dyDescent="0.3">
      <c r="A9" s="131"/>
      <c r="B9" s="131"/>
      <c r="C9" s="131"/>
      <c r="D9" s="131"/>
      <c r="E9" s="131"/>
      <c r="F9" s="131"/>
      <c r="G9" s="131"/>
      <c r="H9" s="131"/>
      <c r="I9" s="131"/>
      <c r="J9" s="131"/>
      <c r="K9" s="131"/>
      <c r="L9" s="131"/>
      <c r="M9" s="131"/>
      <c r="N9" s="131"/>
    </row>
    <row r="10" spans="1:14" s="132" customFormat="1" ht="26.25" thickBot="1" x14ac:dyDescent="0.3">
      <c r="A10" s="604" t="s">
        <v>147</v>
      </c>
      <c r="B10" s="605" t="s">
        <v>148</v>
      </c>
      <c r="C10" s="604" t="s">
        <v>103</v>
      </c>
      <c r="D10" s="604" t="s">
        <v>149</v>
      </c>
      <c r="E10" s="604" t="s">
        <v>150</v>
      </c>
      <c r="F10" s="131"/>
      <c r="G10" s="131"/>
      <c r="H10" s="131"/>
      <c r="I10" s="131"/>
      <c r="J10" s="131"/>
      <c r="K10" s="131"/>
      <c r="L10" s="131"/>
      <c r="M10" s="131"/>
      <c r="N10" s="131"/>
    </row>
    <row r="11" spans="1:14" ht="38.25" x14ac:dyDescent="0.25">
      <c r="A11" s="590" t="s">
        <v>108</v>
      </c>
      <c r="B11" s="591" t="s">
        <v>1092</v>
      </c>
      <c r="C11" s="592" t="s">
        <v>940</v>
      </c>
      <c r="D11" s="591" t="s">
        <v>1317</v>
      </c>
      <c r="E11" s="593" t="s">
        <v>939</v>
      </c>
    </row>
    <row r="12" spans="1:14" ht="25.5" x14ac:dyDescent="0.25">
      <c r="A12" s="634" t="s">
        <v>108</v>
      </c>
      <c r="B12" s="635" t="s">
        <v>2203</v>
      </c>
      <c r="C12" s="636" t="s">
        <v>2204</v>
      </c>
      <c r="D12" s="635" t="s">
        <v>2205</v>
      </c>
      <c r="E12" s="637" t="s">
        <v>2206</v>
      </c>
    </row>
    <row r="13" spans="1:14" ht="39" thickBot="1" x14ac:dyDescent="0.3">
      <c r="A13" s="598" t="s">
        <v>108</v>
      </c>
      <c r="B13" s="599" t="s">
        <v>1321</v>
      </c>
      <c r="C13" s="600" t="s">
        <v>937</v>
      </c>
      <c r="D13" s="599" t="s">
        <v>1322</v>
      </c>
      <c r="E13" s="601" t="s">
        <v>947</v>
      </c>
    </row>
    <row r="14" spans="1:14" ht="39" thickBot="1" x14ac:dyDescent="0.3">
      <c r="A14" s="598" t="s">
        <v>108</v>
      </c>
      <c r="B14" s="599" t="s">
        <v>1323</v>
      </c>
      <c r="C14" s="600" t="s">
        <v>936</v>
      </c>
      <c r="D14" s="599" t="s">
        <v>1324</v>
      </c>
      <c r="E14" s="601" t="s">
        <v>1488</v>
      </c>
    </row>
    <row r="15" spans="1:14" ht="51.75" thickBot="1" x14ac:dyDescent="0.3">
      <c r="A15" s="598" t="s">
        <v>108</v>
      </c>
      <c r="B15" s="599" t="s">
        <v>2100</v>
      </c>
      <c r="C15" s="600" t="s">
        <v>936</v>
      </c>
      <c r="D15" s="599" t="s">
        <v>2101</v>
      </c>
      <c r="E15" s="601" t="s">
        <v>2102</v>
      </c>
    </row>
    <row r="17" spans="1:5" ht="15.75" thickBot="1" x14ac:dyDescent="0.3">
      <c r="A17" s="269" t="s">
        <v>2103</v>
      </c>
      <c r="B17" s="268"/>
      <c r="C17" s="268"/>
      <c r="D17" s="268"/>
      <c r="E17" s="268"/>
    </row>
    <row r="18" spans="1:5" ht="26.25" thickBot="1" x14ac:dyDescent="0.3">
      <c r="A18" s="604" t="s">
        <v>147</v>
      </c>
      <c r="B18" s="605" t="s">
        <v>148</v>
      </c>
      <c r="C18" s="604" t="s">
        <v>103</v>
      </c>
      <c r="D18" s="604" t="s">
        <v>149</v>
      </c>
      <c r="E18" s="604" t="s">
        <v>150</v>
      </c>
    </row>
    <row r="19" spans="1:5" ht="38.25" x14ac:dyDescent="0.25">
      <c r="A19" s="590" t="s">
        <v>108</v>
      </c>
      <c r="B19" s="591" t="s">
        <v>1092</v>
      </c>
      <c r="C19" s="592" t="s">
        <v>940</v>
      </c>
      <c r="D19" s="591" t="s">
        <v>1317</v>
      </c>
      <c r="E19" s="593" t="s">
        <v>939</v>
      </c>
    </row>
    <row r="20" spans="1:5" ht="51" x14ac:dyDescent="0.25">
      <c r="A20" s="590" t="s">
        <v>108</v>
      </c>
      <c r="B20" s="591" t="s">
        <v>1209</v>
      </c>
      <c r="C20" s="592" t="s">
        <v>940</v>
      </c>
      <c r="D20" s="591" t="s">
        <v>1318</v>
      </c>
      <c r="E20" s="593" t="s">
        <v>939</v>
      </c>
    </row>
    <row r="21" spans="1:5" ht="25.5" x14ac:dyDescent="0.25">
      <c r="A21" s="594" t="s">
        <v>108</v>
      </c>
      <c r="B21" s="595" t="s">
        <v>1093</v>
      </c>
      <c r="C21" s="596" t="s">
        <v>937</v>
      </c>
      <c r="D21" s="595" t="s">
        <v>1319</v>
      </c>
      <c r="E21" s="597" t="s">
        <v>938</v>
      </c>
    </row>
    <row r="22" spans="1:5" ht="51.75" thickBot="1" x14ac:dyDescent="0.3">
      <c r="A22" s="598" t="s">
        <v>108</v>
      </c>
      <c r="B22" s="599" t="s">
        <v>1094</v>
      </c>
      <c r="C22" s="600" t="s">
        <v>936</v>
      </c>
      <c r="D22" s="599" t="s">
        <v>1320</v>
      </c>
      <c r="E22" s="601" t="s">
        <v>941</v>
      </c>
    </row>
    <row r="23" spans="1:5" ht="39" thickBot="1" x14ac:dyDescent="0.3">
      <c r="A23" s="598" t="s">
        <v>108</v>
      </c>
      <c r="B23" s="599" t="s">
        <v>1321</v>
      </c>
      <c r="C23" s="600" t="s">
        <v>937</v>
      </c>
      <c r="D23" s="599" t="s">
        <v>1322</v>
      </c>
      <c r="E23" s="601" t="s">
        <v>947</v>
      </c>
    </row>
    <row r="24" spans="1:5" ht="39" thickBot="1" x14ac:dyDescent="0.3">
      <c r="A24" s="598" t="s">
        <v>108</v>
      </c>
      <c r="B24" s="599" t="s">
        <v>1323</v>
      </c>
      <c r="C24" s="600" t="s">
        <v>936</v>
      </c>
      <c r="D24" s="599" t="s">
        <v>1324</v>
      </c>
      <c r="E24" s="601" t="s">
        <v>1488</v>
      </c>
    </row>
    <row r="25" spans="1:5" ht="51.75" thickBot="1" x14ac:dyDescent="0.3">
      <c r="A25" s="598" t="s">
        <v>108</v>
      </c>
      <c r="B25" s="599" t="s">
        <v>2100</v>
      </c>
      <c r="C25" s="600" t="s">
        <v>936</v>
      </c>
      <c r="D25" s="599" t="s">
        <v>2101</v>
      </c>
      <c r="E25" s="601" t="s">
        <v>2102</v>
      </c>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
  <sheetViews>
    <sheetView zoomScaleNormal="100" workbookViewId="0">
      <selection activeCell="F26" sqref="F26"/>
    </sheetView>
  </sheetViews>
  <sheetFormatPr baseColWidth="10" defaultRowHeight="15" x14ac:dyDescent="0.25"/>
  <cols>
    <col min="1" max="5" width="24.42578125" style="101" customWidth="1"/>
    <col min="6" max="6" width="157.5703125" style="101" bestFit="1" customWidth="1"/>
    <col min="7" max="7" width="11.42578125" style="101"/>
    <col min="8" max="8" width="27.5703125" style="101" bestFit="1" customWidth="1"/>
    <col min="9" max="9" width="15" style="101" bestFit="1" customWidth="1"/>
    <col min="10" max="10" width="11" style="101" bestFit="1" customWidth="1"/>
    <col min="11" max="11" width="26.42578125" style="101" bestFit="1" customWidth="1"/>
    <col min="12" max="12" width="26" style="101" bestFit="1" customWidth="1"/>
    <col min="13" max="14" width="11.42578125" style="101"/>
  </cols>
  <sheetData>
    <row r="1" spans="1:9" x14ac:dyDescent="0.25">
      <c r="A1" s="101" t="str">
        <f>Indice!C1</f>
        <v>RIEDER &amp; CIA. S.A.C.I.</v>
      </c>
      <c r="E1" s="115" t="s">
        <v>321</v>
      </c>
    </row>
    <row r="2" spans="1:9" x14ac:dyDescent="0.25">
      <c r="C2" s="103"/>
    </row>
    <row r="4" spans="1:9" x14ac:dyDescent="0.25">
      <c r="A4" s="180" t="s">
        <v>322</v>
      </c>
      <c r="B4" s="180"/>
      <c r="C4" s="180"/>
      <c r="D4" s="180"/>
      <c r="E4" s="180"/>
      <c r="F4" s="180"/>
      <c r="G4" s="180"/>
      <c r="H4" s="180"/>
      <c r="I4" s="181"/>
    </row>
  </sheetData>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D31" sqref="D31"/>
    </sheetView>
  </sheetViews>
  <sheetFormatPr baseColWidth="10" defaultRowHeight="15" x14ac:dyDescent="0.25"/>
  <cols>
    <col min="1" max="1" width="47.85546875" style="101" customWidth="1"/>
    <col min="2" max="2" width="22.5703125" style="101" customWidth="1"/>
    <col min="3" max="3" width="26.140625" style="101" customWidth="1"/>
    <col min="4" max="51" width="11.42578125" style="101"/>
  </cols>
  <sheetData>
    <row r="1" spans="1:51" x14ac:dyDescent="0.25">
      <c r="A1" s="101" t="str">
        <f>Indice!C1</f>
        <v>RIEDER &amp; CIA. S.A.C.I.</v>
      </c>
      <c r="D1" s="115" t="s">
        <v>828</v>
      </c>
    </row>
    <row r="3" spans="1:51" x14ac:dyDescent="0.25">
      <c r="A3" s="953" t="s">
        <v>986</v>
      </c>
      <c r="B3" s="954"/>
      <c r="C3" s="954"/>
      <c r="D3" s="954"/>
      <c r="E3" s="954"/>
      <c r="F3" s="954"/>
      <c r="G3" s="955"/>
    </row>
    <row r="4" spans="1:51" x14ac:dyDescent="0.25">
      <c r="A4" s="949" t="s">
        <v>328</v>
      </c>
      <c r="B4" s="949"/>
      <c r="C4" s="949"/>
      <c r="D4" s="949"/>
      <c r="E4" s="949"/>
      <c r="F4" s="949"/>
      <c r="G4" s="949"/>
    </row>
    <row r="5" spans="1:51" x14ac:dyDescent="0.25">
      <c r="A5" s="179" t="s">
        <v>193</v>
      </c>
    </row>
    <row r="6" spans="1:51" ht="59.25" customHeight="1" x14ac:dyDescent="0.25">
      <c r="A6" s="950" t="s">
        <v>342</v>
      </c>
      <c r="B6" s="950"/>
      <c r="C6" s="950"/>
      <c r="D6" s="950"/>
      <c r="E6" s="950"/>
      <c r="F6" s="950"/>
      <c r="G6" s="950"/>
      <c r="H6" s="189"/>
      <c r="I6" s="189"/>
      <c r="J6" s="189"/>
      <c r="K6" s="189"/>
    </row>
    <row r="7" spans="1:51" ht="55.5" customHeight="1" x14ac:dyDescent="0.25">
      <c r="A7" s="951" t="s">
        <v>329</v>
      </c>
      <c r="B7" s="951"/>
      <c r="C7" s="951"/>
      <c r="D7" s="951"/>
      <c r="E7" s="951"/>
      <c r="F7" s="951"/>
      <c r="G7" s="951"/>
      <c r="H7" s="189"/>
      <c r="I7" s="189"/>
      <c r="J7" s="189"/>
      <c r="K7" s="189"/>
    </row>
    <row r="8" spans="1:51" ht="15.75" x14ac:dyDescent="0.25">
      <c r="A8" s="182"/>
    </row>
    <row r="9" spans="1:51" s="101" customFormat="1" ht="21.75" customHeight="1" x14ac:dyDescent="0.25">
      <c r="A9" s="952" t="s">
        <v>330</v>
      </c>
      <c r="B9" s="952"/>
      <c r="C9" s="952"/>
      <c r="D9" s="952"/>
      <c r="E9" s="952"/>
      <c r="F9" s="952"/>
      <c r="G9" s="952"/>
      <c r="H9" s="190"/>
      <c r="I9" s="190"/>
      <c r="J9" s="190"/>
      <c r="K9" s="190"/>
    </row>
    <row r="11" spans="1:51" s="232" customFormat="1" ht="15" customHeight="1" x14ac:dyDescent="0.25">
      <c r="A11" s="235"/>
      <c r="B11" s="258">
        <f>IFERROR(IF(Indice!B6="","2XX2",YEAR(Indice!B6)),"2XX2")</f>
        <v>2025</v>
      </c>
      <c r="C11" s="258">
        <f>+IFERROR(YEAR(Indice!B6-365),"2XX1")</f>
        <v>2024</v>
      </c>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row>
    <row r="12" spans="1:51" ht="15.75" x14ac:dyDescent="0.25">
      <c r="A12" s="183" t="s">
        <v>331</v>
      </c>
      <c r="B12" s="184"/>
      <c r="C12" s="184"/>
    </row>
    <row r="13" spans="1:51" ht="15.75" x14ac:dyDescent="0.25">
      <c r="A13" s="183" t="s">
        <v>332</v>
      </c>
      <c r="B13" s="184"/>
      <c r="C13" s="184"/>
    </row>
    <row r="14" spans="1:51" ht="15.75" x14ac:dyDescent="0.25">
      <c r="A14" s="183" t="s">
        <v>110</v>
      </c>
      <c r="B14" s="184"/>
      <c r="C14" s="184"/>
    </row>
    <row r="15" spans="1:51" ht="15.75" x14ac:dyDescent="0.25">
      <c r="A15" s="183" t="s">
        <v>333</v>
      </c>
      <c r="B15" s="184"/>
      <c r="C15" s="184"/>
    </row>
    <row r="16" spans="1:51" ht="15.75" x14ac:dyDescent="0.25">
      <c r="A16" s="183" t="s">
        <v>334</v>
      </c>
      <c r="B16" s="185"/>
      <c r="C16" s="184"/>
    </row>
    <row r="17" spans="1:3" ht="15.75" x14ac:dyDescent="0.25">
      <c r="A17" s="183" t="s">
        <v>109</v>
      </c>
      <c r="B17" s="185"/>
      <c r="C17" s="184"/>
    </row>
    <row r="18" spans="1:3" ht="15.75" x14ac:dyDescent="0.25">
      <c r="A18" s="183" t="s">
        <v>335</v>
      </c>
      <c r="B18" s="185"/>
      <c r="C18" s="184"/>
    </row>
    <row r="19" spans="1:3" ht="15.75" x14ac:dyDescent="0.25">
      <c r="A19" s="183" t="s">
        <v>336</v>
      </c>
      <c r="B19" s="185"/>
      <c r="C19" s="184"/>
    </row>
    <row r="20" spans="1:3" ht="15.75" x14ac:dyDescent="0.25">
      <c r="A20" s="183" t="s">
        <v>337</v>
      </c>
      <c r="B20" s="185"/>
      <c r="C20" s="184"/>
    </row>
    <row r="21" spans="1:3" ht="15.75" x14ac:dyDescent="0.25">
      <c r="A21" s="183" t="s">
        <v>338</v>
      </c>
      <c r="B21" s="185"/>
      <c r="C21" s="184"/>
    </row>
    <row r="22" spans="1:3" ht="15.75" x14ac:dyDescent="0.25">
      <c r="A22" s="183" t="s">
        <v>339</v>
      </c>
      <c r="B22" s="185"/>
      <c r="C22" s="184"/>
    </row>
    <row r="23" spans="1:3" ht="31.5" x14ac:dyDescent="0.25">
      <c r="A23" s="183" t="s">
        <v>340</v>
      </c>
      <c r="B23" s="185"/>
      <c r="C23" s="184"/>
    </row>
    <row r="24" spans="1:3" ht="15.75" x14ac:dyDescent="0.25">
      <c r="A24" s="183" t="s">
        <v>341</v>
      </c>
      <c r="B24" s="185"/>
      <c r="C24" s="184"/>
    </row>
    <row r="25" spans="1:3" ht="15.75" x14ac:dyDescent="0.25">
      <c r="A25" s="186" t="s">
        <v>2</v>
      </c>
      <c r="B25" s="187"/>
      <c r="C25" s="188"/>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D18" sqref="D18"/>
    </sheetView>
  </sheetViews>
  <sheetFormatPr baseColWidth="10" defaultRowHeight="15" x14ac:dyDescent="0.25"/>
  <cols>
    <col min="1" max="5" width="24.42578125" style="101" customWidth="1"/>
    <col min="6" max="6" width="12.85546875" style="101" customWidth="1"/>
    <col min="7" max="7" width="11.42578125" style="101"/>
    <col min="8" max="8" width="17.28515625" style="101" customWidth="1"/>
    <col min="9" max="14" width="11.42578125" style="101"/>
  </cols>
  <sheetData>
    <row r="1" spans="1:14" x14ac:dyDescent="0.25">
      <c r="A1" s="101" t="str">
        <f>Indice!C1</f>
        <v>RIEDER &amp; CIA. S.A.C.I.</v>
      </c>
      <c r="E1" s="115" t="s">
        <v>321</v>
      </c>
    </row>
    <row r="2" spans="1:14" x14ac:dyDescent="0.25">
      <c r="C2" s="103"/>
    </row>
    <row r="5" spans="1:14" x14ac:dyDescent="0.25">
      <c r="A5" s="180" t="s">
        <v>343</v>
      </c>
      <c r="B5" s="180"/>
      <c r="C5" s="180"/>
      <c r="D5" s="180"/>
      <c r="E5" s="180"/>
      <c r="F5" s="180"/>
      <c r="G5" s="180"/>
      <c r="H5" s="180"/>
      <c r="I5" s="180"/>
    </row>
    <row r="6" spans="1:14" s="134" customFormat="1" ht="17.45" customHeight="1" x14ac:dyDescent="0.2">
      <c r="A6" s="940"/>
      <c r="B6" s="940"/>
      <c r="C6" s="940"/>
      <c r="D6" s="940"/>
      <c r="E6" s="940"/>
      <c r="F6" s="940"/>
      <c r="G6" s="940"/>
      <c r="H6" s="940"/>
      <c r="I6" s="940"/>
      <c r="J6" s="133"/>
      <c r="K6" s="133"/>
      <c r="L6" s="133"/>
      <c r="M6" s="133"/>
      <c r="N6" s="133"/>
    </row>
    <row r="8" spans="1:14" s="132" customFormat="1" x14ac:dyDescent="0.25">
      <c r="A8" s="131"/>
      <c r="B8" s="131"/>
      <c r="C8" s="131"/>
      <c r="D8" s="131"/>
      <c r="E8" s="131"/>
      <c r="F8" s="131"/>
      <c r="G8" s="131"/>
      <c r="H8" s="131"/>
      <c r="I8" s="131"/>
      <c r="J8" s="131"/>
      <c r="K8" s="131"/>
      <c r="L8" s="131"/>
      <c r="M8" s="131"/>
      <c r="N8" s="131"/>
    </row>
    <row r="9" spans="1:14" s="131" customFormat="1" ht="39.200000000000003" customHeight="1" x14ac:dyDescent="0.25">
      <c r="A9" s="956"/>
      <c r="B9" s="956"/>
      <c r="C9" s="956"/>
      <c r="D9" s="956"/>
      <c r="E9" s="956"/>
      <c r="F9" s="956"/>
      <c r="G9" s="956"/>
      <c r="H9" s="956"/>
      <c r="I9" s="956"/>
    </row>
    <row r="10" spans="1:14" s="132" customFormat="1" x14ac:dyDescent="0.25">
      <c r="A10" s="131"/>
      <c r="B10" s="201"/>
      <c r="C10" s="201"/>
      <c r="D10" s="131"/>
      <c r="E10" s="131"/>
      <c r="F10" s="131"/>
      <c r="G10" s="131"/>
      <c r="H10" s="131"/>
      <c r="I10" s="131"/>
      <c r="J10" s="131"/>
      <c r="K10" s="131"/>
      <c r="L10" s="131"/>
      <c r="M10" s="131"/>
      <c r="N10" s="131"/>
    </row>
    <row r="11" spans="1:14" s="132" customFormat="1" ht="18" customHeight="1" x14ac:dyDescent="0.25">
      <c r="A11" s="131"/>
      <c r="B11" s="331"/>
      <c r="C11" s="331"/>
      <c r="J11" s="131"/>
      <c r="K11" s="131"/>
      <c r="L11" s="131"/>
      <c r="M11" s="131"/>
      <c r="N11" s="131"/>
    </row>
    <row r="12" spans="1:14" s="132" customFormat="1" x14ac:dyDescent="0.25">
      <c r="A12" s="131"/>
      <c r="B12" s="332"/>
      <c r="C12" s="332"/>
      <c r="D12" s="131"/>
      <c r="E12" s="131"/>
      <c r="F12" s="131"/>
      <c r="G12" s="131"/>
      <c r="H12" s="131"/>
      <c r="I12" s="131"/>
      <c r="J12" s="131"/>
      <c r="K12" s="131"/>
      <c r="L12" s="131"/>
      <c r="M12" s="131"/>
      <c r="N12" s="131"/>
    </row>
    <row r="13" spans="1:14" s="132" customFormat="1" x14ac:dyDescent="0.25">
      <c r="A13" s="957"/>
      <c r="B13" s="957"/>
      <c r="C13" s="957"/>
      <c r="D13" s="957"/>
      <c r="E13" s="957"/>
      <c r="F13" s="957"/>
      <c r="G13" s="957"/>
      <c r="H13" s="957"/>
      <c r="I13" s="957"/>
      <c r="J13" s="131"/>
      <c r="K13" s="131"/>
      <c r="L13" s="131"/>
      <c r="M13" s="131"/>
      <c r="N13" s="131"/>
    </row>
    <row r="14" spans="1:14" s="132" customFormat="1" x14ac:dyDescent="0.25">
      <c r="A14" s="131"/>
      <c r="B14" s="131"/>
      <c r="C14" s="131"/>
      <c r="D14" s="131"/>
      <c r="E14" s="131"/>
      <c r="F14" s="131"/>
      <c r="G14" s="131"/>
      <c r="H14" s="131"/>
      <c r="I14" s="131"/>
      <c r="J14" s="131"/>
      <c r="K14" s="131"/>
      <c r="L14" s="131"/>
      <c r="M14" s="131"/>
      <c r="N14" s="131"/>
    </row>
  </sheetData>
  <mergeCells count="3">
    <mergeCell ref="A6:I6"/>
    <mergeCell ref="A9:I9"/>
    <mergeCell ref="A13:I13"/>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E14" sqref="E1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285" t="s">
        <v>321</v>
      </c>
      <c r="H1" s="114"/>
    </row>
    <row r="5" spans="1:8" x14ac:dyDescent="0.25">
      <c r="A5" s="283" t="s">
        <v>825</v>
      </c>
      <c r="B5" s="283"/>
      <c r="C5" s="283"/>
      <c r="D5" s="283"/>
      <c r="E5" s="284"/>
      <c r="F5" s="284"/>
      <c r="G5" s="284"/>
    </row>
    <row r="6" spans="1:8" x14ac:dyDescent="0.25">
      <c r="A6" s="282" t="s">
        <v>211</v>
      </c>
      <c r="B6" s="274"/>
      <c r="C6" s="274"/>
      <c r="D6" s="274"/>
      <c r="E6" s="274"/>
      <c r="F6" s="274"/>
      <c r="G6" s="274"/>
    </row>
    <row r="7" spans="1:8" x14ac:dyDescent="0.25">
      <c r="A7" s="274"/>
      <c r="B7" s="274"/>
      <c r="C7" s="274"/>
      <c r="D7" s="274"/>
      <c r="E7" s="274"/>
      <c r="F7" s="274"/>
      <c r="G7" s="274"/>
    </row>
    <row r="8" spans="1:8" x14ac:dyDescent="0.25">
      <c r="A8" s="958"/>
      <c r="B8" s="958"/>
      <c r="C8" s="958"/>
      <c r="D8" s="958"/>
      <c r="E8" s="958"/>
      <c r="F8" s="958"/>
      <c r="G8" s="958"/>
    </row>
    <row r="9" spans="1:8" x14ac:dyDescent="0.25">
      <c r="A9" s="274"/>
      <c r="B9" s="274"/>
      <c r="C9" s="274"/>
      <c r="D9" s="274"/>
      <c r="E9" s="274"/>
      <c r="F9" s="274"/>
      <c r="G9" s="274"/>
    </row>
    <row r="10" spans="1:8" x14ac:dyDescent="0.25">
      <c r="A10" s="275"/>
      <c r="B10" s="258">
        <f>IFERROR(IF(Indice!B6="","2XX2",YEAR(Indice!B6)),"2XX2")</f>
        <v>2025</v>
      </c>
      <c r="C10" s="258">
        <f>+IFERROR(YEAR(Indice!B6-365),"2XX1")</f>
        <v>2024</v>
      </c>
      <c r="D10" s="274"/>
      <c r="E10" s="274"/>
      <c r="F10" s="274"/>
      <c r="G10" s="274"/>
    </row>
    <row r="11" spans="1:8" x14ac:dyDescent="0.25">
      <c r="A11" s="276" t="s">
        <v>813</v>
      </c>
      <c r="B11" s="324"/>
      <c r="C11" s="324"/>
      <c r="D11" s="274"/>
      <c r="E11" s="274"/>
      <c r="F11" s="274"/>
      <c r="G11" s="274"/>
    </row>
    <row r="12" spans="1:8" x14ac:dyDescent="0.25">
      <c r="A12" s="277" t="s">
        <v>95</v>
      </c>
      <c r="B12" s="324"/>
      <c r="C12" s="324"/>
      <c r="D12" s="274"/>
      <c r="E12" s="274"/>
      <c r="F12" s="274"/>
      <c r="G12" s="274"/>
    </row>
    <row r="13" spans="1:8" x14ac:dyDescent="0.25">
      <c r="A13" s="277" t="s">
        <v>814</v>
      </c>
      <c r="B13" s="483">
        <v>63523035750</v>
      </c>
      <c r="C13" s="483">
        <v>96746081880</v>
      </c>
      <c r="D13" s="274"/>
      <c r="E13" s="274"/>
      <c r="F13" s="274"/>
      <c r="G13" s="274"/>
    </row>
    <row r="14" spans="1:8" x14ac:dyDescent="0.25">
      <c r="A14" s="277" t="s">
        <v>37</v>
      </c>
      <c r="B14" s="483">
        <v>0</v>
      </c>
      <c r="C14" s="483">
        <v>0</v>
      </c>
      <c r="D14" s="274"/>
      <c r="E14" s="274"/>
      <c r="F14" s="274"/>
      <c r="G14" s="274"/>
    </row>
    <row r="15" spans="1:8" x14ac:dyDescent="0.25">
      <c r="A15" s="276" t="s">
        <v>815</v>
      </c>
      <c r="B15" s="328"/>
      <c r="C15" s="328"/>
      <c r="D15" s="274"/>
      <c r="E15" s="274"/>
      <c r="F15" s="274"/>
      <c r="G15" s="274"/>
    </row>
    <row r="16" spans="1:8" x14ac:dyDescent="0.25">
      <c r="A16" s="276" t="s">
        <v>816</v>
      </c>
      <c r="B16" s="329"/>
      <c r="C16" s="329"/>
      <c r="D16" s="274"/>
      <c r="E16" s="274"/>
      <c r="F16" s="274"/>
      <c r="G16" s="274"/>
    </row>
    <row r="17" spans="1:7" x14ac:dyDescent="0.25">
      <c r="A17" s="277" t="s">
        <v>96</v>
      </c>
      <c r="B17" s="328"/>
      <c r="C17" s="328"/>
      <c r="D17" s="274"/>
      <c r="E17" s="274"/>
      <c r="F17" s="274"/>
      <c r="G17" s="274"/>
    </row>
    <row r="18" spans="1:7" x14ac:dyDescent="0.25">
      <c r="A18" s="277" t="s">
        <v>97</v>
      </c>
      <c r="B18" s="328"/>
      <c r="C18" s="328"/>
      <c r="D18" s="274"/>
      <c r="E18" s="274"/>
      <c r="F18" s="274"/>
      <c r="G18" s="274"/>
    </row>
    <row r="19" spans="1:7" x14ac:dyDescent="0.25">
      <c r="A19" s="277" t="s">
        <v>65</v>
      </c>
      <c r="B19" s="328"/>
      <c r="C19" s="328"/>
      <c r="D19" s="274"/>
      <c r="E19" s="274"/>
      <c r="F19" s="274"/>
      <c r="G19" s="274"/>
    </row>
    <row r="20" spans="1:7" x14ac:dyDescent="0.25">
      <c r="A20" s="277" t="s">
        <v>817</v>
      </c>
      <c r="B20" s="328"/>
      <c r="C20" s="328"/>
      <c r="D20" s="274"/>
      <c r="E20" s="274"/>
      <c r="F20" s="274"/>
      <c r="G20" s="274"/>
    </row>
    <row r="21" spans="1:7" x14ac:dyDescent="0.25">
      <c r="A21" s="277" t="s">
        <v>818</v>
      </c>
      <c r="B21" s="328"/>
      <c r="C21" s="328"/>
      <c r="D21" s="274"/>
      <c r="E21" s="274"/>
      <c r="F21" s="274"/>
      <c r="G21" s="274"/>
    </row>
    <row r="22" spans="1:7" x14ac:dyDescent="0.25">
      <c r="A22" s="276" t="s">
        <v>819</v>
      </c>
      <c r="B22" s="328"/>
      <c r="C22" s="328"/>
      <c r="D22" s="274"/>
      <c r="E22" s="274"/>
      <c r="F22" s="274"/>
      <c r="G22" s="274"/>
    </row>
    <row r="23" spans="1:7" x14ac:dyDescent="0.25">
      <c r="A23" s="274"/>
      <c r="B23" s="274"/>
      <c r="C23" s="274"/>
      <c r="D23" s="274"/>
      <c r="E23" s="274"/>
      <c r="F23" s="274"/>
      <c r="G23" s="274"/>
    </row>
    <row r="24" spans="1:7" x14ac:dyDescent="0.25">
      <c r="A24" s="959"/>
      <c r="B24" s="959"/>
      <c r="C24" s="959"/>
      <c r="D24" s="959"/>
      <c r="E24" s="959"/>
      <c r="F24" s="959"/>
      <c r="G24" s="278"/>
    </row>
    <row r="25" spans="1:7" x14ac:dyDescent="0.25">
      <c r="A25" s="278"/>
      <c r="B25" s="278"/>
      <c r="C25" s="278"/>
      <c r="D25" s="278"/>
      <c r="E25" s="278"/>
      <c r="F25" s="278"/>
      <c r="G25" s="278"/>
    </row>
    <row r="26" spans="1:7" x14ac:dyDescent="0.25">
      <c r="A26" s="279"/>
      <c r="B26" s="258">
        <f>IFERROR(IF(Indice!B6="","2XX2",YEAR(Indice!B6)),"2XX2")</f>
        <v>2025</v>
      </c>
      <c r="C26" s="258">
        <f>+IFERROR(YEAR(Indice!B6-365),"2XX1")</f>
        <v>2024</v>
      </c>
      <c r="D26" s="278"/>
      <c r="E26" s="278"/>
      <c r="F26" s="278"/>
      <c r="G26" s="278"/>
    </row>
    <row r="27" spans="1:7" x14ac:dyDescent="0.25">
      <c r="A27" s="280" t="s">
        <v>136</v>
      </c>
      <c r="B27" s="281"/>
      <c r="C27" s="281"/>
      <c r="D27" s="278"/>
      <c r="E27" s="278"/>
      <c r="F27" s="278"/>
      <c r="G27" s="278"/>
    </row>
    <row r="28" spans="1:7" x14ac:dyDescent="0.25">
      <c r="A28" s="281" t="s">
        <v>820</v>
      </c>
      <c r="B28" s="281"/>
      <c r="C28" s="281"/>
      <c r="D28" s="278"/>
      <c r="E28" s="278"/>
      <c r="F28" s="278"/>
      <c r="G28" s="278"/>
    </row>
    <row r="29" spans="1:7" x14ac:dyDescent="0.25">
      <c r="A29" s="281"/>
      <c r="B29" s="281"/>
      <c r="C29" s="281"/>
      <c r="D29" s="278"/>
      <c r="E29" s="278"/>
      <c r="F29" s="278"/>
      <c r="G29" s="278"/>
    </row>
    <row r="30" spans="1:7" x14ac:dyDescent="0.25">
      <c r="A30" s="280" t="s">
        <v>145</v>
      </c>
      <c r="B30" s="281"/>
      <c r="C30" s="281"/>
      <c r="D30" s="278"/>
      <c r="E30" s="278"/>
      <c r="F30" s="278"/>
      <c r="G30" s="278"/>
    </row>
    <row r="31" spans="1:7" x14ac:dyDescent="0.25">
      <c r="A31" s="281" t="s">
        <v>821</v>
      </c>
      <c r="B31" s="330">
        <v>2018392672.4300001</v>
      </c>
      <c r="C31" s="330">
        <v>2231454485</v>
      </c>
      <c r="D31" s="278"/>
      <c r="E31" s="278"/>
      <c r="F31" s="278"/>
      <c r="G31" s="278"/>
    </row>
    <row r="32" spans="1:7" x14ac:dyDescent="0.25">
      <c r="A32" s="281" t="s">
        <v>822</v>
      </c>
      <c r="B32" s="330"/>
      <c r="C32" s="330"/>
      <c r="D32" s="278"/>
      <c r="E32" s="278"/>
      <c r="F32" s="278"/>
      <c r="G32" s="278"/>
    </row>
    <row r="33" spans="1:7" x14ac:dyDescent="0.25">
      <c r="A33" s="280" t="s">
        <v>823</v>
      </c>
      <c r="B33" s="281"/>
      <c r="C33" s="281"/>
      <c r="D33" s="278"/>
      <c r="E33" s="278"/>
      <c r="F33" s="278"/>
      <c r="G33" s="278"/>
    </row>
    <row r="34" spans="1:7" x14ac:dyDescent="0.25">
      <c r="A34" s="281" t="s">
        <v>824</v>
      </c>
      <c r="B34" s="281"/>
      <c r="C34" s="281"/>
      <c r="D34" s="278"/>
      <c r="E34" s="278"/>
      <c r="F34" s="278"/>
      <c r="G34" s="278"/>
    </row>
    <row r="35" spans="1:7" x14ac:dyDescent="0.25">
      <c r="A35" s="278"/>
      <c r="B35" s="278"/>
      <c r="C35" s="278"/>
      <c r="D35" s="278"/>
      <c r="E35" s="278"/>
      <c r="F35" s="278"/>
      <c r="G35" s="278"/>
    </row>
    <row r="36" spans="1:7" x14ac:dyDescent="0.25">
      <c r="A36" s="278"/>
      <c r="B36" s="278"/>
      <c r="C36" s="278"/>
      <c r="D36" s="278"/>
      <c r="E36" s="278"/>
      <c r="F36" s="278"/>
      <c r="G36" s="278"/>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191"/>
    <col min="2" max="2" width="66.140625" style="191" bestFit="1" customWidth="1"/>
  </cols>
  <sheetData>
    <row r="1" spans="1:3" x14ac:dyDescent="0.25">
      <c r="A1" s="191" t="s">
        <v>365</v>
      </c>
      <c r="B1" s="191" t="s">
        <v>685</v>
      </c>
      <c r="C1" s="114" t="s">
        <v>828</v>
      </c>
    </row>
    <row r="2" spans="1:3" x14ac:dyDescent="0.25">
      <c r="A2" s="191" t="s">
        <v>364</v>
      </c>
      <c r="B2" s="191" t="s">
        <v>551</v>
      </c>
    </row>
    <row r="3" spans="1:3" x14ac:dyDescent="0.25">
      <c r="A3" s="191" t="s">
        <v>453</v>
      </c>
      <c r="B3" s="191" t="s">
        <v>617</v>
      </c>
    </row>
    <row r="4" spans="1:3" x14ac:dyDescent="0.25">
      <c r="A4" s="191" t="s">
        <v>409</v>
      </c>
      <c r="B4" s="191" t="s">
        <v>410</v>
      </c>
    </row>
    <row r="5" spans="1:3" x14ac:dyDescent="0.25">
      <c r="A5" s="191" t="s">
        <v>411</v>
      </c>
      <c r="B5" s="191" t="s">
        <v>565</v>
      </c>
    </row>
    <row r="6" spans="1:3" x14ac:dyDescent="0.25">
      <c r="A6" s="191" t="s">
        <v>412</v>
      </c>
      <c r="B6" s="191" t="s">
        <v>566</v>
      </c>
    </row>
    <row r="7" spans="1:3" x14ac:dyDescent="0.25">
      <c r="A7" s="191" t="s">
        <v>413</v>
      </c>
      <c r="B7" s="191" t="s">
        <v>567</v>
      </c>
    </row>
    <row r="8" spans="1:3" x14ac:dyDescent="0.25">
      <c r="A8" s="191" t="s">
        <v>414</v>
      </c>
      <c r="B8" s="191" t="s">
        <v>568</v>
      </c>
    </row>
    <row r="9" spans="1:3" x14ac:dyDescent="0.25">
      <c r="A9" s="191" t="s">
        <v>415</v>
      </c>
      <c r="B9" s="191" t="s">
        <v>569</v>
      </c>
    </row>
    <row r="10" spans="1:3" x14ac:dyDescent="0.25">
      <c r="A10" s="191" t="s">
        <v>416</v>
      </c>
      <c r="B10" s="191" t="s">
        <v>570</v>
      </c>
    </row>
    <row r="11" spans="1:3" x14ac:dyDescent="0.25">
      <c r="A11" s="191" t="s">
        <v>417</v>
      </c>
      <c r="B11" s="191" t="s">
        <v>571</v>
      </c>
    </row>
    <row r="12" spans="1:3" x14ac:dyDescent="0.25">
      <c r="A12" s="191" t="s">
        <v>418</v>
      </c>
      <c r="B12" s="191" t="s">
        <v>572</v>
      </c>
    </row>
    <row r="13" spans="1:3" x14ac:dyDescent="0.25">
      <c r="A13" s="191" t="s">
        <v>419</v>
      </c>
      <c r="B13" s="191" t="s">
        <v>573</v>
      </c>
    </row>
    <row r="14" spans="1:3" x14ac:dyDescent="0.25">
      <c r="A14" s="191" t="s">
        <v>420</v>
      </c>
      <c r="B14" s="191" t="s">
        <v>574</v>
      </c>
    </row>
    <row r="15" spans="1:3" x14ac:dyDescent="0.25">
      <c r="A15" s="191" t="s">
        <v>421</v>
      </c>
      <c r="B15" s="191" t="s">
        <v>575</v>
      </c>
    </row>
    <row r="16" spans="1:3" x14ac:dyDescent="0.25">
      <c r="A16" s="191" t="s">
        <v>422</v>
      </c>
      <c r="B16" s="191" t="s">
        <v>576</v>
      </c>
    </row>
    <row r="17" spans="1:2" x14ac:dyDescent="0.25">
      <c r="A17" s="191" t="s">
        <v>423</v>
      </c>
      <c r="B17" s="191" t="s">
        <v>577</v>
      </c>
    </row>
    <row r="18" spans="1:2" x14ac:dyDescent="0.25">
      <c r="A18" s="191" t="s">
        <v>424</v>
      </c>
      <c r="B18" s="191" t="s">
        <v>578</v>
      </c>
    </row>
    <row r="19" spans="1:2" x14ac:dyDescent="0.25">
      <c r="A19" s="191" t="s">
        <v>425</v>
      </c>
      <c r="B19" s="191" t="s">
        <v>579</v>
      </c>
    </row>
    <row r="20" spans="1:2" x14ac:dyDescent="0.25">
      <c r="A20" s="191" t="s">
        <v>426</v>
      </c>
      <c r="B20" s="191" t="s">
        <v>580</v>
      </c>
    </row>
    <row r="21" spans="1:2" x14ac:dyDescent="0.25">
      <c r="A21" s="191" t="s">
        <v>427</v>
      </c>
      <c r="B21" s="191" t="s">
        <v>581</v>
      </c>
    </row>
    <row r="22" spans="1:2" x14ac:dyDescent="0.25">
      <c r="A22" s="191" t="s">
        <v>428</v>
      </c>
      <c r="B22" s="191" t="s">
        <v>582</v>
      </c>
    </row>
    <row r="23" spans="1:2" x14ac:dyDescent="0.25">
      <c r="A23" s="191" t="s">
        <v>583</v>
      </c>
      <c r="B23" s="191" t="s">
        <v>584</v>
      </c>
    </row>
    <row r="24" spans="1:2" x14ac:dyDescent="0.25">
      <c r="A24" s="191" t="s">
        <v>429</v>
      </c>
      <c r="B24" s="191" t="s">
        <v>585</v>
      </c>
    </row>
    <row r="25" spans="1:2" x14ac:dyDescent="0.25">
      <c r="A25" s="191" t="s">
        <v>430</v>
      </c>
      <c r="B25" s="191" t="s">
        <v>586</v>
      </c>
    </row>
    <row r="26" spans="1:2" x14ac:dyDescent="0.25">
      <c r="A26" s="191" t="s">
        <v>431</v>
      </c>
      <c r="B26" s="191" t="s">
        <v>587</v>
      </c>
    </row>
    <row r="27" spans="1:2" x14ac:dyDescent="0.25">
      <c r="A27" s="191" t="s">
        <v>432</v>
      </c>
      <c r="B27" s="191" t="s">
        <v>588</v>
      </c>
    </row>
    <row r="28" spans="1:2" x14ac:dyDescent="0.25">
      <c r="A28" s="191" t="s">
        <v>433</v>
      </c>
      <c r="B28" s="191" t="s">
        <v>589</v>
      </c>
    </row>
    <row r="29" spans="1:2" x14ac:dyDescent="0.25">
      <c r="A29" s="191" t="s">
        <v>434</v>
      </c>
      <c r="B29" s="191" t="s">
        <v>590</v>
      </c>
    </row>
    <row r="30" spans="1:2" x14ac:dyDescent="0.25">
      <c r="A30" s="191" t="s">
        <v>435</v>
      </c>
      <c r="B30" s="191" t="s">
        <v>591</v>
      </c>
    </row>
    <row r="31" spans="1:2" x14ac:dyDescent="0.25">
      <c r="A31" s="191" t="s">
        <v>436</v>
      </c>
      <c r="B31" s="191" t="s">
        <v>592</v>
      </c>
    </row>
    <row r="32" spans="1:2" x14ac:dyDescent="0.25">
      <c r="A32" s="191" t="s">
        <v>593</v>
      </c>
      <c r="B32" s="191" t="s">
        <v>594</v>
      </c>
    </row>
    <row r="33" spans="1:2" x14ac:dyDescent="0.25">
      <c r="A33" s="191" t="s">
        <v>437</v>
      </c>
      <c r="B33" s="191" t="s">
        <v>595</v>
      </c>
    </row>
    <row r="34" spans="1:2" x14ac:dyDescent="0.25">
      <c r="A34" s="191" t="s">
        <v>596</v>
      </c>
      <c r="B34" s="191" t="s">
        <v>597</v>
      </c>
    </row>
    <row r="35" spans="1:2" x14ac:dyDescent="0.25">
      <c r="A35" s="191" t="s">
        <v>598</v>
      </c>
      <c r="B35" s="191" t="s">
        <v>599</v>
      </c>
    </row>
    <row r="36" spans="1:2" x14ac:dyDescent="0.25">
      <c r="A36" s="191" t="s">
        <v>438</v>
      </c>
      <c r="B36" s="191" t="s">
        <v>600</v>
      </c>
    </row>
    <row r="37" spans="1:2" x14ac:dyDescent="0.25">
      <c r="A37" s="191" t="s">
        <v>439</v>
      </c>
      <c r="B37" s="191" t="s">
        <v>601</v>
      </c>
    </row>
    <row r="38" spans="1:2" x14ac:dyDescent="0.25">
      <c r="A38" s="191" t="s">
        <v>440</v>
      </c>
      <c r="B38" s="191" t="s">
        <v>602</v>
      </c>
    </row>
    <row r="39" spans="1:2" x14ac:dyDescent="0.25">
      <c r="A39" s="191" t="s">
        <v>603</v>
      </c>
      <c r="B39" s="191" t="s">
        <v>604</v>
      </c>
    </row>
    <row r="40" spans="1:2" x14ac:dyDescent="0.25">
      <c r="A40" s="191" t="s">
        <v>441</v>
      </c>
      <c r="B40" s="191" t="s">
        <v>605</v>
      </c>
    </row>
    <row r="41" spans="1:2" x14ac:dyDescent="0.25">
      <c r="A41" s="191" t="s">
        <v>442</v>
      </c>
      <c r="B41" s="191" t="s">
        <v>606</v>
      </c>
    </row>
    <row r="42" spans="1:2" x14ac:dyDescent="0.25">
      <c r="A42" s="191" t="s">
        <v>443</v>
      </c>
      <c r="B42" s="191" t="s">
        <v>607</v>
      </c>
    </row>
    <row r="43" spans="1:2" x14ac:dyDescent="0.25">
      <c r="A43" s="191" t="s">
        <v>444</v>
      </c>
      <c r="B43" s="191" t="s">
        <v>608</v>
      </c>
    </row>
    <row r="44" spans="1:2" x14ac:dyDescent="0.25">
      <c r="A44" s="191" t="s">
        <v>445</v>
      </c>
      <c r="B44" s="191" t="s">
        <v>609</v>
      </c>
    </row>
    <row r="45" spans="1:2" x14ac:dyDescent="0.25">
      <c r="A45" s="191" t="s">
        <v>446</v>
      </c>
      <c r="B45" s="191" t="s">
        <v>610</v>
      </c>
    </row>
    <row r="46" spans="1:2" x14ac:dyDescent="0.25">
      <c r="A46" s="191" t="s">
        <v>447</v>
      </c>
      <c r="B46" s="191" t="s">
        <v>611</v>
      </c>
    </row>
    <row r="47" spans="1:2" x14ac:dyDescent="0.25">
      <c r="A47" s="191" t="s">
        <v>448</v>
      </c>
      <c r="B47" s="191" t="s">
        <v>612</v>
      </c>
    </row>
    <row r="48" spans="1:2" x14ac:dyDescent="0.25">
      <c r="A48" s="191" t="s">
        <v>449</v>
      </c>
      <c r="B48" s="191" t="s">
        <v>613</v>
      </c>
    </row>
    <row r="49" spans="1:2" x14ac:dyDescent="0.25">
      <c r="A49" s="191" t="s">
        <v>450</v>
      </c>
      <c r="B49" s="191" t="s">
        <v>614</v>
      </c>
    </row>
    <row r="50" spans="1:2" x14ac:dyDescent="0.25">
      <c r="A50" s="191" t="s">
        <v>451</v>
      </c>
      <c r="B50" s="191" t="s">
        <v>615</v>
      </c>
    </row>
    <row r="51" spans="1:2" x14ac:dyDescent="0.25">
      <c r="A51" s="191" t="s">
        <v>452</v>
      </c>
      <c r="B51" s="191" t="s">
        <v>616</v>
      </c>
    </row>
    <row r="52" spans="1:2" x14ac:dyDescent="0.25">
      <c r="A52" s="191" t="s">
        <v>454</v>
      </c>
      <c r="B52" s="191" t="s">
        <v>618</v>
      </c>
    </row>
    <row r="53" spans="1:2" x14ac:dyDescent="0.25">
      <c r="A53" s="191" t="s">
        <v>455</v>
      </c>
      <c r="B53" s="191" t="s">
        <v>619</v>
      </c>
    </row>
    <row r="54" spans="1:2" x14ac:dyDescent="0.25">
      <c r="A54" s="191" t="s">
        <v>456</v>
      </c>
      <c r="B54" s="191" t="s">
        <v>620</v>
      </c>
    </row>
    <row r="55" spans="1:2" x14ac:dyDescent="0.25">
      <c r="A55" s="191" t="s">
        <v>457</v>
      </c>
      <c r="B55" s="191" t="s">
        <v>621</v>
      </c>
    </row>
    <row r="56" spans="1:2" x14ac:dyDescent="0.25">
      <c r="A56" s="191" t="s">
        <v>458</v>
      </c>
      <c r="B56" s="191" t="s">
        <v>622</v>
      </c>
    </row>
    <row r="57" spans="1:2" x14ac:dyDescent="0.25">
      <c r="A57" s="191" t="s">
        <v>459</v>
      </c>
      <c r="B57" s="191" t="s">
        <v>623</v>
      </c>
    </row>
    <row r="58" spans="1:2" x14ac:dyDescent="0.25">
      <c r="A58" s="191" t="s">
        <v>460</v>
      </c>
      <c r="B58" s="191" t="s">
        <v>624</v>
      </c>
    </row>
    <row r="59" spans="1:2" x14ac:dyDescent="0.25">
      <c r="A59" s="191" t="s">
        <v>461</v>
      </c>
      <c r="B59" s="191" t="s">
        <v>625</v>
      </c>
    </row>
    <row r="60" spans="1:2" x14ac:dyDescent="0.25">
      <c r="A60" s="191" t="s">
        <v>462</v>
      </c>
      <c r="B60" s="191" t="s">
        <v>626</v>
      </c>
    </row>
    <row r="61" spans="1:2" x14ac:dyDescent="0.25">
      <c r="A61" s="191" t="s">
        <v>463</v>
      </c>
      <c r="B61" s="191" t="s">
        <v>627</v>
      </c>
    </row>
    <row r="62" spans="1:2" x14ac:dyDescent="0.25">
      <c r="A62" s="191" t="s">
        <v>464</v>
      </c>
      <c r="B62" s="191" t="s">
        <v>628</v>
      </c>
    </row>
    <row r="63" spans="1:2" x14ac:dyDescent="0.25">
      <c r="A63" s="191" t="s">
        <v>465</v>
      </c>
      <c r="B63" s="191" t="s">
        <v>629</v>
      </c>
    </row>
    <row r="64" spans="1:2" x14ac:dyDescent="0.25">
      <c r="A64" s="191" t="s">
        <v>466</v>
      </c>
      <c r="B64" s="191" t="s">
        <v>630</v>
      </c>
    </row>
    <row r="65" spans="1:2" x14ac:dyDescent="0.25">
      <c r="A65" s="191" t="s">
        <v>467</v>
      </c>
      <c r="B65" s="191" t="s">
        <v>631</v>
      </c>
    </row>
    <row r="66" spans="1:2" x14ac:dyDescent="0.25">
      <c r="A66" s="191" t="s">
        <v>468</v>
      </c>
      <c r="B66" s="191" t="s">
        <v>632</v>
      </c>
    </row>
    <row r="67" spans="1:2" x14ac:dyDescent="0.25">
      <c r="A67" s="191" t="s">
        <v>469</v>
      </c>
      <c r="B67" s="191" t="s">
        <v>633</v>
      </c>
    </row>
    <row r="68" spans="1:2" x14ac:dyDescent="0.25">
      <c r="A68" s="191" t="s">
        <v>470</v>
      </c>
      <c r="B68" s="191" t="s">
        <v>634</v>
      </c>
    </row>
    <row r="69" spans="1:2" x14ac:dyDescent="0.25">
      <c r="A69" s="191" t="s">
        <v>471</v>
      </c>
      <c r="B69" s="191" t="s">
        <v>635</v>
      </c>
    </row>
    <row r="70" spans="1:2" x14ac:dyDescent="0.25">
      <c r="A70" s="191" t="s">
        <v>472</v>
      </c>
      <c r="B70" s="191" t="s">
        <v>636</v>
      </c>
    </row>
    <row r="71" spans="1:2" x14ac:dyDescent="0.25">
      <c r="A71" s="191" t="s">
        <v>473</v>
      </c>
      <c r="B71" s="191" t="s">
        <v>637</v>
      </c>
    </row>
    <row r="72" spans="1:2" x14ac:dyDescent="0.25">
      <c r="A72" s="191" t="s">
        <v>474</v>
      </c>
      <c r="B72" s="191" t="s">
        <v>638</v>
      </c>
    </row>
    <row r="73" spans="1:2" x14ac:dyDescent="0.25">
      <c r="A73" s="191" t="s">
        <v>475</v>
      </c>
      <c r="B73" s="191" t="s">
        <v>639</v>
      </c>
    </row>
    <row r="74" spans="1:2" x14ac:dyDescent="0.25">
      <c r="A74" s="191" t="s">
        <v>476</v>
      </c>
      <c r="B74" s="191" t="s">
        <v>640</v>
      </c>
    </row>
    <row r="75" spans="1:2" x14ac:dyDescent="0.25">
      <c r="A75" s="191" t="s">
        <v>477</v>
      </c>
      <c r="B75" s="191" t="s">
        <v>641</v>
      </c>
    </row>
    <row r="76" spans="1:2" x14ac:dyDescent="0.25">
      <c r="A76" s="191" t="s">
        <v>478</v>
      </c>
      <c r="B76" s="191" t="s">
        <v>642</v>
      </c>
    </row>
    <row r="77" spans="1:2" x14ac:dyDescent="0.25">
      <c r="A77" s="191" t="s">
        <v>479</v>
      </c>
      <c r="B77" s="191" t="s">
        <v>643</v>
      </c>
    </row>
    <row r="78" spans="1:2" x14ac:dyDescent="0.25">
      <c r="A78" s="191" t="s">
        <v>480</v>
      </c>
      <c r="B78" s="191" t="s">
        <v>644</v>
      </c>
    </row>
    <row r="79" spans="1:2" x14ac:dyDescent="0.25">
      <c r="A79" s="191" t="s">
        <v>481</v>
      </c>
      <c r="B79" s="191" t="s">
        <v>645</v>
      </c>
    </row>
    <row r="80" spans="1:2" x14ac:dyDescent="0.25">
      <c r="A80" s="191" t="s">
        <v>482</v>
      </c>
      <c r="B80" s="191" t="s">
        <v>646</v>
      </c>
    </row>
    <row r="81" spans="1:2" x14ac:dyDescent="0.25">
      <c r="A81" s="191" t="s">
        <v>483</v>
      </c>
      <c r="B81" s="191" t="s">
        <v>647</v>
      </c>
    </row>
    <row r="82" spans="1:2" x14ac:dyDescent="0.25">
      <c r="A82" s="191" t="s">
        <v>484</v>
      </c>
      <c r="B82" s="191" t="s">
        <v>648</v>
      </c>
    </row>
    <row r="83" spans="1:2" x14ac:dyDescent="0.25">
      <c r="A83" s="191" t="s">
        <v>485</v>
      </c>
      <c r="B83" s="191" t="s">
        <v>649</v>
      </c>
    </row>
    <row r="84" spans="1:2" x14ac:dyDescent="0.25">
      <c r="A84" s="191" t="s">
        <v>486</v>
      </c>
      <c r="B84" s="191" t="s">
        <v>650</v>
      </c>
    </row>
    <row r="85" spans="1:2" x14ac:dyDescent="0.25">
      <c r="A85" s="191" t="s">
        <v>487</v>
      </c>
      <c r="B85" s="191" t="s">
        <v>651</v>
      </c>
    </row>
    <row r="86" spans="1:2" x14ac:dyDescent="0.25">
      <c r="A86" s="191" t="s">
        <v>488</v>
      </c>
      <c r="B86" s="191" t="s">
        <v>652</v>
      </c>
    </row>
    <row r="87" spans="1:2" x14ac:dyDescent="0.25">
      <c r="A87" s="191" t="s">
        <v>489</v>
      </c>
      <c r="B87" s="191" t="s">
        <v>653</v>
      </c>
    </row>
    <row r="88" spans="1:2" x14ac:dyDescent="0.25">
      <c r="A88" s="191" t="s">
        <v>490</v>
      </c>
      <c r="B88" s="191" t="s">
        <v>654</v>
      </c>
    </row>
    <row r="89" spans="1:2" x14ac:dyDescent="0.25">
      <c r="A89" s="191" t="s">
        <v>491</v>
      </c>
      <c r="B89" s="191" t="s">
        <v>655</v>
      </c>
    </row>
    <row r="90" spans="1:2" x14ac:dyDescent="0.25">
      <c r="A90" s="191" t="s">
        <v>492</v>
      </c>
      <c r="B90" s="191" t="s">
        <v>656</v>
      </c>
    </row>
    <row r="91" spans="1:2" x14ac:dyDescent="0.25">
      <c r="A91" s="191" t="s">
        <v>493</v>
      </c>
      <c r="B91" s="191" t="s">
        <v>657</v>
      </c>
    </row>
    <row r="92" spans="1:2" x14ac:dyDescent="0.25">
      <c r="A92" s="191" t="s">
        <v>494</v>
      </c>
      <c r="B92" s="191" t="s">
        <v>658</v>
      </c>
    </row>
    <row r="93" spans="1:2" x14ac:dyDescent="0.25">
      <c r="A93" s="191" t="s">
        <v>495</v>
      </c>
      <c r="B93" s="191" t="s">
        <v>659</v>
      </c>
    </row>
    <row r="94" spans="1:2" x14ac:dyDescent="0.25">
      <c r="A94" s="191" t="s">
        <v>496</v>
      </c>
      <c r="B94" s="191" t="s">
        <v>660</v>
      </c>
    </row>
    <row r="95" spans="1:2" x14ac:dyDescent="0.25">
      <c r="A95" s="191" t="s">
        <v>497</v>
      </c>
      <c r="B95" s="191" t="s">
        <v>661</v>
      </c>
    </row>
    <row r="96" spans="1:2" x14ac:dyDescent="0.25">
      <c r="A96" s="191" t="s">
        <v>498</v>
      </c>
      <c r="B96" s="191" t="s">
        <v>662</v>
      </c>
    </row>
    <row r="97" spans="1:2" x14ac:dyDescent="0.25">
      <c r="A97" s="191" t="s">
        <v>499</v>
      </c>
      <c r="B97" s="191" t="s">
        <v>663</v>
      </c>
    </row>
    <row r="98" spans="1:2" x14ac:dyDescent="0.25">
      <c r="A98" s="191" t="s">
        <v>500</v>
      </c>
      <c r="B98" s="191" t="s">
        <v>664</v>
      </c>
    </row>
    <row r="99" spans="1:2" x14ac:dyDescent="0.25">
      <c r="A99" s="191" t="s">
        <v>501</v>
      </c>
      <c r="B99" s="191" t="s">
        <v>665</v>
      </c>
    </row>
    <row r="100" spans="1:2" x14ac:dyDescent="0.25">
      <c r="A100" s="191" t="s">
        <v>502</v>
      </c>
      <c r="B100" s="191" t="s">
        <v>666</v>
      </c>
    </row>
    <row r="101" spans="1:2" x14ac:dyDescent="0.25">
      <c r="A101" s="191" t="s">
        <v>503</v>
      </c>
      <c r="B101" s="191" t="s">
        <v>667</v>
      </c>
    </row>
    <row r="102" spans="1:2" x14ac:dyDescent="0.25">
      <c r="A102" s="191" t="s">
        <v>504</v>
      </c>
      <c r="B102" s="191" t="s">
        <v>668</v>
      </c>
    </row>
    <row r="103" spans="1:2" x14ac:dyDescent="0.25">
      <c r="A103" s="191" t="s">
        <v>669</v>
      </c>
      <c r="B103" s="191" t="s">
        <v>670</v>
      </c>
    </row>
    <row r="104" spans="1:2" x14ac:dyDescent="0.25">
      <c r="A104" s="191" t="s">
        <v>505</v>
      </c>
      <c r="B104" s="191" t="s">
        <v>671</v>
      </c>
    </row>
    <row r="105" spans="1:2" x14ac:dyDescent="0.25">
      <c r="A105" s="191" t="s">
        <v>506</v>
      </c>
      <c r="B105" s="191" t="s">
        <v>672</v>
      </c>
    </row>
    <row r="106" spans="1:2" x14ac:dyDescent="0.25">
      <c r="A106" s="191" t="s">
        <v>507</v>
      </c>
      <c r="B106" s="191" t="s">
        <v>673</v>
      </c>
    </row>
    <row r="107" spans="1:2" x14ac:dyDescent="0.25">
      <c r="A107" s="191" t="s">
        <v>508</v>
      </c>
      <c r="B107" s="191" t="s">
        <v>674</v>
      </c>
    </row>
    <row r="108" spans="1:2" x14ac:dyDescent="0.25">
      <c r="A108" s="191" t="s">
        <v>509</v>
      </c>
      <c r="B108" s="191" t="s">
        <v>675</v>
      </c>
    </row>
    <row r="109" spans="1:2" x14ac:dyDescent="0.25">
      <c r="A109" s="191" t="s">
        <v>510</v>
      </c>
      <c r="B109" s="191" t="s">
        <v>676</v>
      </c>
    </row>
    <row r="110" spans="1:2" x14ac:dyDescent="0.25">
      <c r="A110" s="191" t="s">
        <v>511</v>
      </c>
      <c r="B110" s="191" t="s">
        <v>677</v>
      </c>
    </row>
    <row r="111" spans="1:2" x14ac:dyDescent="0.25">
      <c r="A111" s="191" t="s">
        <v>512</v>
      </c>
      <c r="B111" s="191" t="s">
        <v>513</v>
      </c>
    </row>
    <row r="112" spans="1:2" x14ac:dyDescent="0.25">
      <c r="A112" s="191" t="s">
        <v>514</v>
      </c>
      <c r="B112" s="191" t="s">
        <v>678</v>
      </c>
    </row>
    <row r="113" spans="1:2" x14ac:dyDescent="0.25">
      <c r="A113" s="191" t="s">
        <v>515</v>
      </c>
      <c r="B113" s="191" t="s">
        <v>679</v>
      </c>
    </row>
    <row r="114" spans="1:2" x14ac:dyDescent="0.25">
      <c r="A114" s="191" t="s">
        <v>516</v>
      </c>
      <c r="B114" s="191" t="s">
        <v>680</v>
      </c>
    </row>
    <row r="115" spans="1:2" x14ac:dyDescent="0.25">
      <c r="A115" s="191" t="s">
        <v>517</v>
      </c>
      <c r="B115" s="191" t="s">
        <v>681</v>
      </c>
    </row>
    <row r="116" spans="1:2" x14ac:dyDescent="0.25">
      <c r="A116" s="191" t="s">
        <v>518</v>
      </c>
      <c r="B116" s="191" t="s">
        <v>682</v>
      </c>
    </row>
    <row r="117" spans="1:2" x14ac:dyDescent="0.25">
      <c r="A117" s="191" t="s">
        <v>519</v>
      </c>
      <c r="B117" s="191" t="s">
        <v>683</v>
      </c>
    </row>
    <row r="118" spans="1:2" x14ac:dyDescent="0.25">
      <c r="A118" s="191" t="s">
        <v>520</v>
      </c>
      <c r="B118" s="191" t="s">
        <v>684</v>
      </c>
    </row>
    <row r="119" spans="1:2" x14ac:dyDescent="0.25">
      <c r="A119" s="191" t="s">
        <v>521</v>
      </c>
      <c r="B119" s="191" t="s">
        <v>686</v>
      </c>
    </row>
    <row r="120" spans="1:2" x14ac:dyDescent="0.25">
      <c r="A120" s="191" t="s">
        <v>522</v>
      </c>
      <c r="B120" s="191" t="s">
        <v>687</v>
      </c>
    </row>
    <row r="121" spans="1:2" x14ac:dyDescent="0.25">
      <c r="A121" s="191" t="s">
        <v>523</v>
      </c>
      <c r="B121" s="191" t="s">
        <v>688</v>
      </c>
    </row>
    <row r="122" spans="1:2" x14ac:dyDescent="0.25">
      <c r="A122" s="191" t="s">
        <v>524</v>
      </c>
      <c r="B122" s="191" t="s">
        <v>689</v>
      </c>
    </row>
    <row r="123" spans="1:2" x14ac:dyDescent="0.25">
      <c r="A123" s="191" t="s">
        <v>525</v>
      </c>
      <c r="B123" s="191" t="s">
        <v>690</v>
      </c>
    </row>
    <row r="124" spans="1:2" x14ac:dyDescent="0.25">
      <c r="A124" s="191" t="s">
        <v>526</v>
      </c>
      <c r="B124" s="191" t="s">
        <v>691</v>
      </c>
    </row>
    <row r="125" spans="1:2" x14ac:dyDescent="0.25">
      <c r="A125" s="191" t="s">
        <v>527</v>
      </c>
      <c r="B125" s="191" t="s">
        <v>692</v>
      </c>
    </row>
    <row r="126" spans="1:2" x14ac:dyDescent="0.25">
      <c r="A126" s="191" t="s">
        <v>528</v>
      </c>
      <c r="B126" s="191" t="s">
        <v>693</v>
      </c>
    </row>
    <row r="127" spans="1:2" x14ac:dyDescent="0.25">
      <c r="A127" s="191" t="s">
        <v>529</v>
      </c>
      <c r="B127" s="191" t="s">
        <v>694</v>
      </c>
    </row>
    <row r="128" spans="1:2" x14ac:dyDescent="0.25">
      <c r="A128" s="191" t="s">
        <v>530</v>
      </c>
      <c r="B128" s="191" t="s">
        <v>695</v>
      </c>
    </row>
    <row r="129" spans="1:2" x14ac:dyDescent="0.25">
      <c r="A129" s="191" t="s">
        <v>531</v>
      </c>
      <c r="B129" s="191" t="s">
        <v>696</v>
      </c>
    </row>
    <row r="130" spans="1:2" x14ac:dyDescent="0.25">
      <c r="A130" s="191" t="s">
        <v>532</v>
      </c>
      <c r="B130" s="191" t="s">
        <v>697</v>
      </c>
    </row>
    <row r="131" spans="1:2" x14ac:dyDescent="0.25">
      <c r="A131" s="191" t="s">
        <v>533</v>
      </c>
      <c r="B131" s="191" t="s">
        <v>698</v>
      </c>
    </row>
    <row r="132" spans="1:2" x14ac:dyDescent="0.25">
      <c r="A132" s="191" t="s">
        <v>534</v>
      </c>
      <c r="B132" s="191" t="s">
        <v>699</v>
      </c>
    </row>
    <row r="133" spans="1:2" x14ac:dyDescent="0.25">
      <c r="A133" s="191" t="s">
        <v>535</v>
      </c>
      <c r="B133" s="191" t="s">
        <v>700</v>
      </c>
    </row>
    <row r="134" spans="1:2" x14ac:dyDescent="0.25">
      <c r="A134" s="191" t="s">
        <v>701</v>
      </c>
      <c r="B134" s="191" t="s">
        <v>702</v>
      </c>
    </row>
    <row r="135" spans="1:2" x14ac:dyDescent="0.25">
      <c r="A135" s="191" t="s">
        <v>536</v>
      </c>
      <c r="B135" s="191" t="s">
        <v>703</v>
      </c>
    </row>
    <row r="136" spans="1:2" x14ac:dyDescent="0.25">
      <c r="A136" s="191" t="s">
        <v>537</v>
      </c>
      <c r="B136" s="191" t="s">
        <v>704</v>
      </c>
    </row>
    <row r="137" spans="1:2" x14ac:dyDescent="0.25">
      <c r="A137" s="191" t="s">
        <v>538</v>
      </c>
      <c r="B137" s="191" t="s">
        <v>705</v>
      </c>
    </row>
    <row r="138" spans="1:2" x14ac:dyDescent="0.25">
      <c r="A138" s="191" t="s">
        <v>539</v>
      </c>
      <c r="B138" s="191" t="s">
        <v>706</v>
      </c>
    </row>
    <row r="139" spans="1:2" x14ac:dyDescent="0.25">
      <c r="A139" s="191" t="s">
        <v>540</v>
      </c>
      <c r="B139" s="191" t="s">
        <v>707</v>
      </c>
    </row>
    <row r="140" spans="1:2" x14ac:dyDescent="0.25">
      <c r="A140" s="191" t="s">
        <v>541</v>
      </c>
      <c r="B140" s="191" t="s">
        <v>708</v>
      </c>
    </row>
    <row r="141" spans="1:2" x14ac:dyDescent="0.25">
      <c r="A141" s="191" t="s">
        <v>542</v>
      </c>
      <c r="B141" s="191" t="s">
        <v>709</v>
      </c>
    </row>
    <row r="142" spans="1:2" x14ac:dyDescent="0.25">
      <c r="A142" s="191" t="s">
        <v>543</v>
      </c>
      <c r="B142" s="191" t="s">
        <v>710</v>
      </c>
    </row>
    <row r="143" spans="1:2" x14ac:dyDescent="0.25">
      <c r="A143" s="191" t="s">
        <v>544</v>
      </c>
      <c r="B143" s="191" t="s">
        <v>711</v>
      </c>
    </row>
    <row r="144" spans="1:2" x14ac:dyDescent="0.25">
      <c r="A144" s="191" t="s">
        <v>545</v>
      </c>
      <c r="B144" s="191" t="s">
        <v>712</v>
      </c>
    </row>
    <row r="145" spans="1:2" x14ac:dyDescent="0.25">
      <c r="A145" s="191" t="s">
        <v>546</v>
      </c>
      <c r="B145" s="191" t="s">
        <v>713</v>
      </c>
    </row>
    <row r="146" spans="1:2" x14ac:dyDescent="0.25">
      <c r="A146" s="191" t="s">
        <v>547</v>
      </c>
      <c r="B146" s="191" t="s">
        <v>714</v>
      </c>
    </row>
    <row r="147" spans="1:2" x14ac:dyDescent="0.25">
      <c r="A147" s="191" t="s">
        <v>548</v>
      </c>
      <c r="B147" s="191" t="s">
        <v>715</v>
      </c>
    </row>
    <row r="148" spans="1:2" x14ac:dyDescent="0.25">
      <c r="A148" s="191" t="s">
        <v>549</v>
      </c>
      <c r="B148" s="191" t="s">
        <v>716</v>
      </c>
    </row>
    <row r="149" spans="1:2" x14ac:dyDescent="0.25">
      <c r="A149" s="191" t="s">
        <v>550</v>
      </c>
      <c r="B149" s="191" t="s">
        <v>717</v>
      </c>
    </row>
    <row r="150" spans="1:2" x14ac:dyDescent="0.25">
      <c r="A150" s="191" t="s">
        <v>718</v>
      </c>
      <c r="B150" s="191" t="s">
        <v>719</v>
      </c>
    </row>
    <row r="151" spans="1:2" x14ac:dyDescent="0.25">
      <c r="A151" s="191" t="s">
        <v>720</v>
      </c>
      <c r="B151" s="191" t="s">
        <v>721</v>
      </c>
    </row>
    <row r="152" spans="1:2" x14ac:dyDescent="0.25">
      <c r="A152" s="191" t="s">
        <v>552</v>
      </c>
      <c r="B152" s="191" t="s">
        <v>722</v>
      </c>
    </row>
    <row r="153" spans="1:2" x14ac:dyDescent="0.25">
      <c r="A153" s="191" t="s">
        <v>723</v>
      </c>
      <c r="B153" s="191" t="s">
        <v>724</v>
      </c>
    </row>
    <row r="154" spans="1:2" x14ac:dyDescent="0.25">
      <c r="A154" s="191" t="s">
        <v>553</v>
      </c>
      <c r="B154" s="191" t="s">
        <v>725</v>
      </c>
    </row>
    <row r="155" spans="1:2" x14ac:dyDescent="0.25">
      <c r="A155" s="191" t="s">
        <v>726</v>
      </c>
      <c r="B155" s="191" t="s">
        <v>727</v>
      </c>
    </row>
    <row r="156" spans="1:2" x14ac:dyDescent="0.25">
      <c r="A156" s="191" t="s">
        <v>554</v>
      </c>
      <c r="B156" s="191" t="s">
        <v>728</v>
      </c>
    </row>
    <row r="157" spans="1:2" x14ac:dyDescent="0.25">
      <c r="A157" s="191" t="s">
        <v>555</v>
      </c>
      <c r="B157" s="191" t="s">
        <v>729</v>
      </c>
    </row>
    <row r="158" spans="1:2" x14ac:dyDescent="0.25">
      <c r="A158" s="191" t="s">
        <v>556</v>
      </c>
      <c r="B158" s="191" t="s">
        <v>730</v>
      </c>
    </row>
    <row r="159" spans="1:2" x14ac:dyDescent="0.25">
      <c r="A159" s="191" t="s">
        <v>557</v>
      </c>
      <c r="B159" s="191" t="s">
        <v>731</v>
      </c>
    </row>
    <row r="160" spans="1:2" x14ac:dyDescent="0.25">
      <c r="A160" s="191" t="s">
        <v>732</v>
      </c>
      <c r="B160" s="191" t="s">
        <v>733</v>
      </c>
    </row>
    <row r="161" spans="1:2" x14ac:dyDescent="0.25">
      <c r="A161" s="191" t="s">
        <v>734</v>
      </c>
      <c r="B161" s="191" t="s">
        <v>735</v>
      </c>
    </row>
    <row r="162" spans="1:2" x14ac:dyDescent="0.25">
      <c r="A162" s="191" t="s">
        <v>736</v>
      </c>
      <c r="B162" s="191" t="s">
        <v>737</v>
      </c>
    </row>
    <row r="163" spans="1:2" x14ac:dyDescent="0.25">
      <c r="A163" s="191" t="s">
        <v>738</v>
      </c>
      <c r="B163" s="191" t="s">
        <v>739</v>
      </c>
    </row>
    <row r="164" spans="1:2" x14ac:dyDescent="0.25">
      <c r="A164" s="191" t="s">
        <v>740</v>
      </c>
      <c r="B164" s="191" t="s">
        <v>741</v>
      </c>
    </row>
    <row r="165" spans="1:2" x14ac:dyDescent="0.25">
      <c r="A165" s="191" t="s">
        <v>742</v>
      </c>
      <c r="B165" s="191" t="s">
        <v>743</v>
      </c>
    </row>
    <row r="166" spans="1:2" x14ac:dyDescent="0.25">
      <c r="A166" s="191" t="s">
        <v>558</v>
      </c>
      <c r="B166" s="191" t="s">
        <v>744</v>
      </c>
    </row>
    <row r="167" spans="1:2" x14ac:dyDescent="0.25">
      <c r="A167" s="191" t="s">
        <v>559</v>
      </c>
      <c r="B167" s="191" t="s">
        <v>745</v>
      </c>
    </row>
    <row r="168" spans="1:2" x14ac:dyDescent="0.25">
      <c r="A168" s="191" t="s">
        <v>560</v>
      </c>
      <c r="B168" s="191" t="s">
        <v>746</v>
      </c>
    </row>
    <row r="169" spans="1:2" x14ac:dyDescent="0.25">
      <c r="A169" s="191" t="s">
        <v>747</v>
      </c>
      <c r="B169" s="191" t="s">
        <v>748</v>
      </c>
    </row>
    <row r="170" spans="1:2" x14ac:dyDescent="0.25">
      <c r="A170" s="191" t="s">
        <v>561</v>
      </c>
      <c r="B170" s="191" t="s">
        <v>749</v>
      </c>
    </row>
    <row r="171" spans="1:2" x14ac:dyDescent="0.25">
      <c r="A171" s="191" t="s">
        <v>750</v>
      </c>
      <c r="B171" s="191" t="s">
        <v>751</v>
      </c>
    </row>
    <row r="172" spans="1:2" x14ac:dyDescent="0.25">
      <c r="A172" s="191" t="s">
        <v>752</v>
      </c>
      <c r="B172" s="191" t="s">
        <v>753</v>
      </c>
    </row>
    <row r="173" spans="1:2" x14ac:dyDescent="0.25">
      <c r="A173" s="191" t="s">
        <v>754</v>
      </c>
      <c r="B173" s="191" t="s">
        <v>755</v>
      </c>
    </row>
    <row r="174" spans="1:2" x14ac:dyDescent="0.25">
      <c r="A174" s="191" t="s">
        <v>756</v>
      </c>
      <c r="B174" s="191" t="s">
        <v>757</v>
      </c>
    </row>
    <row r="175" spans="1:2" x14ac:dyDescent="0.25">
      <c r="A175" s="191" t="s">
        <v>758</v>
      </c>
      <c r="B175" s="191" t="s">
        <v>759</v>
      </c>
    </row>
    <row r="176" spans="1:2" x14ac:dyDescent="0.25">
      <c r="A176" s="191" t="s">
        <v>562</v>
      </c>
      <c r="B176" s="191" t="s">
        <v>760</v>
      </c>
    </row>
    <row r="177" spans="1:2" x14ac:dyDescent="0.25">
      <c r="A177" s="191" t="s">
        <v>563</v>
      </c>
      <c r="B177" s="191" t="s">
        <v>761</v>
      </c>
    </row>
    <row r="178" spans="1:2" x14ac:dyDescent="0.25">
      <c r="A178" s="191" t="s">
        <v>564</v>
      </c>
      <c r="B178" s="191" t="s">
        <v>762</v>
      </c>
    </row>
    <row r="179" spans="1:2" x14ac:dyDescent="0.25">
      <c r="A179" s="191" t="s">
        <v>763</v>
      </c>
      <c r="B179" s="191" t="s">
        <v>764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XMoUjCFLaPJTg7nMPBWVYQZ+ZaeDFjtqjQPP2roXgo4=</DigestValue>
    </Reference>
    <Reference Type="http://www.w3.org/2000/09/xmldsig#Object" URI="#idOfficeObject">
      <DigestMethod Algorithm="http://www.w3.org/2001/04/xmlenc#sha256"/>
      <DigestValue>RjnPn4Cjnhl3lsBMdV2tM9IrlP5EmBxUqvEJbOWbz3g=</DigestValue>
    </Reference>
    <Reference Type="http://uri.etsi.org/01903#SignedProperties" URI="#idSignedProperties">
      <Transforms>
        <Transform Algorithm="http://www.w3.org/TR/2001/REC-xml-c14n-20010315"/>
      </Transforms>
      <DigestMethod Algorithm="http://www.w3.org/2001/04/xmlenc#sha256"/>
      <DigestValue>zX2poF3NPlEmHB/HLnxcilJ9pPB3bTKQgy3ynav7oSM=</DigestValue>
    </Reference>
  </SignedInfo>
  <SignatureValue>+NIZXHECJnjqNJa8LSbgWuEJ2s4v+IPABkXArjKdEErepJmZ480F6DCkwKK9swSPA69nfH9uXhYi
sW1QpgS4R64EWWk9wxW298WuhaSxsGMb1KItLOBaUwbcCdJQOXNu5k/FjZciRqtFMRdbeSZ3jt93
hKUASRa3N0IJi8efGghBqQbPGWPh9QAkjyO+mv0q0zc243gtWjN47x8jUmXaix6nJKyLBLyqF15B
XJBKVNkO9ZnvLOmzUOg0XEXDlnOmcz0nJTX/Rt3H4J90HSO7thDKZvT/jjXhYmxB2sEmNStrQMQy
rkKyq7dbzPunmJUATEbeLKpZmAvwCB2vGm20Jg==</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m8ag31Ue0xreHeIahmDMiSV9rPB8sXX+wUvkhg1OkcQ=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dkcQz0JdfRQtc4mfMzQxyiGGqrl13czYtE7qOYKNW+c=</DigestValue>
      </Reference>
      <Reference URI="/xl/drawings/drawing2.xml?ContentType=application/vnd.openxmlformats-officedocument.drawing+xml">
        <DigestMethod Algorithm="http://www.w3.org/2001/04/xmlenc#sha256"/>
        <DigestValue>3vNrx6KQSommA2aNdX9/JV2loSuEWnLe6m9zo2yqX2w=</DigestValue>
      </Reference>
      <Reference URI="/xl/media/image1.emf?ContentType=image/x-emf">
        <DigestMethod Algorithm="http://www.w3.org/2001/04/xmlenc#sha256"/>
        <DigestValue>2m9w6p1XZTjl2mH3TfgTOwP9YrXeVHTStbb269gpQQ0=</DigestValue>
      </Reference>
      <Reference URI="/xl/media/image2.emf?ContentType=image/x-emf">
        <DigestMethod Algorithm="http://www.w3.org/2001/04/xmlenc#sha256"/>
        <DigestValue>2OjdvigPxWKgo0VXoJ+ND3uscjexSf18LaTVzrDtOYU=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Prv5rwic1gcbdzv/vJzc+CzGmU8Y76MbFNf+GcoyCPU=</DigestValue>
      </Reference>
      <Reference URI="/xl/printerSettings/printerSettings13.bin?ContentType=application/vnd.openxmlformats-officedocument.spreadsheetml.printerSettings">
        <DigestMethod Algorithm="http://www.w3.org/2001/04/xmlenc#sha256"/>
        <DigestValue>mz7cVXdv7u49B8YADy0cm/OLqXSuJaRUdrcUspC+UeQ=</DigestValue>
      </Reference>
      <Reference URI="/xl/printerSettings/printerSettings14.bin?ContentType=application/vnd.openxmlformats-officedocument.spreadsheetml.printerSettings">
        <DigestMethod Algorithm="http://www.w3.org/2001/04/xmlenc#sha256"/>
        <DigestValue>XJVFiv0EvhRgJpEQ7iEl8fFi1i9UUtseY/lot3YTuYY=</DigestValue>
      </Reference>
      <Reference URI="/xl/printerSettings/printerSettings15.bin?ContentType=application/vnd.openxmlformats-officedocument.spreadsheetml.printerSettings">
        <DigestMethod Algorithm="http://www.w3.org/2001/04/xmlenc#sha256"/>
        <DigestValue>W60DOaMNKE3hnF3jGgzuWKmd7CLzYVTEkDeJ+cCrPlc=</DigestValue>
      </Reference>
      <Reference URI="/xl/printerSettings/printerSettings16.bin?ContentType=application/vnd.openxmlformats-officedocument.spreadsheetml.printerSettings">
        <DigestMethod Algorithm="http://www.w3.org/2001/04/xmlenc#sha256"/>
        <DigestValue>9Be+zxDNqn1RZ4N674e+0nh/M/HZJqZ+GH4JZcs4ELw=</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70ZJu7uP7xJsUeGx6VWNJbjuvzObqLMZAr70ELIceT8=</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kQ+9WA8MC0TftminOUdKw4iWQGfa/xzj8I2rf4ADJIQ=</DigestValue>
      </Reference>
      <Reference URI="/xl/printerSettings/printerSettings22.bin?ContentType=application/vnd.openxmlformats-officedocument.spreadsheetml.printerSettings">
        <DigestMethod Algorithm="http://www.w3.org/2001/04/xmlenc#sha256"/>
        <DigestValue>Prv5rwic1gcbdzv/vJzc+CzGmU8Y76MbFNf+GcoyCPU=</DigestValue>
      </Reference>
      <Reference URI="/xl/printerSettings/printerSettings23.bin?ContentType=application/vnd.openxmlformats-officedocument.spreadsheetml.printerSettings">
        <DigestMethod Algorithm="http://www.w3.org/2001/04/xmlenc#sha256"/>
        <DigestValue>W60DOaMNKE3hnF3jGgzuWKmd7CLzYVTEkDeJ+cCrPlc=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ufN0nD6mxnrOWPFBYF0UCxsZfNmakRd0b1j5cNxMSOY=</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mz7cVXdv7u49B8YADy0cm/OLqXSuJaRUdrcUspC+UeQ=</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9Be+zxDNqn1RZ4N674e+0nh/M/HZJqZ+GH4JZcs4ELw=</DigestValue>
      </Reference>
      <Reference URI="/xl/printerSettings/printerSettings7.bin?ContentType=application/vnd.openxmlformats-officedocument.spreadsheetml.printerSettings">
        <DigestMethod Algorithm="http://www.w3.org/2001/04/xmlenc#sha256"/>
        <DigestValue>XJVFiv0EvhRgJpEQ7iEl8fFi1i9UUtseY/lot3YTuYY=</DigestValue>
      </Reference>
      <Reference URI="/xl/printerSettings/printerSettings8.bin?ContentType=application/vnd.openxmlformats-officedocument.spreadsheetml.printerSettings">
        <DigestMethod Algorithm="http://www.w3.org/2001/04/xmlenc#sha256"/>
        <DigestValue>X1wApN+qFry5K6cLffsuwsqi+WKyF6nsBE/z2zCUOHY=</DigestValue>
      </Reference>
      <Reference URI="/xl/printerSettings/printerSettings9.bin?ContentType=application/vnd.openxmlformats-officedocument.spreadsheetml.printerSettings">
        <DigestMethod Algorithm="http://www.w3.org/2001/04/xmlenc#sha256"/>
        <DigestValue>rcLi/k+532bON2+WYDQYU5Nq1PBpEBz2vMxxYtKLQ3g=</DigestValue>
      </Reference>
      <Reference URI="/xl/sharedStrings.xml?ContentType=application/vnd.openxmlformats-officedocument.spreadsheetml.sharedStrings+xml">
        <DigestMethod Algorithm="http://www.w3.org/2001/04/xmlenc#sha256"/>
        <DigestValue>dAtmtJkqxNjR8N76k12Sl5zNz5U8R3GbBWl8GEv+nx0=</DigestValue>
      </Reference>
      <Reference URI="/xl/styles.xml?ContentType=application/vnd.openxmlformats-officedocument.spreadsheetml.styles+xml">
        <DigestMethod Algorithm="http://www.w3.org/2001/04/xmlenc#sha256"/>
        <DigestValue>hodk1wQ+D4Zj5iGSWQbOrrez9ggQkH/0hRwpuf7/bYw=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8UnW5B4csdIf/egfW5CxPghWqY9dHJky9lo5RuraPjw=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m1vU6t6hdwbHv2n8zEi5gHNM7H36Xlg2J4ittb3Gc5w=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Egoski8Mh2sn8zX23PRUura7GiOfZTG6YDR4rhL5gK8=</DigestValue>
      </Reference>
      <Reference URI="/xl/worksheets/sheet10.xml?ContentType=application/vnd.openxmlformats-officedocument.spreadsheetml.worksheet+xml">
        <DigestMethod Algorithm="http://www.w3.org/2001/04/xmlenc#sha256"/>
        <DigestValue>WUBYMSOWLz3CO5//rvtrsd6iGVd0RF7l7u5UMPKlg6s=</DigestValue>
      </Reference>
      <Reference URI="/xl/worksheets/sheet11.xml?ContentType=application/vnd.openxmlformats-officedocument.spreadsheetml.worksheet+xml">
        <DigestMethod Algorithm="http://www.w3.org/2001/04/xmlenc#sha256"/>
        <DigestValue>UpKsApePvoMky8YaM8buOtC4rPB9RgBy0MJqt9Lv2O8=</DigestValue>
      </Reference>
      <Reference URI="/xl/worksheets/sheet12.xml?ContentType=application/vnd.openxmlformats-officedocument.spreadsheetml.worksheet+xml">
        <DigestMethod Algorithm="http://www.w3.org/2001/04/xmlenc#sha256"/>
        <DigestValue>z+zj0SunYlsfDz2ZSIw+hbb1Yny/1kIutp0S+lhFp2M=</DigestValue>
      </Reference>
      <Reference URI="/xl/worksheets/sheet13.xml?ContentType=application/vnd.openxmlformats-officedocument.spreadsheetml.worksheet+xml">
        <DigestMethod Algorithm="http://www.w3.org/2001/04/xmlenc#sha256"/>
        <DigestValue>Gos83d3LiHO43Tg4jvVMBtxV8KMhALG3iSDoDwDCMVs=</DigestValue>
      </Reference>
      <Reference URI="/xl/worksheets/sheet14.xml?ContentType=application/vnd.openxmlformats-officedocument.spreadsheetml.worksheet+xml">
        <DigestMethod Algorithm="http://www.w3.org/2001/04/xmlenc#sha256"/>
        <DigestValue>zfwbcQI4C71lENkGYSgpATfNr0LhaRDwDEj8p7aUoyM=</DigestValue>
      </Reference>
      <Reference URI="/xl/worksheets/sheet15.xml?ContentType=application/vnd.openxmlformats-officedocument.spreadsheetml.worksheet+xml">
        <DigestMethod Algorithm="http://www.w3.org/2001/04/xmlenc#sha256"/>
        <DigestValue>zU4ZPjhhPYniNeXJm2NzgoswU02U9iFWn15blYpiNqw=</DigestValue>
      </Reference>
      <Reference URI="/xl/worksheets/sheet16.xml?ContentType=application/vnd.openxmlformats-officedocument.spreadsheetml.worksheet+xml">
        <DigestMethod Algorithm="http://www.w3.org/2001/04/xmlenc#sha256"/>
        <DigestValue>PEZc6cSQ5XDsTYxxZHv0vg5vf/Yod8j83RCSib77ktQ=</DigestValue>
      </Reference>
      <Reference URI="/xl/worksheets/sheet17.xml?ContentType=application/vnd.openxmlformats-officedocument.spreadsheetml.worksheet+xml">
        <DigestMethod Algorithm="http://www.w3.org/2001/04/xmlenc#sha256"/>
        <DigestValue>GP2zxkEA400iBq1SOGsg0k6l+nFUg5NBHYZobNJJ8LE=</DigestValue>
      </Reference>
      <Reference URI="/xl/worksheets/sheet18.xml?ContentType=application/vnd.openxmlformats-officedocument.spreadsheetml.worksheet+xml">
        <DigestMethod Algorithm="http://www.w3.org/2001/04/xmlenc#sha256"/>
        <DigestValue>UNqmFMNre3YZ3PKwTfCYU6Yzc8qGs4DobE5DlrQxanM=</DigestValue>
      </Reference>
      <Reference URI="/xl/worksheets/sheet19.xml?ContentType=application/vnd.openxmlformats-officedocument.spreadsheetml.worksheet+xml">
        <DigestMethod Algorithm="http://www.w3.org/2001/04/xmlenc#sha256"/>
        <DigestValue>XuuIssbcv9MLRkR6ITUgdqTm04u4NziOjG9gwup/fIQ=</DigestValue>
      </Reference>
      <Reference URI="/xl/worksheets/sheet2.xml?ContentType=application/vnd.openxmlformats-officedocument.spreadsheetml.worksheet+xml">
        <DigestMethod Algorithm="http://www.w3.org/2001/04/xmlenc#sha256"/>
        <DigestValue>cLfcJPyhbH78WHBe/WNZNLeQVD1e1KPs9HRgSs/eYLY=</DigestValue>
      </Reference>
      <Reference URI="/xl/worksheets/sheet20.xml?ContentType=application/vnd.openxmlformats-officedocument.spreadsheetml.worksheet+xml">
        <DigestMethod Algorithm="http://www.w3.org/2001/04/xmlenc#sha256"/>
        <DigestValue>D2nXhH+cARee2KqyzOtq4zeod4eIVUze4Zkg55hFyTA=</DigestValue>
      </Reference>
      <Reference URI="/xl/worksheets/sheet21.xml?ContentType=application/vnd.openxmlformats-officedocument.spreadsheetml.worksheet+xml">
        <DigestMethod Algorithm="http://www.w3.org/2001/04/xmlenc#sha256"/>
        <DigestValue>vrI+/wnt7aJVvghmHGUH3eHcT2a4OS234LRgP7a8YYE=</DigestValue>
      </Reference>
      <Reference URI="/xl/worksheets/sheet22.xml?ContentType=application/vnd.openxmlformats-officedocument.spreadsheetml.worksheet+xml">
        <DigestMethod Algorithm="http://www.w3.org/2001/04/xmlenc#sha256"/>
        <DigestValue>4HeGAotEh7qV4O6Me3TXaMNy12OFGeIsTGhAX8qRxhw=</DigestValue>
      </Reference>
      <Reference URI="/xl/worksheets/sheet23.xml?ContentType=application/vnd.openxmlformats-officedocument.spreadsheetml.worksheet+xml">
        <DigestMethod Algorithm="http://www.w3.org/2001/04/xmlenc#sha256"/>
        <DigestValue>iBHHFMnq+mkplB2nOvvkjNQzsrZ3KwS1/JxJfUUNWaE=</DigestValue>
      </Reference>
      <Reference URI="/xl/worksheets/sheet24.xml?ContentType=application/vnd.openxmlformats-officedocument.spreadsheetml.worksheet+xml">
        <DigestMethod Algorithm="http://www.w3.org/2001/04/xmlenc#sha256"/>
        <DigestValue>GsVXO9RwRUvU/5eoShzuCHCQRbU3tOtm/Z4pX9KNmcM=</DigestValue>
      </Reference>
      <Reference URI="/xl/worksheets/sheet25.xml?ContentType=application/vnd.openxmlformats-officedocument.spreadsheetml.worksheet+xml">
        <DigestMethod Algorithm="http://www.w3.org/2001/04/xmlenc#sha256"/>
        <DigestValue>j4SjJF5CuXvWf61gfCYPV5P3Nbgq3lDvrxZuDUgcNq0=</DigestValue>
      </Reference>
      <Reference URI="/xl/worksheets/sheet26.xml?ContentType=application/vnd.openxmlformats-officedocument.spreadsheetml.worksheet+xml">
        <DigestMethod Algorithm="http://www.w3.org/2001/04/xmlenc#sha256"/>
        <DigestValue>n2dy0u8BZRnw/aqmykYEOBTyvNzgyeC68tEFNDNGBEA=</DigestValue>
      </Reference>
      <Reference URI="/xl/worksheets/sheet27.xml?ContentType=application/vnd.openxmlformats-officedocument.spreadsheetml.worksheet+xml">
        <DigestMethod Algorithm="http://www.w3.org/2001/04/xmlenc#sha256"/>
        <DigestValue>klC0m1PSBKVNnA8po+g0/+LHNNEspIGNU6I9uHYw69o=</DigestValue>
      </Reference>
      <Reference URI="/xl/worksheets/sheet28.xml?ContentType=application/vnd.openxmlformats-officedocument.spreadsheetml.worksheet+xml">
        <DigestMethod Algorithm="http://www.w3.org/2001/04/xmlenc#sha256"/>
        <DigestValue>ayOHpgbq89MNivylXvR99kPj0Pk8mHt/QTJ6JfCl3IQ=</DigestValue>
      </Reference>
      <Reference URI="/xl/worksheets/sheet29.xml?ContentType=application/vnd.openxmlformats-officedocument.spreadsheetml.worksheet+xml">
        <DigestMethod Algorithm="http://www.w3.org/2001/04/xmlenc#sha256"/>
        <DigestValue>qZCGnw+TrA+erfxpaB/8jTZ5t9dyBWb/xOSLHt7Qxxs=</DigestValue>
      </Reference>
      <Reference URI="/xl/worksheets/sheet3.xml?ContentType=application/vnd.openxmlformats-officedocument.spreadsheetml.worksheet+xml">
        <DigestMethod Algorithm="http://www.w3.org/2001/04/xmlenc#sha256"/>
        <DigestValue>bz11YhXZ+DYVCbaX8bcQMX/jfcH0S2YyWCYi/590xqg=</DigestValue>
      </Reference>
      <Reference URI="/xl/worksheets/sheet30.xml?ContentType=application/vnd.openxmlformats-officedocument.spreadsheetml.worksheet+xml">
        <DigestMethod Algorithm="http://www.w3.org/2001/04/xmlenc#sha256"/>
        <DigestValue>4cWL4CxKBivA+d4vdDhRhc96Psd76fnSGJve8icy3ho=</DigestValue>
      </Reference>
      <Reference URI="/xl/worksheets/sheet31.xml?ContentType=application/vnd.openxmlformats-officedocument.spreadsheetml.worksheet+xml">
        <DigestMethod Algorithm="http://www.w3.org/2001/04/xmlenc#sha256"/>
        <DigestValue>3a2r9b324rIoQrFPA9fx9mDqCayk7yvArBzKRyHBgGA=</DigestValue>
      </Reference>
      <Reference URI="/xl/worksheets/sheet32.xml?ContentType=application/vnd.openxmlformats-officedocument.spreadsheetml.worksheet+xml">
        <DigestMethod Algorithm="http://www.w3.org/2001/04/xmlenc#sha256"/>
        <DigestValue>XO2RM9hvn3c23IN2dawOSgEqGFA3giOX452th/q2kFA=</DigestValue>
      </Reference>
      <Reference URI="/xl/worksheets/sheet33.xml?ContentType=application/vnd.openxmlformats-officedocument.spreadsheetml.worksheet+xml">
        <DigestMethod Algorithm="http://www.w3.org/2001/04/xmlenc#sha256"/>
        <DigestValue>zwXNu5kz7sfuOgsQzb4Cbv3FGPl2bPdlXcyCYTsPzA4=</DigestValue>
      </Reference>
      <Reference URI="/xl/worksheets/sheet34.xml?ContentType=application/vnd.openxmlformats-officedocument.spreadsheetml.worksheet+xml">
        <DigestMethod Algorithm="http://www.w3.org/2001/04/xmlenc#sha256"/>
        <DigestValue>11PK/kB6Ws+VlsfVqauQfuy5vZYefqVn1//bDvma10A=</DigestValue>
      </Reference>
      <Reference URI="/xl/worksheets/sheet35.xml?ContentType=application/vnd.openxmlformats-officedocument.spreadsheetml.worksheet+xml">
        <DigestMethod Algorithm="http://www.w3.org/2001/04/xmlenc#sha256"/>
        <DigestValue>Eq41XyCQiF+PRLYfZyeUdK6cu3tkP/Faf/mpVhuhwtA=</DigestValue>
      </Reference>
      <Reference URI="/xl/worksheets/sheet36.xml?ContentType=application/vnd.openxmlformats-officedocument.spreadsheetml.worksheet+xml">
        <DigestMethod Algorithm="http://www.w3.org/2001/04/xmlenc#sha256"/>
        <DigestValue>J/A1khmY0OnqRobafaptxFs3Y64ZjnX1AK+Id/e3oBQ=</DigestValue>
      </Reference>
      <Reference URI="/xl/worksheets/sheet37.xml?ContentType=application/vnd.openxmlformats-officedocument.spreadsheetml.worksheet+xml">
        <DigestMethod Algorithm="http://www.w3.org/2001/04/xmlenc#sha256"/>
        <DigestValue>WzaW7aX2rgPZE11cPZGZM8Pa5I2TbkprMgCXC+i+6BI=</DigestValue>
      </Reference>
      <Reference URI="/xl/worksheets/sheet38.xml?ContentType=application/vnd.openxmlformats-officedocument.spreadsheetml.worksheet+xml">
        <DigestMethod Algorithm="http://www.w3.org/2001/04/xmlenc#sha256"/>
        <DigestValue>rZ58EMNC56xME0Ku7z6AU30ZQL7QmN+w7ZPsMwA0l+c=</DigestValue>
      </Reference>
      <Reference URI="/xl/worksheets/sheet39.xml?ContentType=application/vnd.openxmlformats-officedocument.spreadsheetml.worksheet+xml">
        <DigestMethod Algorithm="http://www.w3.org/2001/04/xmlenc#sha256"/>
        <DigestValue>q5nKh/SUOhEsBJBKL6oWy/azMj8zCxaTAkkSeQs49dQ=</DigestValue>
      </Reference>
      <Reference URI="/xl/worksheets/sheet4.xml?ContentType=application/vnd.openxmlformats-officedocument.spreadsheetml.worksheet+xml">
        <DigestMethod Algorithm="http://www.w3.org/2001/04/xmlenc#sha256"/>
        <DigestValue>UqyNNpu52joJxiKlPTK4q5VR2tBT582Xvos4yfOSgeI=</DigestValue>
      </Reference>
      <Reference URI="/xl/worksheets/sheet40.xml?ContentType=application/vnd.openxmlformats-officedocument.spreadsheetml.worksheet+xml">
        <DigestMethod Algorithm="http://www.w3.org/2001/04/xmlenc#sha256"/>
        <DigestValue>onxO9DHpAwa0GjLRa/l0btn0kDoGAimYhf1U8L0YjGE=</DigestValue>
      </Reference>
      <Reference URI="/xl/worksheets/sheet41.xml?ContentType=application/vnd.openxmlformats-officedocument.spreadsheetml.worksheet+xml">
        <DigestMethod Algorithm="http://www.w3.org/2001/04/xmlenc#sha256"/>
        <DigestValue>yFv6eXQHNX6BGhrNrb+J9FHqY/qGDvjhXTavriV9jVk=</DigestValue>
      </Reference>
      <Reference URI="/xl/worksheets/sheet42.xml?ContentType=application/vnd.openxmlformats-officedocument.spreadsheetml.worksheet+xml">
        <DigestMethod Algorithm="http://www.w3.org/2001/04/xmlenc#sha256"/>
        <DigestValue>D54lgxNjO8sz73E9etJGFcFLHitSw7lK31Zl7v/7HO8=</DigestValue>
      </Reference>
      <Reference URI="/xl/worksheets/sheet43.xml?ContentType=application/vnd.openxmlformats-officedocument.spreadsheetml.worksheet+xml">
        <DigestMethod Algorithm="http://www.w3.org/2001/04/xmlenc#sha256"/>
        <DigestValue>+AIV397ankCz0k9SL2TafJsDT1NgJ17gJ7xeLtyOtR8=</DigestValue>
      </Reference>
      <Reference URI="/xl/worksheets/sheet44.xml?ContentType=application/vnd.openxmlformats-officedocument.spreadsheetml.worksheet+xml">
        <DigestMethod Algorithm="http://www.w3.org/2001/04/xmlenc#sha256"/>
        <DigestValue>6ztziqF/fUafK9iG/Zbfgg4PotB5/D9bIQBpEUMIY0M=</DigestValue>
      </Reference>
      <Reference URI="/xl/worksheets/sheet45.xml?ContentType=application/vnd.openxmlformats-officedocument.spreadsheetml.worksheet+xml">
        <DigestMethod Algorithm="http://www.w3.org/2001/04/xmlenc#sha256"/>
        <DigestValue>F7Zu6q15x1uTzfsyJOPDcSlgmCglfePa89tmtjL6AjY=</DigestValue>
      </Reference>
      <Reference URI="/xl/worksheets/sheet46.xml?ContentType=application/vnd.openxmlformats-officedocument.spreadsheetml.worksheet+xml">
        <DigestMethod Algorithm="http://www.w3.org/2001/04/xmlenc#sha256"/>
        <DigestValue>6Q7HgEVFqbPGc1z/XAsdDRZ5P0sS9p7n6cbNhHbdSsM=</DigestValue>
      </Reference>
      <Reference URI="/xl/worksheets/sheet47.xml?ContentType=application/vnd.openxmlformats-officedocument.spreadsheetml.worksheet+xml">
        <DigestMethod Algorithm="http://www.w3.org/2001/04/xmlenc#sha256"/>
        <DigestValue>+kSC053rv5RjnH6vM5yOKaHciMe2o8BMSgJls1ueRMs=</DigestValue>
      </Reference>
      <Reference URI="/xl/worksheets/sheet5.xml?ContentType=application/vnd.openxmlformats-officedocument.spreadsheetml.worksheet+xml">
        <DigestMethod Algorithm="http://www.w3.org/2001/04/xmlenc#sha256"/>
        <DigestValue>tHOMC2hibGyZHrnurfmPrNOHTgkXoRuwe0XK7S9+INo=</DigestValue>
      </Reference>
      <Reference URI="/xl/worksheets/sheet6.xml?ContentType=application/vnd.openxmlformats-officedocument.spreadsheetml.worksheet+xml">
        <DigestMethod Algorithm="http://www.w3.org/2001/04/xmlenc#sha256"/>
        <DigestValue>kdQ5Aeerq7zv4gSfFISc9Vh88Oh4NpIqqRayW42mwxM=</DigestValue>
      </Reference>
      <Reference URI="/xl/worksheets/sheet7.xml?ContentType=application/vnd.openxmlformats-officedocument.spreadsheetml.worksheet+xml">
        <DigestMethod Algorithm="http://www.w3.org/2001/04/xmlenc#sha256"/>
        <DigestValue>fMrRcostpwHkRG6C4h4IuJs/C30ZNz+KhWyIcDx1ADI=</DigestValue>
      </Reference>
      <Reference URI="/xl/worksheets/sheet8.xml?ContentType=application/vnd.openxmlformats-officedocument.spreadsheetml.worksheet+xml">
        <DigestMethod Algorithm="http://www.w3.org/2001/04/xmlenc#sha256"/>
        <DigestValue>brdAeBk4Lg/4ekJrXDtS++yrKpwTh3wb7+qSVgZV/k0=</DigestValue>
      </Reference>
      <Reference URI="/xl/worksheets/sheet9.xml?ContentType=application/vnd.openxmlformats-officedocument.spreadsheetml.worksheet+xml">
        <DigestMethod Algorithm="http://www.w3.org/2001/04/xmlenc#sha256"/>
        <DigestValue>6VshN9k8dOcG0YTsoTUbf38M6znTlsu+1BJ22jbKnlw=</DigestValue>
      </Reference>
    </Manifest>
    <SignatureProperties>
      <SignatureProperty Id="idSignatureTime" Target="#idPackageSignature">
        <mdssi:SignatureTime xmlns:mdssi="http://schemas.openxmlformats.org/package/2006/digital-signature">
          <mdssi:Format>YYYY-MM-DDThh:mm:ssTZD</mdssi:Format>
          <mdssi:Value>2025-08-18T14:24:51Z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2025-08-18T14:24:51Z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 </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+DijPxbHeimZDEb98NOpdGKUegS9uKusRn0539/yrKo=</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9qKVeQcredbBJr/RllyWdjTxLSHETa6tZWjYaCFU3s4=</DigestValue>
    </Reference>
  </SignedInfo>
  <SignatureValue>ndsMXCqKOijXN3aspgen7zYsRSdxFqPR2uYPoHIunF2/Q0bdwXkc1uHCwn0D9glewuAGEfXeeWeW
0ixH2xzZwVmxqDLAsWuD0FVvy5TPZqcp/PFvfpetRPcQTKjtqJrDTn8jNl5pkS32hT7B3xerjcA0
WbxFBXEXbcMsFN1/vr/7nA6oKL+fJDyG2KODfcdBuncCucMrE/YPQGhC5ug57Jx4jNcS1uV+dlPu
pu0WIBu+TqUvIxHAEBwiiy5jqhrH0Zq/Jn94LMJVCzKLUjqDgdGvtWBZxvt8POSNNcEoZUYkrntR
LFGJxkNulXLwupMZatf/ysQeGRWknVjoQLJfmw==</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m8ag31Ue0xreHeIahmDMiSV9rPB8sXX+wUvkhg1OkcQ=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dkcQz0JdfRQtc4mfMzQxyiGGqrl13czYtE7qOYKNW+c=</DigestValue>
      </Reference>
      <Reference URI="/xl/drawings/drawing2.xml?ContentType=application/vnd.openxmlformats-officedocument.drawing+xml">
        <DigestMethod Algorithm="http://www.w3.org/2001/04/xmlenc#sha256"/>
        <DigestValue>3vNrx6KQSommA2aNdX9/JV2loSuEWnLe6m9zo2yqX2w=</DigestValue>
      </Reference>
      <Reference URI="/xl/media/image1.emf?ContentType=image/x-emf">
        <DigestMethod Algorithm="http://www.w3.org/2001/04/xmlenc#sha256"/>
        <DigestValue>2m9w6p1XZTjl2mH3TfgTOwP9YrXeVHTStbb269gpQQ0=</DigestValue>
      </Reference>
      <Reference URI="/xl/media/image2.emf?ContentType=image/x-emf">
        <DigestMethod Algorithm="http://www.w3.org/2001/04/xmlenc#sha256"/>
        <DigestValue>2OjdvigPxWKgo0VXoJ+ND3uscjexSf18LaTVzrDtOYU=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Prv5rwic1gcbdzv/vJzc+CzGmU8Y76MbFNf+GcoyCPU=</DigestValue>
      </Reference>
      <Reference URI="/xl/printerSettings/printerSettings13.bin?ContentType=application/vnd.openxmlformats-officedocument.spreadsheetml.printerSettings">
        <DigestMethod Algorithm="http://www.w3.org/2001/04/xmlenc#sha256"/>
        <DigestValue>mz7cVXdv7u49B8YADy0cm/OLqXSuJaRUdrcUspC+UeQ=</DigestValue>
      </Reference>
      <Reference URI="/xl/printerSettings/printerSettings14.bin?ContentType=application/vnd.openxmlformats-officedocument.spreadsheetml.printerSettings">
        <DigestMethod Algorithm="http://www.w3.org/2001/04/xmlenc#sha256"/>
        <DigestValue>XJVFiv0EvhRgJpEQ7iEl8fFi1i9UUtseY/lot3YTuYY=</DigestValue>
      </Reference>
      <Reference URI="/xl/printerSettings/printerSettings15.bin?ContentType=application/vnd.openxmlformats-officedocument.spreadsheetml.printerSettings">
        <DigestMethod Algorithm="http://www.w3.org/2001/04/xmlenc#sha256"/>
        <DigestValue>W60DOaMNKE3hnF3jGgzuWKmd7CLzYVTEkDeJ+cCrPlc=</DigestValue>
      </Reference>
      <Reference URI="/xl/printerSettings/printerSettings16.bin?ContentType=application/vnd.openxmlformats-officedocument.spreadsheetml.printerSettings">
        <DigestMethod Algorithm="http://www.w3.org/2001/04/xmlenc#sha256"/>
        <DigestValue>9Be+zxDNqn1RZ4N674e+0nh/M/HZJqZ+GH4JZcs4ELw=</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70ZJu7uP7xJsUeGx6VWNJbjuvzObqLMZAr70ELIceT8=</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kQ+9WA8MC0TftminOUdKw4iWQGfa/xzj8I2rf4ADJIQ=</DigestValue>
      </Reference>
      <Reference URI="/xl/printerSettings/printerSettings22.bin?ContentType=application/vnd.openxmlformats-officedocument.spreadsheetml.printerSettings">
        <DigestMethod Algorithm="http://www.w3.org/2001/04/xmlenc#sha256"/>
        <DigestValue>Prv5rwic1gcbdzv/vJzc+CzGmU8Y76MbFNf+GcoyCPU=</DigestValue>
      </Reference>
      <Reference URI="/xl/printerSettings/printerSettings23.bin?ContentType=application/vnd.openxmlformats-officedocument.spreadsheetml.printerSettings">
        <DigestMethod Algorithm="http://www.w3.org/2001/04/xmlenc#sha256"/>
        <DigestValue>W60DOaMNKE3hnF3jGgzuWKmd7CLzYVTEkDeJ+cCrPlc=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ufN0nD6mxnrOWPFBYF0UCxsZfNmakRd0b1j5cNxMSOY=</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mz7cVXdv7u49B8YADy0cm/OLqXSuJaRUdrcUspC+UeQ=</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9Be+zxDNqn1RZ4N674e+0nh/M/HZJqZ+GH4JZcs4ELw=</DigestValue>
      </Reference>
      <Reference URI="/xl/printerSettings/printerSettings7.bin?ContentType=application/vnd.openxmlformats-officedocument.spreadsheetml.printerSettings">
        <DigestMethod Algorithm="http://www.w3.org/2001/04/xmlenc#sha256"/>
        <DigestValue>XJVFiv0EvhRgJpEQ7iEl8fFi1i9UUtseY/lot3YTuYY=</DigestValue>
      </Reference>
      <Reference URI="/xl/printerSettings/printerSettings8.bin?ContentType=application/vnd.openxmlformats-officedocument.spreadsheetml.printerSettings">
        <DigestMethod Algorithm="http://www.w3.org/2001/04/xmlenc#sha256"/>
        <DigestValue>X1wApN+qFry5K6cLffsuwsqi+WKyF6nsBE/z2zCUOHY=</DigestValue>
      </Reference>
      <Reference URI="/xl/printerSettings/printerSettings9.bin?ContentType=application/vnd.openxmlformats-officedocument.spreadsheetml.printerSettings">
        <DigestMethod Algorithm="http://www.w3.org/2001/04/xmlenc#sha256"/>
        <DigestValue>rcLi/k+532bON2+WYDQYU5Nq1PBpEBz2vMxxYtKLQ3g=</DigestValue>
      </Reference>
      <Reference URI="/xl/sharedStrings.xml?ContentType=application/vnd.openxmlformats-officedocument.spreadsheetml.sharedStrings+xml">
        <DigestMethod Algorithm="http://www.w3.org/2001/04/xmlenc#sha256"/>
        <DigestValue>dAtmtJkqxNjR8N76k12Sl5zNz5U8R3GbBWl8GEv+nx0=</DigestValue>
      </Reference>
      <Reference URI="/xl/styles.xml?ContentType=application/vnd.openxmlformats-officedocument.spreadsheetml.styles+xml">
        <DigestMethod Algorithm="http://www.w3.org/2001/04/xmlenc#sha256"/>
        <DigestValue>hodk1wQ+D4Zj5iGSWQbOrrez9ggQkH/0hRwpuf7/bYw=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8UnW5B4csdIf/egfW5CxPghWqY9dHJky9lo5RuraPjw=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m1vU6t6hdwbHv2n8zEi5gHNM7H36Xlg2J4ittb3Gc5w=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Egoski8Mh2sn8zX23PRUura7GiOfZTG6YDR4rhL5gK8=</DigestValue>
      </Reference>
      <Reference URI="/xl/worksheets/sheet10.xml?ContentType=application/vnd.openxmlformats-officedocument.spreadsheetml.worksheet+xml">
        <DigestMethod Algorithm="http://www.w3.org/2001/04/xmlenc#sha256"/>
        <DigestValue>WUBYMSOWLz3CO5//rvtrsd6iGVd0RF7l7u5UMPKlg6s=</DigestValue>
      </Reference>
      <Reference URI="/xl/worksheets/sheet11.xml?ContentType=application/vnd.openxmlformats-officedocument.spreadsheetml.worksheet+xml">
        <DigestMethod Algorithm="http://www.w3.org/2001/04/xmlenc#sha256"/>
        <DigestValue>UpKsApePvoMky8YaM8buOtC4rPB9RgBy0MJqt9Lv2O8=</DigestValue>
      </Reference>
      <Reference URI="/xl/worksheets/sheet12.xml?ContentType=application/vnd.openxmlformats-officedocument.spreadsheetml.worksheet+xml">
        <DigestMethod Algorithm="http://www.w3.org/2001/04/xmlenc#sha256"/>
        <DigestValue>z+zj0SunYlsfDz2ZSIw+hbb1Yny/1kIutp0S+lhFp2M=</DigestValue>
      </Reference>
      <Reference URI="/xl/worksheets/sheet13.xml?ContentType=application/vnd.openxmlformats-officedocument.spreadsheetml.worksheet+xml">
        <DigestMethod Algorithm="http://www.w3.org/2001/04/xmlenc#sha256"/>
        <DigestValue>Gos83d3LiHO43Tg4jvVMBtxV8KMhALG3iSDoDwDCMVs=</DigestValue>
      </Reference>
      <Reference URI="/xl/worksheets/sheet14.xml?ContentType=application/vnd.openxmlformats-officedocument.spreadsheetml.worksheet+xml">
        <DigestMethod Algorithm="http://www.w3.org/2001/04/xmlenc#sha256"/>
        <DigestValue>zfwbcQI4C71lENkGYSgpATfNr0LhaRDwDEj8p7aUoyM=</DigestValue>
      </Reference>
      <Reference URI="/xl/worksheets/sheet15.xml?ContentType=application/vnd.openxmlformats-officedocument.spreadsheetml.worksheet+xml">
        <DigestMethod Algorithm="http://www.w3.org/2001/04/xmlenc#sha256"/>
        <DigestValue>zU4ZPjhhPYniNeXJm2NzgoswU02U9iFWn15blYpiNqw=</DigestValue>
      </Reference>
      <Reference URI="/xl/worksheets/sheet16.xml?ContentType=application/vnd.openxmlformats-officedocument.spreadsheetml.worksheet+xml">
        <DigestMethod Algorithm="http://www.w3.org/2001/04/xmlenc#sha256"/>
        <DigestValue>PEZc6cSQ5XDsTYxxZHv0vg5vf/Yod8j83RCSib77ktQ=</DigestValue>
      </Reference>
      <Reference URI="/xl/worksheets/sheet17.xml?ContentType=application/vnd.openxmlformats-officedocument.spreadsheetml.worksheet+xml">
        <DigestMethod Algorithm="http://www.w3.org/2001/04/xmlenc#sha256"/>
        <DigestValue>GP2zxkEA400iBq1SOGsg0k6l+nFUg5NBHYZobNJJ8LE=</DigestValue>
      </Reference>
      <Reference URI="/xl/worksheets/sheet18.xml?ContentType=application/vnd.openxmlformats-officedocument.spreadsheetml.worksheet+xml">
        <DigestMethod Algorithm="http://www.w3.org/2001/04/xmlenc#sha256"/>
        <DigestValue>UNqmFMNre3YZ3PKwTfCYU6Yzc8qGs4DobE5DlrQxanM=</DigestValue>
      </Reference>
      <Reference URI="/xl/worksheets/sheet19.xml?ContentType=application/vnd.openxmlformats-officedocument.spreadsheetml.worksheet+xml">
        <DigestMethod Algorithm="http://www.w3.org/2001/04/xmlenc#sha256"/>
        <DigestValue>XuuIssbcv9MLRkR6ITUgdqTm04u4NziOjG9gwup/fIQ=</DigestValue>
      </Reference>
      <Reference URI="/xl/worksheets/sheet2.xml?ContentType=application/vnd.openxmlformats-officedocument.spreadsheetml.worksheet+xml">
        <DigestMethod Algorithm="http://www.w3.org/2001/04/xmlenc#sha256"/>
        <DigestValue>cLfcJPyhbH78WHBe/WNZNLeQVD1e1KPs9HRgSs/eYLY=</DigestValue>
      </Reference>
      <Reference URI="/xl/worksheets/sheet20.xml?ContentType=application/vnd.openxmlformats-officedocument.spreadsheetml.worksheet+xml">
        <DigestMethod Algorithm="http://www.w3.org/2001/04/xmlenc#sha256"/>
        <DigestValue>D2nXhH+cARee2KqyzOtq4zeod4eIVUze4Zkg55hFyTA=</DigestValue>
      </Reference>
      <Reference URI="/xl/worksheets/sheet21.xml?ContentType=application/vnd.openxmlformats-officedocument.spreadsheetml.worksheet+xml">
        <DigestMethod Algorithm="http://www.w3.org/2001/04/xmlenc#sha256"/>
        <DigestValue>vrI+/wnt7aJVvghmHGUH3eHcT2a4OS234LRgP7a8YYE=</DigestValue>
      </Reference>
      <Reference URI="/xl/worksheets/sheet22.xml?ContentType=application/vnd.openxmlformats-officedocument.spreadsheetml.worksheet+xml">
        <DigestMethod Algorithm="http://www.w3.org/2001/04/xmlenc#sha256"/>
        <DigestValue>4HeGAotEh7qV4O6Me3TXaMNy12OFGeIsTGhAX8qRxhw=</DigestValue>
      </Reference>
      <Reference URI="/xl/worksheets/sheet23.xml?ContentType=application/vnd.openxmlformats-officedocument.spreadsheetml.worksheet+xml">
        <DigestMethod Algorithm="http://www.w3.org/2001/04/xmlenc#sha256"/>
        <DigestValue>iBHHFMnq+mkplB2nOvvkjNQzsrZ3KwS1/JxJfUUNWaE=</DigestValue>
      </Reference>
      <Reference URI="/xl/worksheets/sheet24.xml?ContentType=application/vnd.openxmlformats-officedocument.spreadsheetml.worksheet+xml">
        <DigestMethod Algorithm="http://www.w3.org/2001/04/xmlenc#sha256"/>
        <DigestValue>GsVXO9RwRUvU/5eoShzuCHCQRbU3tOtm/Z4pX9KNmcM=</DigestValue>
      </Reference>
      <Reference URI="/xl/worksheets/sheet25.xml?ContentType=application/vnd.openxmlformats-officedocument.spreadsheetml.worksheet+xml">
        <DigestMethod Algorithm="http://www.w3.org/2001/04/xmlenc#sha256"/>
        <DigestValue>j4SjJF5CuXvWf61gfCYPV5P3Nbgq3lDvrxZuDUgcNq0=</DigestValue>
      </Reference>
      <Reference URI="/xl/worksheets/sheet26.xml?ContentType=application/vnd.openxmlformats-officedocument.spreadsheetml.worksheet+xml">
        <DigestMethod Algorithm="http://www.w3.org/2001/04/xmlenc#sha256"/>
        <DigestValue>n2dy0u8BZRnw/aqmykYEOBTyvNzgyeC68tEFNDNGBEA=</DigestValue>
      </Reference>
      <Reference URI="/xl/worksheets/sheet27.xml?ContentType=application/vnd.openxmlformats-officedocument.spreadsheetml.worksheet+xml">
        <DigestMethod Algorithm="http://www.w3.org/2001/04/xmlenc#sha256"/>
        <DigestValue>klC0m1PSBKVNnA8po+g0/+LHNNEspIGNU6I9uHYw69o=</DigestValue>
      </Reference>
      <Reference URI="/xl/worksheets/sheet28.xml?ContentType=application/vnd.openxmlformats-officedocument.spreadsheetml.worksheet+xml">
        <DigestMethod Algorithm="http://www.w3.org/2001/04/xmlenc#sha256"/>
        <DigestValue>ayOHpgbq89MNivylXvR99kPj0Pk8mHt/QTJ6JfCl3IQ=</DigestValue>
      </Reference>
      <Reference URI="/xl/worksheets/sheet29.xml?ContentType=application/vnd.openxmlformats-officedocument.spreadsheetml.worksheet+xml">
        <DigestMethod Algorithm="http://www.w3.org/2001/04/xmlenc#sha256"/>
        <DigestValue>qZCGnw+TrA+erfxpaB/8jTZ5t9dyBWb/xOSLHt7Qxxs=</DigestValue>
      </Reference>
      <Reference URI="/xl/worksheets/sheet3.xml?ContentType=application/vnd.openxmlformats-officedocument.spreadsheetml.worksheet+xml">
        <DigestMethod Algorithm="http://www.w3.org/2001/04/xmlenc#sha256"/>
        <DigestValue>bz11YhXZ+DYVCbaX8bcQMX/jfcH0S2YyWCYi/590xqg=</DigestValue>
      </Reference>
      <Reference URI="/xl/worksheets/sheet30.xml?ContentType=application/vnd.openxmlformats-officedocument.spreadsheetml.worksheet+xml">
        <DigestMethod Algorithm="http://www.w3.org/2001/04/xmlenc#sha256"/>
        <DigestValue>4cWL4CxKBivA+d4vdDhRhc96Psd76fnSGJve8icy3ho=</DigestValue>
      </Reference>
      <Reference URI="/xl/worksheets/sheet31.xml?ContentType=application/vnd.openxmlformats-officedocument.spreadsheetml.worksheet+xml">
        <DigestMethod Algorithm="http://www.w3.org/2001/04/xmlenc#sha256"/>
        <DigestValue>3a2r9b324rIoQrFPA9fx9mDqCayk7yvArBzKRyHBgGA=</DigestValue>
      </Reference>
      <Reference URI="/xl/worksheets/sheet32.xml?ContentType=application/vnd.openxmlformats-officedocument.spreadsheetml.worksheet+xml">
        <DigestMethod Algorithm="http://www.w3.org/2001/04/xmlenc#sha256"/>
        <DigestValue>XO2RM9hvn3c23IN2dawOSgEqGFA3giOX452th/q2kFA=</DigestValue>
      </Reference>
      <Reference URI="/xl/worksheets/sheet33.xml?ContentType=application/vnd.openxmlformats-officedocument.spreadsheetml.worksheet+xml">
        <DigestMethod Algorithm="http://www.w3.org/2001/04/xmlenc#sha256"/>
        <DigestValue>zwXNu5kz7sfuOgsQzb4Cbv3FGPl2bPdlXcyCYTsPzA4=</DigestValue>
      </Reference>
      <Reference URI="/xl/worksheets/sheet34.xml?ContentType=application/vnd.openxmlformats-officedocument.spreadsheetml.worksheet+xml">
        <DigestMethod Algorithm="http://www.w3.org/2001/04/xmlenc#sha256"/>
        <DigestValue>11PK/kB6Ws+VlsfVqauQfuy5vZYefqVn1//bDvma10A=</DigestValue>
      </Reference>
      <Reference URI="/xl/worksheets/sheet35.xml?ContentType=application/vnd.openxmlformats-officedocument.spreadsheetml.worksheet+xml">
        <DigestMethod Algorithm="http://www.w3.org/2001/04/xmlenc#sha256"/>
        <DigestValue>Eq41XyCQiF+PRLYfZyeUdK6cu3tkP/Faf/mpVhuhwtA=</DigestValue>
      </Reference>
      <Reference URI="/xl/worksheets/sheet36.xml?ContentType=application/vnd.openxmlformats-officedocument.spreadsheetml.worksheet+xml">
        <DigestMethod Algorithm="http://www.w3.org/2001/04/xmlenc#sha256"/>
        <DigestValue>J/A1khmY0OnqRobafaptxFs3Y64ZjnX1AK+Id/e3oBQ=</DigestValue>
      </Reference>
      <Reference URI="/xl/worksheets/sheet37.xml?ContentType=application/vnd.openxmlformats-officedocument.spreadsheetml.worksheet+xml">
        <DigestMethod Algorithm="http://www.w3.org/2001/04/xmlenc#sha256"/>
        <DigestValue>WzaW7aX2rgPZE11cPZGZM8Pa5I2TbkprMgCXC+i+6BI=</DigestValue>
      </Reference>
      <Reference URI="/xl/worksheets/sheet38.xml?ContentType=application/vnd.openxmlformats-officedocument.spreadsheetml.worksheet+xml">
        <DigestMethod Algorithm="http://www.w3.org/2001/04/xmlenc#sha256"/>
        <DigestValue>rZ58EMNC56xME0Ku7z6AU30ZQL7QmN+w7ZPsMwA0l+c=</DigestValue>
      </Reference>
      <Reference URI="/xl/worksheets/sheet39.xml?ContentType=application/vnd.openxmlformats-officedocument.spreadsheetml.worksheet+xml">
        <DigestMethod Algorithm="http://www.w3.org/2001/04/xmlenc#sha256"/>
        <DigestValue>q5nKh/SUOhEsBJBKL6oWy/azMj8zCxaTAkkSeQs49dQ=</DigestValue>
      </Reference>
      <Reference URI="/xl/worksheets/sheet4.xml?ContentType=application/vnd.openxmlformats-officedocument.spreadsheetml.worksheet+xml">
        <DigestMethod Algorithm="http://www.w3.org/2001/04/xmlenc#sha256"/>
        <DigestValue>UqyNNpu52joJxiKlPTK4q5VR2tBT582Xvos4yfOSgeI=</DigestValue>
      </Reference>
      <Reference URI="/xl/worksheets/sheet40.xml?ContentType=application/vnd.openxmlformats-officedocument.spreadsheetml.worksheet+xml">
        <DigestMethod Algorithm="http://www.w3.org/2001/04/xmlenc#sha256"/>
        <DigestValue>onxO9DHpAwa0GjLRa/l0btn0kDoGAimYhf1U8L0YjGE=</DigestValue>
      </Reference>
      <Reference URI="/xl/worksheets/sheet41.xml?ContentType=application/vnd.openxmlformats-officedocument.spreadsheetml.worksheet+xml">
        <DigestMethod Algorithm="http://www.w3.org/2001/04/xmlenc#sha256"/>
        <DigestValue>yFv6eXQHNX6BGhrNrb+J9FHqY/qGDvjhXTavriV9jVk=</DigestValue>
      </Reference>
      <Reference URI="/xl/worksheets/sheet42.xml?ContentType=application/vnd.openxmlformats-officedocument.spreadsheetml.worksheet+xml">
        <DigestMethod Algorithm="http://www.w3.org/2001/04/xmlenc#sha256"/>
        <DigestValue>D54lgxNjO8sz73E9etJGFcFLHitSw7lK31Zl7v/7HO8=</DigestValue>
      </Reference>
      <Reference URI="/xl/worksheets/sheet43.xml?ContentType=application/vnd.openxmlformats-officedocument.spreadsheetml.worksheet+xml">
        <DigestMethod Algorithm="http://www.w3.org/2001/04/xmlenc#sha256"/>
        <DigestValue>+AIV397ankCz0k9SL2TafJsDT1NgJ17gJ7xeLtyOtR8=</DigestValue>
      </Reference>
      <Reference URI="/xl/worksheets/sheet44.xml?ContentType=application/vnd.openxmlformats-officedocument.spreadsheetml.worksheet+xml">
        <DigestMethod Algorithm="http://www.w3.org/2001/04/xmlenc#sha256"/>
        <DigestValue>6ztziqF/fUafK9iG/Zbfgg4PotB5/D9bIQBpEUMIY0M=</DigestValue>
      </Reference>
      <Reference URI="/xl/worksheets/sheet45.xml?ContentType=application/vnd.openxmlformats-officedocument.spreadsheetml.worksheet+xml">
        <DigestMethod Algorithm="http://www.w3.org/2001/04/xmlenc#sha256"/>
        <DigestValue>F7Zu6q15x1uTzfsyJOPDcSlgmCglfePa89tmtjL6AjY=</DigestValue>
      </Reference>
      <Reference URI="/xl/worksheets/sheet46.xml?ContentType=application/vnd.openxmlformats-officedocument.spreadsheetml.worksheet+xml">
        <DigestMethod Algorithm="http://www.w3.org/2001/04/xmlenc#sha256"/>
        <DigestValue>6Q7HgEVFqbPGc1z/XAsdDRZ5P0sS9p7n6cbNhHbdSsM=</DigestValue>
      </Reference>
      <Reference URI="/xl/worksheets/sheet47.xml?ContentType=application/vnd.openxmlformats-officedocument.spreadsheetml.worksheet+xml">
        <DigestMethod Algorithm="http://www.w3.org/2001/04/xmlenc#sha256"/>
        <DigestValue>+kSC053rv5RjnH6vM5yOKaHciMe2o8BMSgJls1ueRMs=</DigestValue>
      </Reference>
      <Reference URI="/xl/worksheets/sheet5.xml?ContentType=application/vnd.openxmlformats-officedocument.spreadsheetml.worksheet+xml">
        <DigestMethod Algorithm="http://www.w3.org/2001/04/xmlenc#sha256"/>
        <DigestValue>tHOMC2hibGyZHrnurfmPrNOHTgkXoRuwe0XK7S9+INo=</DigestValue>
      </Reference>
      <Reference URI="/xl/worksheets/sheet6.xml?ContentType=application/vnd.openxmlformats-officedocument.spreadsheetml.worksheet+xml">
        <DigestMethod Algorithm="http://www.w3.org/2001/04/xmlenc#sha256"/>
        <DigestValue>kdQ5Aeerq7zv4gSfFISc9Vh88Oh4NpIqqRayW42mwxM=</DigestValue>
      </Reference>
      <Reference URI="/xl/worksheets/sheet7.xml?ContentType=application/vnd.openxmlformats-officedocument.spreadsheetml.worksheet+xml">
        <DigestMethod Algorithm="http://www.w3.org/2001/04/xmlenc#sha256"/>
        <DigestValue>fMrRcostpwHkRG6C4h4IuJs/C30ZNz+KhWyIcDx1ADI=</DigestValue>
      </Reference>
      <Reference URI="/xl/worksheets/sheet8.xml?ContentType=application/vnd.openxmlformats-officedocument.spreadsheetml.worksheet+xml">
        <DigestMethod Algorithm="http://www.w3.org/2001/04/xmlenc#sha256"/>
        <DigestValue>brdAeBk4Lg/4ekJrXDtS++yrKpwTh3wb7+qSVgZV/k0=</DigestValue>
      </Reference>
      <Reference URI="/xl/worksheets/sheet9.xml?ContentType=application/vnd.openxmlformats-officedocument.spreadsheetml.worksheet+xml">
        <DigestMethod Algorithm="http://www.w3.org/2001/04/xmlenc#sha256"/>
        <DigestValue>6VshN9k8dOcG0YTsoTUbf38M6znTlsu+1BJ22jbKnlw=</DigestValue>
      </Reference>
    </Manifest>
    <SignatureProperties>
      <SignatureProperty Id="idSignatureTime" Target="#idPackageSignature">
        <mdssi:SignatureTime xmlns:mdssi="http://schemas.openxmlformats.org/package/2006/digital-signature">
          <mdssi:Format>YYYY-MM-DDThh:mm:ssTZD</mdssi:Format>
          <mdssi:Value>2025-08-18T14:26:28Z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2025-08-18T14:26:28Z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FCafIwPZK/NBYWQ7TSm70hi/rTzxVXKjt4TC1ti6qsc=</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Fhiwlv8Tq7LPlVCCoQcFo8SGuBgU4Hl+4L+6HidmhRk=</DigestValue>
    </Reference>
  </SignedInfo>
  <SignatureValue>IlFGDr2868V7XKy8H+J0D/TLcEMf8451TLJs0vFmxS6uF9oInAS5mDO/rTM4E4thOUVYpISoYsH8
rdrkoNvdRACp4l/dc1n9KqHyuYunBQQ6hdviC9TeigU6ZsyA8F9uhU6JwJqmGviskc9/XSJIueTb
xJnXerPsH1XZzwlv35DExxcCAy4UufDTXiVsw7yrjNK+XMiY04TvkW0cw/EobBvfvuDDSJU+negh
lUXETgA+1PBB7heYduMZA8rsQT6F/Um4mysspOm1sl1na0LoR62PcrqlWi+1bBMdb7kisdMYMaNu
cYy4C2ozcocjUabTvKYK7tdWok6ekvgta00sCw==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m8ag31Ue0xreHeIahmDMiSV9rPB8sXX+wUvkhg1OkcQ=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dkcQz0JdfRQtc4mfMzQxyiGGqrl13czYtE7qOYKNW+c=</DigestValue>
      </Reference>
      <Reference URI="/xl/drawings/drawing2.xml?ContentType=application/vnd.openxmlformats-officedocument.drawing+xml">
        <DigestMethod Algorithm="http://www.w3.org/2001/04/xmlenc#sha256"/>
        <DigestValue>3vNrx6KQSommA2aNdX9/JV2loSuEWnLe6m9zo2yqX2w=</DigestValue>
      </Reference>
      <Reference URI="/xl/media/image1.emf?ContentType=image/x-emf">
        <DigestMethod Algorithm="http://www.w3.org/2001/04/xmlenc#sha256"/>
        <DigestValue>2m9w6p1XZTjl2mH3TfgTOwP9YrXeVHTStbb269gpQQ0=</DigestValue>
      </Reference>
      <Reference URI="/xl/media/image2.emf?ContentType=image/x-emf">
        <DigestMethod Algorithm="http://www.w3.org/2001/04/xmlenc#sha256"/>
        <DigestValue>2OjdvigPxWKgo0VXoJ+ND3uscjexSf18LaTVzrDtOYU=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Prv5rwic1gcbdzv/vJzc+CzGmU8Y76MbFNf+GcoyCPU=</DigestValue>
      </Reference>
      <Reference URI="/xl/printerSettings/printerSettings13.bin?ContentType=application/vnd.openxmlformats-officedocument.spreadsheetml.printerSettings">
        <DigestMethod Algorithm="http://www.w3.org/2001/04/xmlenc#sha256"/>
        <DigestValue>mz7cVXdv7u49B8YADy0cm/OLqXSuJaRUdrcUspC+UeQ=</DigestValue>
      </Reference>
      <Reference URI="/xl/printerSettings/printerSettings14.bin?ContentType=application/vnd.openxmlformats-officedocument.spreadsheetml.printerSettings">
        <DigestMethod Algorithm="http://www.w3.org/2001/04/xmlenc#sha256"/>
        <DigestValue>XJVFiv0EvhRgJpEQ7iEl8fFi1i9UUtseY/lot3YTuYY=</DigestValue>
      </Reference>
      <Reference URI="/xl/printerSettings/printerSettings15.bin?ContentType=application/vnd.openxmlformats-officedocument.spreadsheetml.printerSettings">
        <DigestMethod Algorithm="http://www.w3.org/2001/04/xmlenc#sha256"/>
        <DigestValue>W60DOaMNKE3hnF3jGgzuWKmd7CLzYVTEkDeJ+cCrPlc=</DigestValue>
      </Reference>
      <Reference URI="/xl/printerSettings/printerSettings16.bin?ContentType=application/vnd.openxmlformats-officedocument.spreadsheetml.printerSettings">
        <DigestMethod Algorithm="http://www.w3.org/2001/04/xmlenc#sha256"/>
        <DigestValue>9Be+zxDNqn1RZ4N674e+0nh/M/HZJqZ+GH4JZcs4ELw=</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70ZJu7uP7xJsUeGx6VWNJbjuvzObqLMZAr70ELIceT8=</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kQ+9WA8MC0TftminOUdKw4iWQGfa/xzj8I2rf4ADJIQ=</DigestValue>
      </Reference>
      <Reference URI="/xl/printerSettings/printerSettings22.bin?ContentType=application/vnd.openxmlformats-officedocument.spreadsheetml.printerSettings">
        <DigestMethod Algorithm="http://www.w3.org/2001/04/xmlenc#sha256"/>
        <DigestValue>Prv5rwic1gcbdzv/vJzc+CzGmU8Y76MbFNf+GcoyCPU=</DigestValue>
      </Reference>
      <Reference URI="/xl/printerSettings/printerSettings23.bin?ContentType=application/vnd.openxmlformats-officedocument.spreadsheetml.printerSettings">
        <DigestMethod Algorithm="http://www.w3.org/2001/04/xmlenc#sha256"/>
        <DigestValue>W60DOaMNKE3hnF3jGgzuWKmd7CLzYVTEkDeJ+cCrPlc=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ufN0nD6mxnrOWPFBYF0UCxsZfNmakRd0b1j5cNxMSOY=</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mz7cVXdv7u49B8YADy0cm/OLqXSuJaRUdrcUspC+UeQ=</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9Be+zxDNqn1RZ4N674e+0nh/M/HZJqZ+GH4JZcs4ELw=</DigestValue>
      </Reference>
      <Reference URI="/xl/printerSettings/printerSettings7.bin?ContentType=application/vnd.openxmlformats-officedocument.spreadsheetml.printerSettings">
        <DigestMethod Algorithm="http://www.w3.org/2001/04/xmlenc#sha256"/>
        <DigestValue>XJVFiv0EvhRgJpEQ7iEl8fFi1i9UUtseY/lot3YTuYY=</DigestValue>
      </Reference>
      <Reference URI="/xl/printerSettings/printerSettings8.bin?ContentType=application/vnd.openxmlformats-officedocument.spreadsheetml.printerSettings">
        <DigestMethod Algorithm="http://www.w3.org/2001/04/xmlenc#sha256"/>
        <DigestValue>X1wApN+qFry5K6cLffsuwsqi+WKyF6nsBE/z2zCUOHY=</DigestValue>
      </Reference>
      <Reference URI="/xl/printerSettings/printerSettings9.bin?ContentType=application/vnd.openxmlformats-officedocument.spreadsheetml.printerSettings">
        <DigestMethod Algorithm="http://www.w3.org/2001/04/xmlenc#sha256"/>
        <DigestValue>rcLi/k+532bON2+WYDQYU5Nq1PBpEBz2vMxxYtKLQ3g=</DigestValue>
      </Reference>
      <Reference URI="/xl/sharedStrings.xml?ContentType=application/vnd.openxmlformats-officedocument.spreadsheetml.sharedStrings+xml">
        <DigestMethod Algorithm="http://www.w3.org/2001/04/xmlenc#sha256"/>
        <DigestValue>dAtmtJkqxNjR8N76k12Sl5zNz5U8R3GbBWl8GEv+nx0=</DigestValue>
      </Reference>
      <Reference URI="/xl/styles.xml?ContentType=application/vnd.openxmlformats-officedocument.spreadsheetml.styles+xml">
        <DigestMethod Algorithm="http://www.w3.org/2001/04/xmlenc#sha256"/>
        <DigestValue>hodk1wQ+D4Zj5iGSWQbOrrez9ggQkH/0hRwpuf7/bYw=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8UnW5B4csdIf/egfW5CxPghWqY9dHJky9lo5RuraPjw=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m1vU6t6hdwbHv2n8zEi5gHNM7H36Xlg2J4ittb3Gc5w=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Egoski8Mh2sn8zX23PRUura7GiOfZTG6YDR4rhL5gK8=</DigestValue>
      </Reference>
      <Reference URI="/xl/worksheets/sheet10.xml?ContentType=application/vnd.openxmlformats-officedocument.spreadsheetml.worksheet+xml">
        <DigestMethod Algorithm="http://www.w3.org/2001/04/xmlenc#sha256"/>
        <DigestValue>WUBYMSOWLz3CO5//rvtrsd6iGVd0RF7l7u5UMPKlg6s=</DigestValue>
      </Reference>
      <Reference URI="/xl/worksheets/sheet11.xml?ContentType=application/vnd.openxmlformats-officedocument.spreadsheetml.worksheet+xml">
        <DigestMethod Algorithm="http://www.w3.org/2001/04/xmlenc#sha256"/>
        <DigestValue>UpKsApePvoMky8YaM8buOtC4rPB9RgBy0MJqt9Lv2O8=</DigestValue>
      </Reference>
      <Reference URI="/xl/worksheets/sheet12.xml?ContentType=application/vnd.openxmlformats-officedocument.spreadsheetml.worksheet+xml">
        <DigestMethod Algorithm="http://www.w3.org/2001/04/xmlenc#sha256"/>
        <DigestValue>z+zj0SunYlsfDz2ZSIw+hbb1Yny/1kIutp0S+lhFp2M=</DigestValue>
      </Reference>
      <Reference URI="/xl/worksheets/sheet13.xml?ContentType=application/vnd.openxmlformats-officedocument.spreadsheetml.worksheet+xml">
        <DigestMethod Algorithm="http://www.w3.org/2001/04/xmlenc#sha256"/>
        <DigestValue>Gos83d3LiHO43Tg4jvVMBtxV8KMhALG3iSDoDwDCMVs=</DigestValue>
      </Reference>
      <Reference URI="/xl/worksheets/sheet14.xml?ContentType=application/vnd.openxmlformats-officedocument.spreadsheetml.worksheet+xml">
        <DigestMethod Algorithm="http://www.w3.org/2001/04/xmlenc#sha256"/>
        <DigestValue>zfwbcQI4C71lENkGYSgpATfNr0LhaRDwDEj8p7aUoyM=</DigestValue>
      </Reference>
      <Reference URI="/xl/worksheets/sheet15.xml?ContentType=application/vnd.openxmlformats-officedocument.spreadsheetml.worksheet+xml">
        <DigestMethod Algorithm="http://www.w3.org/2001/04/xmlenc#sha256"/>
        <DigestValue>zU4ZPjhhPYniNeXJm2NzgoswU02U9iFWn15blYpiNqw=</DigestValue>
      </Reference>
      <Reference URI="/xl/worksheets/sheet16.xml?ContentType=application/vnd.openxmlformats-officedocument.spreadsheetml.worksheet+xml">
        <DigestMethod Algorithm="http://www.w3.org/2001/04/xmlenc#sha256"/>
        <DigestValue>PEZc6cSQ5XDsTYxxZHv0vg5vf/Yod8j83RCSib77ktQ=</DigestValue>
      </Reference>
      <Reference URI="/xl/worksheets/sheet17.xml?ContentType=application/vnd.openxmlformats-officedocument.spreadsheetml.worksheet+xml">
        <DigestMethod Algorithm="http://www.w3.org/2001/04/xmlenc#sha256"/>
        <DigestValue>GP2zxkEA400iBq1SOGsg0k6l+nFUg5NBHYZobNJJ8LE=</DigestValue>
      </Reference>
      <Reference URI="/xl/worksheets/sheet18.xml?ContentType=application/vnd.openxmlformats-officedocument.spreadsheetml.worksheet+xml">
        <DigestMethod Algorithm="http://www.w3.org/2001/04/xmlenc#sha256"/>
        <DigestValue>UNqmFMNre3YZ3PKwTfCYU6Yzc8qGs4DobE5DlrQxanM=</DigestValue>
      </Reference>
      <Reference URI="/xl/worksheets/sheet19.xml?ContentType=application/vnd.openxmlformats-officedocument.spreadsheetml.worksheet+xml">
        <DigestMethod Algorithm="http://www.w3.org/2001/04/xmlenc#sha256"/>
        <DigestValue>XuuIssbcv9MLRkR6ITUgdqTm04u4NziOjG9gwup/fIQ=</DigestValue>
      </Reference>
      <Reference URI="/xl/worksheets/sheet2.xml?ContentType=application/vnd.openxmlformats-officedocument.spreadsheetml.worksheet+xml">
        <DigestMethod Algorithm="http://www.w3.org/2001/04/xmlenc#sha256"/>
        <DigestValue>cLfcJPyhbH78WHBe/WNZNLeQVD1e1KPs9HRgSs/eYLY=</DigestValue>
      </Reference>
      <Reference URI="/xl/worksheets/sheet20.xml?ContentType=application/vnd.openxmlformats-officedocument.spreadsheetml.worksheet+xml">
        <DigestMethod Algorithm="http://www.w3.org/2001/04/xmlenc#sha256"/>
        <DigestValue>D2nXhH+cARee2KqyzOtq4zeod4eIVUze4Zkg55hFyTA=</DigestValue>
      </Reference>
      <Reference URI="/xl/worksheets/sheet21.xml?ContentType=application/vnd.openxmlformats-officedocument.spreadsheetml.worksheet+xml">
        <DigestMethod Algorithm="http://www.w3.org/2001/04/xmlenc#sha256"/>
        <DigestValue>vrI+/wnt7aJVvghmHGUH3eHcT2a4OS234LRgP7a8YYE=</DigestValue>
      </Reference>
      <Reference URI="/xl/worksheets/sheet22.xml?ContentType=application/vnd.openxmlformats-officedocument.spreadsheetml.worksheet+xml">
        <DigestMethod Algorithm="http://www.w3.org/2001/04/xmlenc#sha256"/>
        <DigestValue>4HeGAotEh7qV4O6Me3TXaMNy12OFGeIsTGhAX8qRxhw=</DigestValue>
      </Reference>
      <Reference URI="/xl/worksheets/sheet23.xml?ContentType=application/vnd.openxmlformats-officedocument.spreadsheetml.worksheet+xml">
        <DigestMethod Algorithm="http://www.w3.org/2001/04/xmlenc#sha256"/>
        <DigestValue>iBHHFMnq+mkplB2nOvvkjNQzsrZ3KwS1/JxJfUUNWaE=</DigestValue>
      </Reference>
      <Reference URI="/xl/worksheets/sheet24.xml?ContentType=application/vnd.openxmlformats-officedocument.spreadsheetml.worksheet+xml">
        <DigestMethod Algorithm="http://www.w3.org/2001/04/xmlenc#sha256"/>
        <DigestValue>GsVXO9RwRUvU/5eoShzuCHCQRbU3tOtm/Z4pX9KNmcM=</DigestValue>
      </Reference>
      <Reference URI="/xl/worksheets/sheet25.xml?ContentType=application/vnd.openxmlformats-officedocument.spreadsheetml.worksheet+xml">
        <DigestMethod Algorithm="http://www.w3.org/2001/04/xmlenc#sha256"/>
        <DigestValue>j4SjJF5CuXvWf61gfCYPV5P3Nbgq3lDvrxZuDUgcNq0=</DigestValue>
      </Reference>
      <Reference URI="/xl/worksheets/sheet26.xml?ContentType=application/vnd.openxmlformats-officedocument.spreadsheetml.worksheet+xml">
        <DigestMethod Algorithm="http://www.w3.org/2001/04/xmlenc#sha256"/>
        <DigestValue>n2dy0u8BZRnw/aqmykYEOBTyvNzgyeC68tEFNDNGBEA=</DigestValue>
      </Reference>
      <Reference URI="/xl/worksheets/sheet27.xml?ContentType=application/vnd.openxmlformats-officedocument.spreadsheetml.worksheet+xml">
        <DigestMethod Algorithm="http://www.w3.org/2001/04/xmlenc#sha256"/>
        <DigestValue>klC0m1PSBKVNnA8po+g0/+LHNNEspIGNU6I9uHYw69o=</DigestValue>
      </Reference>
      <Reference URI="/xl/worksheets/sheet28.xml?ContentType=application/vnd.openxmlformats-officedocument.spreadsheetml.worksheet+xml">
        <DigestMethod Algorithm="http://www.w3.org/2001/04/xmlenc#sha256"/>
        <DigestValue>ayOHpgbq89MNivylXvR99kPj0Pk8mHt/QTJ6JfCl3IQ=</DigestValue>
      </Reference>
      <Reference URI="/xl/worksheets/sheet29.xml?ContentType=application/vnd.openxmlformats-officedocument.spreadsheetml.worksheet+xml">
        <DigestMethod Algorithm="http://www.w3.org/2001/04/xmlenc#sha256"/>
        <DigestValue>qZCGnw+TrA+erfxpaB/8jTZ5t9dyBWb/xOSLHt7Qxxs=</DigestValue>
      </Reference>
      <Reference URI="/xl/worksheets/sheet3.xml?ContentType=application/vnd.openxmlformats-officedocument.spreadsheetml.worksheet+xml">
        <DigestMethod Algorithm="http://www.w3.org/2001/04/xmlenc#sha256"/>
        <DigestValue>bz11YhXZ+DYVCbaX8bcQMX/jfcH0S2YyWCYi/590xqg=</DigestValue>
      </Reference>
      <Reference URI="/xl/worksheets/sheet30.xml?ContentType=application/vnd.openxmlformats-officedocument.spreadsheetml.worksheet+xml">
        <DigestMethod Algorithm="http://www.w3.org/2001/04/xmlenc#sha256"/>
        <DigestValue>4cWL4CxKBivA+d4vdDhRhc96Psd76fnSGJve8icy3ho=</DigestValue>
      </Reference>
      <Reference URI="/xl/worksheets/sheet31.xml?ContentType=application/vnd.openxmlformats-officedocument.spreadsheetml.worksheet+xml">
        <DigestMethod Algorithm="http://www.w3.org/2001/04/xmlenc#sha256"/>
        <DigestValue>3a2r9b324rIoQrFPA9fx9mDqCayk7yvArBzKRyHBgGA=</DigestValue>
      </Reference>
      <Reference URI="/xl/worksheets/sheet32.xml?ContentType=application/vnd.openxmlformats-officedocument.spreadsheetml.worksheet+xml">
        <DigestMethod Algorithm="http://www.w3.org/2001/04/xmlenc#sha256"/>
        <DigestValue>XO2RM9hvn3c23IN2dawOSgEqGFA3giOX452th/q2kFA=</DigestValue>
      </Reference>
      <Reference URI="/xl/worksheets/sheet33.xml?ContentType=application/vnd.openxmlformats-officedocument.spreadsheetml.worksheet+xml">
        <DigestMethod Algorithm="http://www.w3.org/2001/04/xmlenc#sha256"/>
        <DigestValue>zwXNu5kz7sfuOgsQzb4Cbv3FGPl2bPdlXcyCYTsPzA4=</DigestValue>
      </Reference>
      <Reference URI="/xl/worksheets/sheet34.xml?ContentType=application/vnd.openxmlformats-officedocument.spreadsheetml.worksheet+xml">
        <DigestMethod Algorithm="http://www.w3.org/2001/04/xmlenc#sha256"/>
        <DigestValue>11PK/kB6Ws+VlsfVqauQfuy5vZYefqVn1//bDvma10A=</DigestValue>
      </Reference>
      <Reference URI="/xl/worksheets/sheet35.xml?ContentType=application/vnd.openxmlformats-officedocument.spreadsheetml.worksheet+xml">
        <DigestMethod Algorithm="http://www.w3.org/2001/04/xmlenc#sha256"/>
        <DigestValue>Eq41XyCQiF+PRLYfZyeUdK6cu3tkP/Faf/mpVhuhwtA=</DigestValue>
      </Reference>
      <Reference URI="/xl/worksheets/sheet36.xml?ContentType=application/vnd.openxmlformats-officedocument.spreadsheetml.worksheet+xml">
        <DigestMethod Algorithm="http://www.w3.org/2001/04/xmlenc#sha256"/>
        <DigestValue>J/A1khmY0OnqRobafaptxFs3Y64ZjnX1AK+Id/e3oBQ=</DigestValue>
      </Reference>
      <Reference URI="/xl/worksheets/sheet37.xml?ContentType=application/vnd.openxmlformats-officedocument.spreadsheetml.worksheet+xml">
        <DigestMethod Algorithm="http://www.w3.org/2001/04/xmlenc#sha256"/>
        <DigestValue>WzaW7aX2rgPZE11cPZGZM8Pa5I2TbkprMgCXC+i+6BI=</DigestValue>
      </Reference>
      <Reference URI="/xl/worksheets/sheet38.xml?ContentType=application/vnd.openxmlformats-officedocument.spreadsheetml.worksheet+xml">
        <DigestMethod Algorithm="http://www.w3.org/2001/04/xmlenc#sha256"/>
        <DigestValue>rZ58EMNC56xME0Ku7z6AU30ZQL7QmN+w7ZPsMwA0l+c=</DigestValue>
      </Reference>
      <Reference URI="/xl/worksheets/sheet39.xml?ContentType=application/vnd.openxmlformats-officedocument.spreadsheetml.worksheet+xml">
        <DigestMethod Algorithm="http://www.w3.org/2001/04/xmlenc#sha256"/>
        <DigestValue>q5nKh/SUOhEsBJBKL6oWy/azMj8zCxaTAkkSeQs49dQ=</DigestValue>
      </Reference>
      <Reference URI="/xl/worksheets/sheet4.xml?ContentType=application/vnd.openxmlformats-officedocument.spreadsheetml.worksheet+xml">
        <DigestMethod Algorithm="http://www.w3.org/2001/04/xmlenc#sha256"/>
        <DigestValue>UqyNNpu52joJxiKlPTK4q5VR2tBT582Xvos4yfOSgeI=</DigestValue>
      </Reference>
      <Reference URI="/xl/worksheets/sheet40.xml?ContentType=application/vnd.openxmlformats-officedocument.spreadsheetml.worksheet+xml">
        <DigestMethod Algorithm="http://www.w3.org/2001/04/xmlenc#sha256"/>
        <DigestValue>onxO9DHpAwa0GjLRa/l0btn0kDoGAimYhf1U8L0YjGE=</DigestValue>
      </Reference>
      <Reference URI="/xl/worksheets/sheet41.xml?ContentType=application/vnd.openxmlformats-officedocument.spreadsheetml.worksheet+xml">
        <DigestMethod Algorithm="http://www.w3.org/2001/04/xmlenc#sha256"/>
        <DigestValue>yFv6eXQHNX6BGhrNrb+J9FHqY/qGDvjhXTavriV9jVk=</DigestValue>
      </Reference>
      <Reference URI="/xl/worksheets/sheet42.xml?ContentType=application/vnd.openxmlformats-officedocument.spreadsheetml.worksheet+xml">
        <DigestMethod Algorithm="http://www.w3.org/2001/04/xmlenc#sha256"/>
        <DigestValue>D54lgxNjO8sz73E9etJGFcFLHitSw7lK31Zl7v/7HO8=</DigestValue>
      </Reference>
      <Reference URI="/xl/worksheets/sheet43.xml?ContentType=application/vnd.openxmlformats-officedocument.spreadsheetml.worksheet+xml">
        <DigestMethod Algorithm="http://www.w3.org/2001/04/xmlenc#sha256"/>
        <DigestValue>+AIV397ankCz0k9SL2TafJsDT1NgJ17gJ7xeLtyOtR8=</DigestValue>
      </Reference>
      <Reference URI="/xl/worksheets/sheet44.xml?ContentType=application/vnd.openxmlformats-officedocument.spreadsheetml.worksheet+xml">
        <DigestMethod Algorithm="http://www.w3.org/2001/04/xmlenc#sha256"/>
        <DigestValue>6ztziqF/fUafK9iG/Zbfgg4PotB5/D9bIQBpEUMIY0M=</DigestValue>
      </Reference>
      <Reference URI="/xl/worksheets/sheet45.xml?ContentType=application/vnd.openxmlformats-officedocument.spreadsheetml.worksheet+xml">
        <DigestMethod Algorithm="http://www.w3.org/2001/04/xmlenc#sha256"/>
        <DigestValue>F7Zu6q15x1uTzfsyJOPDcSlgmCglfePa89tmtjL6AjY=</DigestValue>
      </Reference>
      <Reference URI="/xl/worksheets/sheet46.xml?ContentType=application/vnd.openxmlformats-officedocument.spreadsheetml.worksheet+xml">
        <DigestMethod Algorithm="http://www.w3.org/2001/04/xmlenc#sha256"/>
        <DigestValue>6Q7HgEVFqbPGc1z/XAsdDRZ5P0sS9p7n6cbNhHbdSsM=</DigestValue>
      </Reference>
      <Reference URI="/xl/worksheets/sheet47.xml?ContentType=application/vnd.openxmlformats-officedocument.spreadsheetml.worksheet+xml">
        <DigestMethod Algorithm="http://www.w3.org/2001/04/xmlenc#sha256"/>
        <DigestValue>+kSC053rv5RjnH6vM5yOKaHciMe2o8BMSgJls1ueRMs=</DigestValue>
      </Reference>
      <Reference URI="/xl/worksheets/sheet5.xml?ContentType=application/vnd.openxmlformats-officedocument.spreadsheetml.worksheet+xml">
        <DigestMethod Algorithm="http://www.w3.org/2001/04/xmlenc#sha256"/>
        <DigestValue>tHOMC2hibGyZHrnurfmPrNOHTgkXoRuwe0XK7S9+INo=</DigestValue>
      </Reference>
      <Reference URI="/xl/worksheets/sheet6.xml?ContentType=application/vnd.openxmlformats-officedocument.spreadsheetml.worksheet+xml">
        <DigestMethod Algorithm="http://www.w3.org/2001/04/xmlenc#sha256"/>
        <DigestValue>kdQ5Aeerq7zv4gSfFISc9Vh88Oh4NpIqqRayW42mwxM=</DigestValue>
      </Reference>
      <Reference URI="/xl/worksheets/sheet7.xml?ContentType=application/vnd.openxmlformats-officedocument.spreadsheetml.worksheet+xml">
        <DigestMethod Algorithm="http://www.w3.org/2001/04/xmlenc#sha256"/>
        <DigestValue>fMrRcostpwHkRG6C4h4IuJs/C30ZNz+KhWyIcDx1ADI=</DigestValue>
      </Reference>
      <Reference URI="/xl/worksheets/sheet8.xml?ContentType=application/vnd.openxmlformats-officedocument.spreadsheetml.worksheet+xml">
        <DigestMethod Algorithm="http://www.w3.org/2001/04/xmlenc#sha256"/>
        <DigestValue>brdAeBk4Lg/4ekJrXDtS++yrKpwTh3wb7+qSVgZV/k0=</DigestValue>
      </Reference>
      <Reference URI="/xl/worksheets/sheet9.xml?ContentType=application/vnd.openxmlformats-officedocument.spreadsheetml.worksheet+xml">
        <DigestMethod Algorithm="http://www.w3.org/2001/04/xmlenc#sha256"/>
        <DigestValue>6VshN9k8dOcG0YTsoTUbf38M6znTlsu+1BJ22jbKnlw=</DigestValue>
      </Reference>
    </Manifest>
    <SignatureProperties>
      <SignatureProperty Id="idSignatureTime" Target="#idPackageSignature">
        <mdssi:SignatureTime xmlns:mdssi="http://schemas.openxmlformats.org/package/2006/digital-signature">
          <mdssi:Format>YYYY-MM-DDThh:mm:ssTZD</mdssi:Format>
          <mdssi:Value>2025-08-18T17:34:06Z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2025-08-18T17:34:06Z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2022-08-16T13:48:23Z</cp:lastPrinted>
  <dcterms:created xsi:type="dcterms:W3CDTF">2019-05-02T15:06:12Z</dcterms:created>
  <dcterms:modified xsi:type="dcterms:W3CDTF">2025-08-18T14:21:30Z</dcterms:modified>
</cp:coreProperties>
</file>