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msoilan\Documents\MSOILANBK\Documents\DOCUMENTOS RIEDER &amp; CIA\MIS DOC RIEDER\BOLSA DE VALORES\AÑO 2025\SETIEMBRE 2025\"/>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76" i="1" l="1"/>
  <c r="F76" i="1"/>
  <c r="D76" i="1"/>
</calcChain>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<sst xmlns="http://schemas.openxmlformats.org/spreadsheetml/2006/main" count="95" uniqueCount="76">
  <si>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</si>
  <si>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</si>
  <si>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</si>
  <si>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</si>
  <si>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</si>
  <si>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</si>
  <si>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</si>
  <si>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</si>
  <si>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</si>
  <si>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</si>
  <si>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</si>
  <si>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</si>
  <si>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</si>
  <si>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</si>
  <si>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</si>
  <si>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</si>
  <si>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</si>
  <si>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</si>
  <si>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</si>
  <si>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</si>
  <si>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</si>
  <si>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</si>
  <si>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</si>
  <si>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</si>
  <si>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</si>
  <si>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</si>
  <si>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</si>
  <si>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</si>
  <si>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</si>
  <si>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</si>
  <si>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</si>
  <si>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</si>
  <si>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</si>
  <si>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</si>
  <si>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</si>
  <si>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</si>
  <si>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</si>
  <si>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</si>
  <si>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</si>
  <si>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</si>
  <si>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</si>
  <si>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</si>
  <si>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</si>
  <si>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</si>
  <si>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</si>
  <si>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</si>
  <si>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</si>
  <si>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</si>
  <si>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</si>
  <si>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</si>
  <si>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</si>
  <si>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</si>
  <si>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</si>
  <si>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</si>
  <si>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</si>
  <si>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</si>
  <si>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</si>
  <si>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</si>
  <si>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</si>
  <si>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</si>
  <si>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</si>
  <si>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</si>
  <si>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</si>
  <si>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</si>
  <si>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</si>
  <si>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</si>
  <si>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</si>
  <si>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</si>
  <si>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</si>
  <si>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</si>
  <si>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</si>
  <si>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</si>
  <si>
    <t>Acciones en copropiedad Francisco Javier Rieder Celle, Juan Rodolfo Rieder Celle, Carlos Enrique Rieder Celle, Jorge Oscar Rieder Celle y Hilda Judith Rieder Celle</t>
  </si>
  <si>
    <t>Acciones a colocar</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</si>
  <si>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512.408.000.000 se encuentran integrados. </t>
    </r>
  </si>
  <si>
    <t>Rolf Alexander Rieder Celle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</si>
</sst>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name val="Calibri"/>
      <family val="2"/>
      <scheme val="minor"/>
    </font>
    <font>
      <b/>
      <sz val="11"/>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9">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4"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6" fillId="2" borderId="0" xfId="0" applyFont="1" applyFill="1" applyBorder="1" applyAlignment="1" applyProtection="1">
      <alignment horizontal="left" readingOrder="1"/>
    </xf>
    <xf numFmtId="0" fontId="6" fillId="0" borderId="0" xfId="0" applyFont="1"/>
    <xf numFmtId="0" fontId="6" fillId="0" borderId="0" xfId="0" applyFont="1" applyAlignment="1">
      <alignment horizontal="left" vertical="center" readingOrder="1"/>
    </xf>
    <xf numFmtId="0" fontId="7" fillId="0" borderId="0" xfId="0" applyFont="1" applyAlignment="1">
      <alignment horizontal="left" vertical="center" readingOrder="1"/>
    </xf>
    <xf numFmtId="0" fontId="0" fillId="0" borderId="2" xfId="0" applyBorder="1" applyAlignment="1">
      <alignment wrapText="1"/>
    </xf>
    <xf numFmtId="3" fontId="0" fillId="0" borderId="2" xfId="0" applyNumberFormat="1" applyBorder="1" applyAlignment="1">
      <alignment horizontal="right" vertical="center"/>
    </xf>
    <xf numFmtId="0" fontId="0" fillId="0" borderId="2" xfId="0" applyBorder="1" applyAlignment="1">
      <alignment horizontal="center" vertical="center"/>
    </xf>
    <xf numFmtId="0" fontId="6" fillId="0" borderId="0" xfId="0" applyFont="1" applyBorder="1" applyAlignment="1">
      <alignment horizontal="left" vertical="center" readingOrder="1"/>
    </xf>
    <xf numFmtId="0" fontId="0" fillId="0" borderId="0" xfId="0"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topLeftCell="A67" workbookViewId="0">
      <selection activeCell="A18" sqref="A18"/>
    </sheetView>
  </sheetViews>
  <sheetFormatPr baseColWidth="10" defaultRowHeight="15" x14ac:dyDescent="0.25"/>
  <cols>
    <col min="1" max="1" width="77.140625" bestFit="1" customWidth="1"/>
    <col min="2" max="2" width="18.28515625" customWidth="1"/>
    <col min="7" max="7" width="14.7109375" bestFit="1" customWidth="1"/>
    <col min="8" max="8" width="19.28515625" bestFit="1" customWidth="1"/>
  </cols>
  <sheetData>
    <row r="1" spans="1:8" ht="18.75" x14ac:dyDescent="0.3">
      <c r="A1" s="24" t="s">
        <v>0</v>
      </c>
      <c r="B1" s="24"/>
      <c r="C1" s="24"/>
      <c r="D1" s="24"/>
      <c r="E1" s="24"/>
      <c r="F1" s="24"/>
      <c r="G1" s="24"/>
      <c r="H1" s="24"/>
    </row>
    <row r="2" spans="1:8" x14ac:dyDescent="0.25">
      <c r="A2" s="25" t="s">
        <v>1</v>
      </c>
      <c r="B2" s="25"/>
      <c r="C2" s="25"/>
      <c r="D2" s="25"/>
      <c r="E2" s="25"/>
      <c r="F2" s="25"/>
      <c r="G2" s="25"/>
      <c r="H2" s="25"/>
    </row>
    <row r="3" spans="1:8" x14ac:dyDescent="0.25">
      <c r="A3" s="1"/>
      <c r="B3" s="1"/>
      <c r="C3" s="1"/>
      <c r="D3" s="1"/>
      <c r="E3" s="1"/>
      <c r="F3" s="1"/>
      <c r="G3" s="1"/>
      <c r="H3" s="1"/>
    </row>
    <row r="4" spans="1:8" x14ac:dyDescent="0.25">
      <c r="A4" t="s">
        <v>2</v>
      </c>
      <c r="B4" s="2">
        <v>45930</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6" t="s">
        <v>74</v>
      </c>
      <c r="B11" s="26"/>
      <c r="C11" s="26"/>
      <c r="D11" s="26"/>
      <c r="E11" s="26"/>
      <c r="F11" s="26"/>
      <c r="G11" s="26"/>
      <c r="H11" s="26"/>
    </row>
    <row r="12" spans="1:8" x14ac:dyDescent="0.25">
      <c r="A12" s="26"/>
      <c r="B12" s="26"/>
      <c r="C12" s="26"/>
      <c r="D12" s="26"/>
      <c r="E12" s="26"/>
      <c r="F12" s="26"/>
      <c r="G12" s="26"/>
      <c r="H12" s="26"/>
    </row>
    <row r="13" spans="1:8" x14ac:dyDescent="0.25">
      <c r="A13" s="26"/>
      <c r="B13" s="26"/>
      <c r="C13" s="26"/>
      <c r="D13" s="26"/>
      <c r="E13" s="26"/>
      <c r="F13" s="26"/>
      <c r="G13" s="26"/>
      <c r="H13" s="26"/>
    </row>
    <row r="14" spans="1:8" x14ac:dyDescent="0.25">
      <c r="A14" s="26"/>
      <c r="B14" s="26"/>
      <c r="C14" s="26"/>
      <c r="D14" s="26"/>
      <c r="E14" s="26"/>
      <c r="F14" s="26"/>
      <c r="G14" s="26"/>
      <c r="H14" s="26"/>
    </row>
    <row r="15" spans="1:8" x14ac:dyDescent="0.25">
      <c r="A15" s="26"/>
      <c r="B15" s="26"/>
      <c r="C15" s="26"/>
      <c r="D15" s="26"/>
      <c r="E15" s="26"/>
      <c r="F15" s="26"/>
      <c r="G15" s="26"/>
      <c r="H15" s="26"/>
    </row>
    <row r="16" spans="1:8" ht="147.75" customHeight="1" x14ac:dyDescent="0.25">
      <c r="A16" s="26"/>
      <c r="B16" s="26"/>
      <c r="C16" s="26"/>
      <c r="D16" s="26"/>
      <c r="E16" s="26"/>
      <c r="F16" s="26"/>
      <c r="G16" s="26"/>
      <c r="H16" s="26"/>
    </row>
    <row r="17" spans="1:8" x14ac:dyDescent="0.25">
      <c r="A17" s="3" t="s">
        <v>8</v>
      </c>
      <c r="B17" s="4" t="s">
        <v>9</v>
      </c>
      <c r="C17" s="5"/>
      <c r="D17" s="5"/>
      <c r="E17" s="5"/>
      <c r="F17" s="5"/>
      <c r="G17" s="5"/>
      <c r="H17" s="5"/>
    </row>
    <row r="18" spans="1:8" x14ac:dyDescent="0.25">
      <c r="B18" s="5"/>
      <c r="C18" s="5"/>
      <c r="D18" s="5"/>
      <c r="E18" s="5"/>
      <c r="F18" s="5"/>
      <c r="G18" s="5"/>
      <c r="H18" s="5"/>
    </row>
    <row r="19" spans="1:8" x14ac:dyDescent="0.25">
      <c r="A19" s="3" t="s">
        <v>10</v>
      </c>
      <c r="B19" s="5"/>
      <c r="C19" s="5"/>
      <c r="D19" s="5"/>
      <c r="E19" s="5"/>
      <c r="F19" s="5"/>
      <c r="G19" s="5"/>
      <c r="H19" s="5"/>
    </row>
    <row r="20" spans="1:8" x14ac:dyDescent="0.25">
      <c r="A20" t="s">
        <v>11</v>
      </c>
      <c r="B20" s="5"/>
      <c r="C20" s="5"/>
      <c r="D20" s="5"/>
      <c r="E20" s="5"/>
      <c r="F20" s="5"/>
      <c r="G20" s="5"/>
      <c r="H20" s="5"/>
    </row>
    <row r="21" spans="1:8" x14ac:dyDescent="0.25">
      <c r="B21" s="5"/>
      <c r="C21" s="5"/>
      <c r="D21" s="5"/>
      <c r="E21" s="5"/>
      <c r="F21" s="5"/>
      <c r="G21" s="5"/>
      <c r="H21" s="5"/>
    </row>
    <row r="22" spans="1:8" x14ac:dyDescent="0.25">
      <c r="A22" s="3" t="s">
        <v>12</v>
      </c>
      <c r="B22" s="5"/>
      <c r="C22" s="5"/>
      <c r="D22" s="5"/>
      <c r="E22" s="5"/>
      <c r="F22" s="5"/>
      <c r="G22" s="5"/>
      <c r="H22" s="5"/>
    </row>
    <row r="23" spans="1:8" x14ac:dyDescent="0.25">
      <c r="A23" t="s">
        <v>13</v>
      </c>
      <c r="B23" s="5"/>
      <c r="C23" s="5"/>
      <c r="D23" s="5"/>
      <c r="E23" s="5"/>
      <c r="F23" s="5"/>
      <c r="G23" s="5"/>
      <c r="H23" s="5"/>
    </row>
    <row r="24" spans="1:8" x14ac:dyDescent="0.25">
      <c r="A24" t="s">
        <v>14</v>
      </c>
      <c r="B24" s="5"/>
      <c r="C24" s="5"/>
      <c r="D24" s="5"/>
      <c r="E24" s="5"/>
      <c r="F24" s="5"/>
      <c r="G24" s="5"/>
      <c r="H24" s="5"/>
    </row>
    <row r="25" spans="1:8" x14ac:dyDescent="0.25">
      <c r="A25" t="s">
        <v>15</v>
      </c>
      <c r="B25" s="5"/>
      <c r="C25" s="5"/>
      <c r="D25" s="5"/>
      <c r="E25" s="5"/>
      <c r="F25" s="5"/>
      <c r="G25" s="5"/>
      <c r="H25" s="5"/>
    </row>
    <row r="26" spans="1:8" x14ac:dyDescent="0.25">
      <c r="A26" t="s">
        <v>16</v>
      </c>
      <c r="B26" s="5"/>
      <c r="C26" s="5"/>
      <c r="D26" s="5"/>
      <c r="E26" s="5"/>
      <c r="F26" s="5"/>
      <c r="G26" s="5"/>
      <c r="H26" s="5"/>
    </row>
    <row r="27" spans="1:8" x14ac:dyDescent="0.25">
      <c r="A27" t="s">
        <v>17</v>
      </c>
      <c r="B27" s="5"/>
      <c r="C27" s="5"/>
      <c r="D27" s="5"/>
      <c r="E27" s="5"/>
      <c r="F27" s="5"/>
      <c r="G27" s="5"/>
      <c r="H27" s="5"/>
    </row>
    <row r="28" spans="1:8" x14ac:dyDescent="0.25">
      <c r="B28" s="5"/>
      <c r="C28" s="5"/>
      <c r="D28" s="5"/>
      <c r="E28" s="5"/>
      <c r="F28" s="5"/>
      <c r="G28" s="5"/>
      <c r="H28" s="5"/>
    </row>
    <row r="29" spans="1:8" x14ac:dyDescent="0.25">
      <c r="A29" t="s">
        <v>18</v>
      </c>
      <c r="B29" s="5"/>
      <c r="C29" s="5"/>
      <c r="D29" s="5"/>
      <c r="E29" s="5"/>
      <c r="F29" s="5"/>
      <c r="G29" s="5"/>
      <c r="H29" s="5"/>
    </row>
    <row r="30" spans="1:8" x14ac:dyDescent="0.25">
      <c r="A30" t="s">
        <v>19</v>
      </c>
      <c r="B30" s="5"/>
      <c r="C30" s="5"/>
      <c r="D30" s="5"/>
      <c r="E30" s="5"/>
      <c r="F30" s="5"/>
      <c r="G30" s="5"/>
      <c r="H30" s="5"/>
    </row>
    <row r="31" spans="1:8" x14ac:dyDescent="0.25">
      <c r="B31" s="5"/>
      <c r="C31" s="5"/>
      <c r="D31" s="5"/>
      <c r="E31" s="5"/>
      <c r="F31" s="5"/>
      <c r="G31" s="5"/>
      <c r="H31" s="5"/>
    </row>
    <row r="32" spans="1:8" x14ac:dyDescent="0.25">
      <c r="A32" t="s">
        <v>20</v>
      </c>
      <c r="B32" s="5">
        <v>214114</v>
      </c>
      <c r="C32" s="5"/>
      <c r="D32" s="5"/>
      <c r="E32" s="5"/>
      <c r="F32" s="5"/>
      <c r="G32" s="5"/>
      <c r="H32" s="5"/>
    </row>
    <row r="33" spans="1:8" x14ac:dyDescent="0.25">
      <c r="B33" s="5"/>
      <c r="C33" s="5"/>
      <c r="D33" s="5"/>
      <c r="E33" s="5"/>
      <c r="F33" s="5"/>
      <c r="G33" s="5"/>
      <c r="H33" s="5"/>
    </row>
    <row r="34" spans="1:8" x14ac:dyDescent="0.25">
      <c r="A34" t="s">
        <v>21</v>
      </c>
      <c r="B34" s="5">
        <v>212021</v>
      </c>
      <c r="C34" s="5"/>
      <c r="D34" s="5"/>
      <c r="E34" s="5"/>
      <c r="F34" s="5"/>
      <c r="G34" s="5"/>
      <c r="H34" s="5"/>
    </row>
    <row r="35" spans="1:8" x14ac:dyDescent="0.25">
      <c r="B35" s="5"/>
      <c r="C35" s="5"/>
      <c r="D35" s="5"/>
      <c r="E35" s="5"/>
      <c r="F35" s="5"/>
      <c r="G35" s="5"/>
      <c r="H35" s="5"/>
    </row>
    <row r="36" spans="1:8" ht="37.5" customHeight="1" x14ac:dyDescent="0.25">
      <c r="A36" t="s">
        <v>22</v>
      </c>
      <c r="B36" s="6" t="s">
        <v>23</v>
      </c>
      <c r="C36" s="5"/>
      <c r="D36" s="5"/>
      <c r="E36" s="5"/>
      <c r="F36" s="5"/>
      <c r="G36" s="5"/>
      <c r="H36" s="5"/>
    </row>
    <row r="37" spans="1:8" x14ac:dyDescent="0.25">
      <c r="B37" s="5"/>
      <c r="C37" s="5"/>
      <c r="D37" s="5"/>
      <c r="E37" s="5"/>
      <c r="F37" s="5"/>
      <c r="G37" s="5"/>
      <c r="H37" s="5"/>
    </row>
    <row r="38" spans="1:8" ht="30" x14ac:dyDescent="0.25">
      <c r="A38" t="s">
        <v>24</v>
      </c>
      <c r="B38" s="6" t="s">
        <v>25</v>
      </c>
      <c r="C38" s="5"/>
      <c r="D38" s="5"/>
      <c r="E38" s="5"/>
      <c r="F38" s="5"/>
      <c r="G38" s="5"/>
      <c r="H38" s="5"/>
    </row>
    <row r="39" spans="1:8" x14ac:dyDescent="0.25">
      <c r="B39" s="5"/>
      <c r="C39" s="5"/>
      <c r="D39" s="5"/>
      <c r="E39" s="5"/>
      <c r="F39" s="5"/>
      <c r="G39" s="5"/>
      <c r="H39" s="5"/>
    </row>
    <row r="40" spans="1:8" x14ac:dyDescent="0.25">
      <c r="A40" t="s">
        <v>26</v>
      </c>
      <c r="B40" s="5"/>
      <c r="C40" s="5"/>
      <c r="D40" s="5"/>
      <c r="E40" s="5"/>
      <c r="F40" s="5"/>
      <c r="G40" s="5"/>
      <c r="H40" s="5"/>
    </row>
    <row r="41" spans="1:8" x14ac:dyDescent="0.25">
      <c r="A41" s="15" t="s">
        <v>27</v>
      </c>
      <c r="B41" s="16" t="s">
        <v>28</v>
      </c>
      <c r="C41" s="5"/>
      <c r="E41" s="5"/>
      <c r="F41" s="5"/>
      <c r="H41" s="5"/>
    </row>
    <row r="42" spans="1:8" x14ac:dyDescent="0.25">
      <c r="A42" s="15" t="s">
        <v>29</v>
      </c>
      <c r="B42" s="16" t="s">
        <v>30</v>
      </c>
      <c r="C42" s="5"/>
      <c r="E42" s="5"/>
      <c r="F42" s="5"/>
      <c r="H42" s="5"/>
    </row>
    <row r="43" spans="1:8" x14ac:dyDescent="0.25">
      <c r="A43" s="15" t="s">
        <v>31</v>
      </c>
      <c r="B43" s="16" t="s">
        <v>32</v>
      </c>
      <c r="C43" s="5"/>
      <c r="E43" s="5"/>
      <c r="F43" s="5"/>
      <c r="G43" s="3"/>
      <c r="H43" s="5"/>
    </row>
    <row r="44" spans="1:8" x14ac:dyDescent="0.25">
      <c r="A44" s="15" t="s">
        <v>33</v>
      </c>
      <c r="B44" s="16" t="s">
        <v>32</v>
      </c>
      <c r="C44" s="5"/>
      <c r="E44" s="5"/>
      <c r="F44" s="5"/>
      <c r="G44" s="3"/>
      <c r="H44" s="5"/>
    </row>
    <row r="45" spans="1:8" x14ac:dyDescent="0.25">
      <c r="A45" s="15" t="s">
        <v>34</v>
      </c>
      <c r="B45" s="16" t="s">
        <v>32</v>
      </c>
      <c r="C45" s="5"/>
      <c r="E45" s="5"/>
      <c r="F45" s="5"/>
      <c r="G45" s="3"/>
      <c r="H45" s="5"/>
    </row>
    <row r="46" spans="1:8" x14ac:dyDescent="0.25">
      <c r="A46" s="17" t="s">
        <v>27</v>
      </c>
      <c r="B46" s="16" t="s">
        <v>35</v>
      </c>
      <c r="C46" s="5"/>
      <c r="E46" s="5"/>
      <c r="F46" s="5"/>
      <c r="G46" s="3"/>
      <c r="H46" s="5"/>
    </row>
    <row r="47" spans="1:8" x14ac:dyDescent="0.25">
      <c r="A47" s="18"/>
      <c r="B47" s="16"/>
      <c r="C47" s="5"/>
      <c r="E47" s="5"/>
      <c r="F47" s="5"/>
      <c r="G47" s="5"/>
      <c r="H47" s="5"/>
    </row>
    <row r="48" spans="1:8" x14ac:dyDescent="0.25">
      <c r="A48" s="22" t="s">
        <v>36</v>
      </c>
      <c r="B48" s="16" t="s">
        <v>37</v>
      </c>
      <c r="C48" s="5"/>
      <c r="E48" s="5"/>
      <c r="F48" s="5"/>
      <c r="G48" s="5"/>
      <c r="H48" s="5"/>
    </row>
    <row r="49" spans="1:8" x14ac:dyDescent="0.25">
      <c r="A49" s="23" t="s">
        <v>75</v>
      </c>
      <c r="B49" s="16" t="s">
        <v>38</v>
      </c>
      <c r="C49" s="5"/>
      <c r="E49" s="5"/>
      <c r="F49" s="5"/>
      <c r="G49" s="5"/>
      <c r="H49" s="5"/>
    </row>
    <row r="50" spans="1:8" x14ac:dyDescent="0.25">
      <c r="A50" s="22" t="s">
        <v>39</v>
      </c>
      <c r="B50" s="16" t="s">
        <v>40</v>
      </c>
      <c r="C50" s="5"/>
      <c r="E50" s="5"/>
      <c r="F50" s="5"/>
      <c r="G50" s="5"/>
      <c r="H50" s="5"/>
    </row>
    <row r="51" spans="1:8" x14ac:dyDescent="0.25">
      <c r="A51" s="17" t="s">
        <v>41</v>
      </c>
      <c r="B51" s="16" t="s">
        <v>40</v>
      </c>
      <c r="C51" s="5"/>
      <c r="E51" s="5"/>
      <c r="F51" s="5"/>
      <c r="G51" s="5"/>
      <c r="H51" s="5"/>
    </row>
    <row r="52" spans="1:8" x14ac:dyDescent="0.25">
      <c r="B52" s="5"/>
      <c r="C52" s="5"/>
      <c r="D52" s="5"/>
      <c r="E52" s="5"/>
      <c r="F52" s="5"/>
      <c r="G52" s="5"/>
      <c r="H52" s="5"/>
    </row>
    <row r="53" spans="1:8" x14ac:dyDescent="0.25">
      <c r="A53" s="7" t="s">
        <v>42</v>
      </c>
      <c r="B53" s="5"/>
      <c r="C53" s="5"/>
      <c r="D53" s="5"/>
      <c r="E53" s="5"/>
      <c r="F53" s="5"/>
      <c r="G53" s="5"/>
      <c r="H53" s="5"/>
    </row>
    <row r="54" spans="1:8" x14ac:dyDescent="0.25">
      <c r="A54" t="s">
        <v>43</v>
      </c>
      <c r="B54" s="8">
        <v>650000000000</v>
      </c>
    </row>
    <row r="55" spans="1:8" x14ac:dyDescent="0.25">
      <c r="A55" t="s">
        <v>44</v>
      </c>
      <c r="B55" t="s">
        <v>45</v>
      </c>
    </row>
    <row r="57" spans="1:8" x14ac:dyDescent="0.25">
      <c r="A57" t="s">
        <v>46</v>
      </c>
      <c r="B57" s="8">
        <v>512408000000</v>
      </c>
    </row>
    <row r="58" spans="1:8" x14ac:dyDescent="0.25">
      <c r="A58" t="s">
        <v>47</v>
      </c>
      <c r="B58" s="8">
        <v>512408000000</v>
      </c>
    </row>
    <row r="59" spans="1:8" x14ac:dyDescent="0.25">
      <c r="A59" t="s">
        <v>48</v>
      </c>
      <c r="B59" s="8">
        <v>512408000000</v>
      </c>
    </row>
    <row r="60" spans="1:8" x14ac:dyDescent="0.25">
      <c r="A60" t="s">
        <v>49</v>
      </c>
      <c r="B60" t="s">
        <v>50</v>
      </c>
    </row>
    <row r="62" spans="1:8" x14ac:dyDescent="0.25">
      <c r="A62" s="25" t="s">
        <v>51</v>
      </c>
      <c r="B62" s="25"/>
      <c r="C62" s="25"/>
      <c r="D62" s="25"/>
      <c r="E62" s="25"/>
      <c r="F62" s="25"/>
      <c r="G62" s="25"/>
      <c r="H62" s="25"/>
    </row>
    <row r="64" spans="1:8" x14ac:dyDescent="0.25">
      <c r="A64" s="27" t="s">
        <v>52</v>
      </c>
      <c r="B64" s="27" t="s">
        <v>53</v>
      </c>
      <c r="C64" s="9" t="s">
        <v>54</v>
      </c>
      <c r="D64" s="9" t="s">
        <v>55</v>
      </c>
      <c r="E64" s="27" t="s">
        <v>56</v>
      </c>
      <c r="F64" s="27" t="s">
        <v>57</v>
      </c>
      <c r="G64" s="27" t="s">
        <v>58</v>
      </c>
      <c r="H64" s="9" t="s">
        <v>59</v>
      </c>
    </row>
    <row r="65" spans="1:8" x14ac:dyDescent="0.25">
      <c r="A65" s="28"/>
      <c r="B65" s="28"/>
      <c r="C65" s="9" t="s">
        <v>60</v>
      </c>
      <c r="D65" s="9" t="s">
        <v>60</v>
      </c>
      <c r="E65" s="28"/>
      <c r="F65" s="28"/>
      <c r="G65" s="28"/>
      <c r="H65" s="9" t="s">
        <v>61</v>
      </c>
    </row>
    <row r="66" spans="1:8" x14ac:dyDescent="0.25">
      <c r="A66" s="10" t="s">
        <v>29</v>
      </c>
      <c r="B66" s="10"/>
      <c r="C66" s="10"/>
      <c r="D66" s="11">
        <v>101172</v>
      </c>
      <c r="E66" s="10" t="s">
        <v>62</v>
      </c>
      <c r="F66" s="11">
        <v>101172</v>
      </c>
      <c r="G66" s="11">
        <v>101172000000</v>
      </c>
      <c r="H66" s="12">
        <v>19.74442241338933</v>
      </c>
    </row>
    <row r="67" spans="1:8" x14ac:dyDescent="0.25">
      <c r="A67" s="10" t="s">
        <v>27</v>
      </c>
      <c r="B67" s="10"/>
      <c r="C67" s="10"/>
      <c r="D67" s="11">
        <v>101172</v>
      </c>
      <c r="E67" s="10" t="s">
        <v>62</v>
      </c>
      <c r="F67" s="11">
        <v>101172</v>
      </c>
      <c r="G67" s="11">
        <v>101172000000</v>
      </c>
      <c r="H67" s="12">
        <v>19.74442241338933</v>
      </c>
    </row>
    <row r="68" spans="1:8" x14ac:dyDescent="0.25">
      <c r="A68" s="10" t="s">
        <v>31</v>
      </c>
      <c r="B68" s="10"/>
      <c r="C68" s="10"/>
      <c r="D68" s="11">
        <v>101172</v>
      </c>
      <c r="E68" s="10" t="s">
        <v>62</v>
      </c>
      <c r="F68" s="11">
        <v>101172</v>
      </c>
      <c r="G68" s="11">
        <v>101172000000</v>
      </c>
      <c r="H68" s="12">
        <v>19.74442241338933</v>
      </c>
    </row>
    <row r="69" spans="1:8" x14ac:dyDescent="0.25">
      <c r="A69" s="10" t="s">
        <v>34</v>
      </c>
      <c r="B69" s="10"/>
      <c r="C69" s="10"/>
      <c r="D69" s="11">
        <v>101172</v>
      </c>
      <c r="E69" s="10" t="s">
        <v>62</v>
      </c>
      <c r="F69" s="11">
        <v>101172</v>
      </c>
      <c r="G69" s="11">
        <v>101172000000</v>
      </c>
      <c r="H69" s="12">
        <v>19.74442241338933</v>
      </c>
    </row>
    <row r="70" spans="1:8" x14ac:dyDescent="0.25">
      <c r="A70" s="10" t="s">
        <v>33</v>
      </c>
      <c r="B70" s="10"/>
      <c r="C70" s="10"/>
      <c r="D70" s="11">
        <v>101172</v>
      </c>
      <c r="E70" s="10" t="s">
        <v>62</v>
      </c>
      <c r="F70" s="11">
        <v>101172</v>
      </c>
      <c r="G70" s="11">
        <v>101172000000</v>
      </c>
      <c r="H70" s="12">
        <v>19.74442241338933</v>
      </c>
    </row>
    <row r="71" spans="1:8" x14ac:dyDescent="0.25">
      <c r="A71" s="10" t="s">
        <v>73</v>
      </c>
      <c r="B71" s="10"/>
      <c r="C71" s="10"/>
      <c r="D71" s="11">
        <v>6236</v>
      </c>
      <c r="E71" s="10" t="s">
        <v>62</v>
      </c>
      <c r="F71" s="11">
        <v>6236</v>
      </c>
      <c r="G71" s="11">
        <v>6236000000</v>
      </c>
      <c r="H71" s="12">
        <v>1.2169989539585642</v>
      </c>
    </row>
    <row r="72" spans="1:8" ht="30" x14ac:dyDescent="0.25">
      <c r="A72" s="19" t="s">
        <v>72</v>
      </c>
      <c r="B72" s="10"/>
      <c r="C72" s="10"/>
      <c r="D72" s="20">
        <v>48</v>
      </c>
      <c r="E72" s="21" t="s">
        <v>62</v>
      </c>
      <c r="F72" s="20">
        <v>48</v>
      </c>
      <c r="G72" s="20">
        <v>48000000</v>
      </c>
      <c r="H72" s="12">
        <v>9.3675352453513605E-3</v>
      </c>
    </row>
    <row r="73" spans="1:8" x14ac:dyDescent="0.25">
      <c r="A73" s="10" t="s">
        <v>63</v>
      </c>
      <c r="B73" s="10"/>
      <c r="C73" s="10"/>
      <c r="D73" s="11">
        <v>172</v>
      </c>
      <c r="E73" s="10" t="s">
        <v>62</v>
      </c>
      <c r="F73" s="11">
        <v>172</v>
      </c>
      <c r="G73" s="11">
        <v>172000000</v>
      </c>
      <c r="H73" s="12">
        <v>3.3567001295842377E-2</v>
      </c>
    </row>
    <row r="74" spans="1:8" x14ac:dyDescent="0.25">
      <c r="A74" s="10" t="s">
        <v>64</v>
      </c>
      <c r="B74" s="10"/>
      <c r="C74" s="10"/>
      <c r="D74" s="11">
        <v>46</v>
      </c>
      <c r="E74" s="10" t="s">
        <v>62</v>
      </c>
      <c r="F74" s="11">
        <v>46</v>
      </c>
      <c r="G74" s="11">
        <v>46000000</v>
      </c>
      <c r="H74" s="12">
        <v>8.9772212767950544E-3</v>
      </c>
    </row>
    <row r="75" spans="1:8" x14ac:dyDescent="0.25">
      <c r="A75" s="10" t="s">
        <v>65</v>
      </c>
      <c r="B75" s="10"/>
      <c r="C75" s="10"/>
      <c r="D75" s="11">
        <v>46</v>
      </c>
      <c r="E75" s="10" t="s">
        <v>62</v>
      </c>
      <c r="F75" s="11">
        <v>46</v>
      </c>
      <c r="G75" s="11">
        <v>46000000</v>
      </c>
      <c r="H75" s="12">
        <v>8.9772212767950544E-3</v>
      </c>
    </row>
    <row r="76" spans="1:8" x14ac:dyDescent="0.25">
      <c r="A76" s="13" t="s">
        <v>66</v>
      </c>
      <c r="B76" s="10"/>
      <c r="C76" s="10"/>
      <c r="D76" s="14">
        <f>SUM(D66:D75)</f>
        <v>512408</v>
      </c>
      <c r="E76" s="10"/>
      <c r="F76" s="14">
        <f>SUM(F66:F75)</f>
        <v>512408</v>
      </c>
      <c r="G76" s="14">
        <f>SUM(G66:G75)</f>
        <v>512408000000</v>
      </c>
      <c r="H76" s="10"/>
    </row>
    <row r="78" spans="1:8" x14ac:dyDescent="0.25">
      <c r="A78" t="s">
        <v>67</v>
      </c>
    </row>
    <row r="79" spans="1:8" x14ac:dyDescent="0.25">
      <c r="A79" t="s">
        <v>68</v>
      </c>
      <c r="B79" t="s">
        <v>69</v>
      </c>
    </row>
    <row r="80" spans="1:8" x14ac:dyDescent="0.25">
      <c r="A80" t="s">
        <v>70</v>
      </c>
      <c r="B80" t="s">
        <v>71</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36tCWBqW8hvw/F08ilKkwTIS+gydwlgU0NyQBFiP5KI=</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oCkAs9Jr9+OYJFO8U3K5WmQBqciGF3EwhI+S6fFI5R8=</DigestValue>
    </Reference>
  </SignedInfo>
  <SignatureValue>gQ7JOMZ76MB8uuh3cZt/Wurf3CTsFb6iFJqJmmB44A1nO5tYeDw0LPFFYOmWckP+V50PXv2iVSN5
JJH2zqJITIuOrd9JMo1trfqFLCdWY3JGW89IpqecnMVEgIs4C6a4bH5+Ho78EGje9YiB28zp2jEa
S5cjqLFNRovYeyWd9Uu6xEv+DACebMO/tLxKHQCsERxLSHt9RHccACJNJPGzCpNRJ5F+fOr5baD+
dW8S8D27bcHQ9w29KHjSUph1NwtqKbZPP0HpCnJAu2B12rVG7cVsIHgLTBtUPlrVPlTugRs5loun
WZ7AoxG5ktm7iHVf0B7NT9dBp3ok/SOV9e4HxQ==</SignatureValue>
  <KeyInfo>
    <X509Data>
      <X509Certificate>MIIIjzCCBnegAwIBAgIQa6/MU9eWGDxn1DqoBECkJTANBgkqhkiG9w0BAQsFADCBgTEWMBQGA1UEBRMNUlVDODAwODAwOTktMDERMA8GA1UEAxMIVklUIFMuQS4xODA2BgNVBAsML1ByZXN0YWRvciBDdWFsaWZpY2FkbyBkZSBTZXJ2aWNpb3MgZGUgQ29uZmlhbnphMQ0wCwYDVQQKDARJQ1BQMQswCQYDVQQGEwJQWTAeFw0yNTAzMTQxNDE4MTZaFw0yNzAzMTQxNDE4MTZaMIG2MRUwEwYDVQQqDAxKVUFOIFJPRE9MRk8xFTATBgNVBAQMDFJJRURFUiBDRUxMRTERMA8GA1UEBRMIQ0kzNDc4NjgxIjAgBgNVBAMMGUpVQU4gUk9ET0xGTyBSSUVERVIgQ0VMTEUxCzAJBgNVBAsMAkYyMTUwMwYDVQQKDCxDRVJUSUZJQ0FETyBDVUFMSUZJQ0FETyBERSBGSVJNQSBFTEVDVFJPTklDQTELMAkGA1UEBhMCUFkwggEiMA0GCSqGSIb3DQEBAQUAA4IBDwAwggEKAoIBAQDQXzjdlAK8lCy3lQNl4ZB/0pGyg8njuNb52dMIgr1pTRX2tb5bU5hU+n/rhH0fsdJwEslj2UTBxXilYMfWO0AUwcnSVcTPWTNQdlFEDDqEhRShksj6H6Xb3UMzHtrl8AAcDXyOgWGoaShwGkbE1wPXjBwyv3WRHns/PNCdU5qQK14VDFBS8lddhjvknJEyNd90+doENQC9dWDbo/vh5PP/EDXIMOf7sp4IQrc4IkcfgtfGbA8O0Ef+DudsFyFJnnplnS/LkocWBFREK4EU1wbVhNyBxiIFoE5Vv/UWRePa1Xqm8oeCbCrDO1NWLjZ3tafC+vjOL+1BmuvIZMtZD6+/AgMBAAGjggPKMIIDxjAMBgNVHRMBAf8EAjAAMA4GA1UdDwEB/wQEAwIF4DAsBgNVHSUBAf8EIjAgBggrBgEFBQcDBAYIKwYBBQUHAwIGCisGAQQBgjcUAgIwHQYDVR0OBBYEFKNmm99PnQrBnypJ6pepV0oUYPq0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FJPRE9MRk8uUklFREVSQFJJRURFUi5DT00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RNzqfM40YKP5QuwSShhJXb4kPpkpEZk61eRCDh26nFC3cnasuM2togFO7LqtW9xArWgacjTc9ykE/P9Q2ZCVhohhlRqmq1ZSV/VzBBCL95ufg1TkdCk9ZD+OXlmh96u2W62+NxDpPNdV6MIjdj0+jWfMqMmy1rVmr06AZIq5JL6Sumhm5WfJlsgoNTvvn9Xv52AupkT+UpkcJswSUBLxwaZ0+72lJUoTFvyDri6GBjoDM1KiHLSvIjg/TRXVwc7gnO+vWvVRCFj1dOt4wpCVgCPhvZkAfLR08uaRa8j+lbbW/cH00KLm697X4HvpaNS8x/0zvtQs1cvVvPumRWazQpZHWc5NZ+7S3IfeL3G/kpzTdTi0yLhILMznox03sojX3uVtZ8zc9R/4EWpAsT/pG7v6vgzCSoX8IepPR0wYMp5RcVfArrCEIq81NlC8l4zWzEV2+5CffHa3I/VDzHJLGCeUi5hydf+h4GNeM5GYR2eS+gUeCR7HVivENdR0PHD+5Sz63M18kFB7aY1kSYYH+d0i5k7fSDABXjv3ZDc7cQoGgEVGYqLXM/ug07haG62gZFwuRNY1QXczLyMdTiS26tmUoLfOADvkWea7C53EB20+u8kDJXtmd0a/om/qPaVccXKYDM0GRXOf4jT3+459gh83RxyRjPm8KQpe9pXgsx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SOZfeUf+O7IsIHzS73EBkqulUBW3HgWuSOm2jdi7yfo=</DigestValue>
      </Reference>
      <Reference URI="/xl/printerSettings/printerSettings1.bin?ContentType=application/vnd.openxmlformats-officedocument.spreadsheetml.printerSettings">
        <DigestMethod Algorithm="http://www.w3.org/2001/04/xmlenc#sha256"/>
        <DigestValue>D604hj6WxySTVTwxIaSAT+tKNxBN0jtm4EvZZbuC5Vw=</DigestValue>
      </Reference>
      <Reference URI="/xl/sharedStrings.xml?ContentType=application/vnd.openxmlformats-officedocument.spreadsheetml.sharedStrings+xml">
        <DigestMethod Algorithm="http://www.w3.org/2001/04/xmlenc#sha256"/>
        <DigestValue>cehO448TnAMuLjUfuFN9iT3x1GIyoh8aSk9PCt15UlE=</DigestValue>
      </Reference>
      <Reference URI="/xl/styles.xml?ContentType=application/vnd.openxmlformats-officedocument.spreadsheetml.styles+xml">
        <DigestMethod Algorithm="http://www.w3.org/2001/04/xmlenc#sha256"/>
        <DigestValue>QtQ8gbK7nUeLjVoUnjn62k5j5FjuFaLq1blS9M2RE60=</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uI2MsPyGk2Vr/IkNeqeyFuthMlz+Dn50Eqx/9muCGPo=</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GHfW0tOSZJO+41IkAihlQF3zFDtQHrxjBtDoksVhTPQ=</DigestValue>
      </Reference>
      <Reference URI="/xl/worksheets/sheet1.xml?ContentType=application/vnd.openxmlformats-officedocument.spreadsheetml.worksheet+xml">
        <DigestMethod Algorithm="http://www.w3.org/2001/04/xmlenc#sha256"/>
        <DigestValue>pPTEdVSs0jOWLj1ceSGdXRXCrtsYinB7zekRoWtVIGI=</DigestValue>
      </Reference>
    </Manifest>
    <SignatureProperties>
      <SignatureProperty Id="idSignatureTime" Target="#idPackageSignature">
        <mdssi:SignatureTime xmlns:mdssi="http://schemas.openxmlformats.org/package/2006/digital-signature">
          <mdssi:Format>YYYY-MM-DDThh:mm:ssTZD</mdssi:Format>
          <mdssi:Value>2025-11-14T18:11:44Z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2025-11-14T18:11:44Z</xd:SigningTime>
          <xd:SigningCertificate>
            <xd:Cert>
              <xd:CertDigest>
                <DigestMethod Algorithm="http://www.w3.org/2001/04/xmlenc#sha256"/>
                <DigestValue>66ggFZxf/SnCcnQjqcNP6WvzU0On0tP9Rp55EOpiCpE=</DigestValue>
              </xd:CertDigest>
              <xd:IssuerSerial>
                <X509IssuerName>C=PY, O=ICPP, OU=Prestador Cualificado de Servicios de Confianza, CN=VIT S.A., SERIALNUMBER=RUC80080099-0</X509IssuerName>
                <X509SerialNumber>143140191753446957296019984631382189093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2025-10-31T18:28:16Z</dcterms:modified>
</cp:coreProperties>
</file>