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soilan\Documents\MSOILANBK\Documents\DOCUMENTOS RIEDER &amp; CIA\MIS DOC RIEDER\BOLSA DE VALORES\AÑO 2025\SETIEMBRE 2025\"/>
    </mc:Choice>
  </mc:AlternateContent>
  <bookViews>
    <workbookView xWindow="0" yWindow="0" windowWidth="20490" windowHeight="7635"/>
  </bookViews>
  <sheets>
    <sheet name="INFORME DE DEUDAS" sheetId="2" r:id="rId1"/>
  </sheets>
  <definedNames>
    <definedName name="_xlnm.Print_Area" localSheetId="0">'INFORME DE DEUDAS'!$A$1:$E$73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2" l="1"/>
  <c r="E46" i="2" l="1"/>
  <c r="E39" i="2" l="1"/>
  <c r="E62" i="2"/>
  <c r="E20" i="2"/>
  <c r="E22" i="2" s="1"/>
  <c r="E34" i="2"/>
  <c r="E12" i="2"/>
  <c r="E14" i="2" s="1"/>
  <c r="E48" i="2" l="1"/>
  <c r="E64" i="2" s="1"/>
</calcChain>
</file>

<file path=xl/sharedStrings.xml><?xml version="1.0" encoding="utf-8"?>
<sst xmlns="http://schemas.openxmlformats.org/spreadsheetml/2006/main" count="49" uniqueCount="45">
  <si>
    <t>Corto Plazo</t>
  </si>
  <si>
    <t>USD</t>
  </si>
  <si>
    <t>T/C</t>
  </si>
  <si>
    <t>Guaraníes</t>
  </si>
  <si>
    <t>Obligaciones Bancarias</t>
  </si>
  <si>
    <t>En moneda extranjera</t>
  </si>
  <si>
    <t>En moneda nacional</t>
  </si>
  <si>
    <t>Intereses en moneda nacional</t>
  </si>
  <si>
    <t>Intereses en moneda extranjera</t>
  </si>
  <si>
    <t>Menos: Intereses no devengados</t>
  </si>
  <si>
    <t>Bonos Bursatiles</t>
  </si>
  <si>
    <t>Bonos Bursatiles USD</t>
  </si>
  <si>
    <t>Bonos Bursatiles G.</t>
  </si>
  <si>
    <t>Intereses Bonos Bursatiles a pagar USD</t>
  </si>
  <si>
    <t>Intereses Bonos Bursatiles a pagar en moneda nacional</t>
  </si>
  <si>
    <t>Menos: Intereses Bonos Bursatiles no devengados</t>
  </si>
  <si>
    <t>Proveedores Locales</t>
  </si>
  <si>
    <t>Varios según detalle</t>
  </si>
  <si>
    <t>Acreedores Varios</t>
  </si>
  <si>
    <t>Proveedores del Exterior</t>
  </si>
  <si>
    <t>Varios según detalle - Usd</t>
  </si>
  <si>
    <t>Varios según detalle - Euros</t>
  </si>
  <si>
    <t>Varios segùn detalle - Reales</t>
  </si>
  <si>
    <t>Letras a pagar</t>
  </si>
  <si>
    <t>Varios según detalle USD</t>
  </si>
  <si>
    <t>Intereses a Pagar Letras USD</t>
  </si>
  <si>
    <r>
      <t>Menos</t>
    </r>
    <r>
      <rPr>
        <sz val="8"/>
        <rFont val="Arial"/>
        <family val="2"/>
      </rPr>
      <t>: Intereses no devengados</t>
    </r>
  </si>
  <si>
    <t>Otros acreedores y provisiones varias</t>
  </si>
  <si>
    <t>Dirección Grandes Contribuyentes</t>
  </si>
  <si>
    <t>Menos: retención de Impuesto a la renta</t>
  </si>
  <si>
    <t>Largo Plazo</t>
  </si>
  <si>
    <t>Bonos Bursatiles en moneda nacional</t>
  </si>
  <si>
    <t>Obligaciones bancarias en moneda nacional</t>
  </si>
  <si>
    <t>Obligaciones bancarias en USD</t>
  </si>
  <si>
    <t>Intereses en USD</t>
  </si>
  <si>
    <t>Intereses Bonos Bursatiles a pagar USD.</t>
  </si>
  <si>
    <t>Intereses Bonos Bursatiles en moneda nacional</t>
  </si>
  <si>
    <r>
      <t>Menos:</t>
    </r>
    <r>
      <rPr>
        <sz val="8"/>
        <rFont val="Arial"/>
        <family val="2"/>
      </rPr>
      <t xml:space="preserve"> Intereses Bonos Bursatiles no devengados</t>
    </r>
  </si>
  <si>
    <t xml:space="preserve">Total Pasivo </t>
  </si>
  <si>
    <t>Los siguientes bienes de propiedad de la Sociedad han sido hipotecados y prendados en garantía de obligaciones financieras.</t>
  </si>
  <si>
    <t>Lic. Juan Rodolfo Rieder Celle</t>
  </si>
  <si>
    <t>PRESIDENTE</t>
  </si>
  <si>
    <t>INFORME DE DEUDAS AL 30.09.2025</t>
  </si>
  <si>
    <t>Cálculos al 30/09/2025</t>
  </si>
  <si>
    <t>Varios según detalle - Pesos argentinos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</si>
</sst>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1"/>
      <color rgb="FF000000"/>
      <name val="Calibri"/>
      <family val="2"/>
      <scheme val="minor"/>
    </font>
    <font>
      <b/>
      <sz val="8"/>
      <color indexed="9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6" fillId="0" borderId="0"/>
  </cellStyleXfs>
  <cellXfs count="37">
    <xf numFmtId="0" fontId="0" fillId="0" borderId="0" xfId="0"/>
    <xf numFmtId="0" fontId="0" fillId="0" borderId="0" xfId="0" applyFill="1"/>
    <xf numFmtId="0" fontId="2" fillId="0" borderId="0" xfId="0" applyFont="1" applyFill="1" applyBorder="1"/>
    <xf numFmtId="4" fontId="1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3" fillId="0" borderId="0" xfId="0" applyFont="1" applyFill="1"/>
    <xf numFmtId="4" fontId="3" fillId="0" borderId="0" xfId="0" applyNumberFormat="1" applyFont="1" applyFill="1" applyAlignment="1">
      <alignment horizontal="center"/>
    </xf>
    <xf numFmtId="3" fontId="4" fillId="0" borderId="0" xfId="0" applyNumberFormat="1" applyFont="1" applyFill="1"/>
    <xf numFmtId="4" fontId="3" fillId="0" borderId="0" xfId="0" applyNumberFormat="1" applyFont="1" applyFill="1"/>
    <xf numFmtId="4" fontId="1" fillId="0" borderId="0" xfId="0" applyNumberFormat="1" applyFont="1" applyFill="1" applyBorder="1"/>
    <xf numFmtId="4" fontId="1" fillId="0" borderId="0" xfId="0" applyNumberFormat="1" applyFont="1" applyFill="1"/>
    <xf numFmtId="4" fontId="1" fillId="0" borderId="0" xfId="0" applyNumberFormat="1" applyFont="1" applyFill="1" applyAlignment="1">
      <alignment horizontal="center"/>
    </xf>
    <xf numFmtId="3" fontId="1" fillId="0" borderId="0" xfId="0" applyNumberFormat="1" applyFont="1" applyFill="1"/>
    <xf numFmtId="3" fontId="1" fillId="0" borderId="2" xfId="0" applyNumberFormat="1" applyFont="1" applyFill="1" applyBorder="1"/>
    <xf numFmtId="0" fontId="1" fillId="0" borderId="0" xfId="0" applyFont="1" applyFill="1"/>
    <xf numFmtId="4" fontId="3" fillId="0" borderId="0" xfId="0" applyNumberFormat="1" applyFont="1" applyFill="1" applyBorder="1" applyAlignment="1">
      <alignment horizontal="center"/>
    </xf>
    <xf numFmtId="3" fontId="3" fillId="0" borderId="0" xfId="0" applyNumberFormat="1" applyFont="1" applyFill="1"/>
    <xf numFmtId="0" fontId="4" fillId="0" borderId="0" xfId="0" applyFont="1" applyFill="1"/>
    <xf numFmtId="3" fontId="5" fillId="0" borderId="0" xfId="0" applyNumberFormat="1" applyFont="1" applyFill="1" applyBorder="1"/>
    <xf numFmtId="4" fontId="3" fillId="0" borderId="0" xfId="0" applyNumberFormat="1" applyFont="1" applyFill="1" applyBorder="1" applyAlignment="1">
      <alignment horizontal="right"/>
    </xf>
    <xf numFmtId="4" fontId="3" fillId="0" borderId="0" xfId="0" applyNumberFormat="1" applyFont="1" applyFill="1" applyBorder="1"/>
    <xf numFmtId="3" fontId="4" fillId="0" borderId="0" xfId="0" applyNumberFormat="1" applyFont="1" applyFill="1" applyBorder="1"/>
    <xf numFmtId="3" fontId="3" fillId="0" borderId="1" xfId="0" applyNumberFormat="1" applyFont="1" applyFill="1" applyBorder="1"/>
    <xf numFmtId="3" fontId="5" fillId="0" borderId="2" xfId="0" applyNumberFormat="1" applyFont="1" applyFill="1" applyBorder="1"/>
    <xf numFmtId="3" fontId="5" fillId="0" borderId="1" xfId="0" applyNumberFormat="1" applyFont="1" applyFill="1" applyBorder="1"/>
    <xf numFmtId="3" fontId="0" fillId="0" borderId="0" xfId="0" applyNumberFormat="1" applyFill="1"/>
    <xf numFmtId="0" fontId="2" fillId="0" borderId="0" xfId="0" applyFont="1" applyFill="1"/>
    <xf numFmtId="3" fontId="3" fillId="0" borderId="0" xfId="0" applyNumberFormat="1" applyFont="1" applyFill="1" applyBorder="1"/>
    <xf numFmtId="3" fontId="7" fillId="0" borderId="0" xfId="0" applyNumberFormat="1" applyFont="1" applyFill="1"/>
    <xf numFmtId="4" fontId="1" fillId="0" borderId="0" xfId="0" applyNumberFormat="1" applyFont="1" applyFill="1" applyBorder="1" applyAlignment="1">
      <alignment horizontal="center"/>
    </xf>
    <xf numFmtId="3" fontId="5" fillId="0" borderId="3" xfId="0" applyNumberFormat="1" applyFont="1" applyFill="1" applyBorder="1"/>
    <xf numFmtId="0" fontId="8" fillId="0" borderId="0" xfId="0" applyFont="1" applyFill="1" applyAlignment="1">
      <alignment horizontal="center"/>
    </xf>
    <xf numFmtId="4" fontId="3" fillId="0" borderId="0" xfId="1" applyNumberFormat="1" applyFont="1" applyFill="1" applyBorder="1" applyAlignment="1">
      <alignment horizontal="righ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3" fontId="1" fillId="0" borderId="1" xfId="0" applyNumberFormat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68</xdr:row>
      <xdr:rowOff>0</xdr:rowOff>
    </xdr:from>
    <xdr:to>
      <xdr:col>5</xdr:col>
      <xdr:colOff>389283</xdr:colOff>
      <xdr:row>82</xdr:row>
      <xdr:rowOff>132522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3740848"/>
          <a:ext cx="6402456" cy="2451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97"/>
  <sheetViews>
    <sheetView showGridLines="0" tabSelected="1" topLeftCell="A43" zoomScale="115" zoomScaleNormal="115" workbookViewId="0">
      <selection activeCell="F58" sqref="F58"/>
    </sheetView>
  </sheetViews>
  <sheetFormatPr baseColWidth="10" defaultRowHeight="12.75" x14ac:dyDescent="0.2"/>
  <cols>
    <col min="1" max="1" width="38.140625" style="1" customWidth="1"/>
    <col min="2" max="2" width="13" style="1" bestFit="1" customWidth="1"/>
    <col min="3" max="3" width="13.85546875" style="1" customWidth="1"/>
    <col min="4" max="4" width="7" style="1" bestFit="1" customWidth="1"/>
    <col min="5" max="5" width="18.140625" style="1" customWidth="1"/>
    <col min="6" max="6" width="14.85546875" style="1" customWidth="1"/>
    <col min="7" max="7" width="14.85546875" style="26" customWidth="1"/>
    <col min="8" max="16384" width="11.42578125" style="1"/>
  </cols>
  <sheetData>
    <row r="4" spans="1:5" x14ac:dyDescent="0.2">
      <c r="A4" s="35" t="s">
        <v>42</v>
      </c>
      <c r="B4" s="35"/>
      <c r="C4" s="35"/>
      <c r="D4" s="35"/>
      <c r="E4" s="35"/>
    </row>
    <row r="5" spans="1:5" x14ac:dyDescent="0.2">
      <c r="A5" s="34"/>
      <c r="B5" s="34"/>
      <c r="C5" s="34"/>
      <c r="D5" s="34"/>
      <c r="E5" s="34"/>
    </row>
    <row r="6" spans="1:5" x14ac:dyDescent="0.2">
      <c r="A6" s="2" t="s">
        <v>0</v>
      </c>
      <c r="B6" s="3" t="s">
        <v>1</v>
      </c>
      <c r="C6" s="3"/>
      <c r="D6" s="3" t="s">
        <v>2</v>
      </c>
      <c r="E6" s="4" t="s">
        <v>3</v>
      </c>
    </row>
    <row r="7" spans="1:5" x14ac:dyDescent="0.2">
      <c r="A7" s="5" t="s">
        <v>4</v>
      </c>
      <c r="B7" s="6"/>
      <c r="C7" s="6"/>
      <c r="D7" s="7"/>
      <c r="E7" s="8"/>
    </row>
    <row r="8" spans="1:5" x14ac:dyDescent="0.2">
      <c r="A8" s="6" t="s">
        <v>5</v>
      </c>
      <c r="B8" s="9">
        <v>4632133.42</v>
      </c>
      <c r="C8" s="9"/>
      <c r="D8" s="7">
        <v>6971</v>
      </c>
      <c r="E8" s="17">
        <v>32290602070.82</v>
      </c>
    </row>
    <row r="9" spans="1:5" x14ac:dyDescent="0.2">
      <c r="A9" s="6" t="s">
        <v>6</v>
      </c>
      <c r="B9" s="9"/>
      <c r="C9" s="9"/>
      <c r="D9" s="7"/>
      <c r="E9" s="17">
        <v>11230096890</v>
      </c>
    </row>
    <row r="10" spans="1:5" x14ac:dyDescent="0.2">
      <c r="A10" s="6" t="s">
        <v>7</v>
      </c>
      <c r="B10" s="9"/>
      <c r="C10" s="9"/>
      <c r="D10" s="7"/>
      <c r="E10" s="17">
        <v>6074462766</v>
      </c>
    </row>
    <row r="11" spans="1:5" x14ac:dyDescent="0.2">
      <c r="A11" s="6" t="s">
        <v>8</v>
      </c>
      <c r="B11" s="9">
        <f>547143.91+56762.07</f>
        <v>603905.98</v>
      </c>
      <c r="C11" s="9"/>
      <c r="D11" s="7">
        <v>6971</v>
      </c>
      <c r="E11" s="23">
        <v>4209828586.5799999</v>
      </c>
    </row>
    <row r="12" spans="1:5" x14ac:dyDescent="0.2">
      <c r="A12" s="6"/>
      <c r="B12" s="9"/>
      <c r="C12" s="11"/>
      <c r="D12" s="12"/>
      <c r="E12" s="13">
        <f>SUM(E8:E11)</f>
        <v>53804990313.400002</v>
      </c>
    </row>
    <row r="13" spans="1:5" x14ac:dyDescent="0.2">
      <c r="A13" s="6" t="s">
        <v>9</v>
      </c>
      <c r="B13" s="9"/>
      <c r="C13" s="9"/>
      <c r="D13" s="7"/>
      <c r="E13" s="23">
        <v>-12676984578</v>
      </c>
    </row>
    <row r="14" spans="1:5" x14ac:dyDescent="0.2">
      <c r="A14" s="6"/>
      <c r="B14" s="9"/>
      <c r="C14" s="9"/>
      <c r="D14" s="7"/>
      <c r="E14" s="14">
        <f>E12+E13</f>
        <v>41128005735.400002</v>
      </c>
    </row>
    <row r="15" spans="1:5" x14ac:dyDescent="0.2">
      <c r="A15" s="15" t="s">
        <v>10</v>
      </c>
      <c r="B15" s="9"/>
      <c r="C15" s="9"/>
      <c r="D15" s="7"/>
      <c r="E15" s="13"/>
    </row>
    <row r="16" spans="1:5" x14ac:dyDescent="0.2">
      <c r="A16" s="6" t="s">
        <v>11</v>
      </c>
      <c r="B16" s="9">
        <v>8725000</v>
      </c>
      <c r="C16" s="9"/>
      <c r="D16" s="7">
        <v>6971</v>
      </c>
      <c r="E16" s="17">
        <v>60821975000</v>
      </c>
    </row>
    <row r="17" spans="1:5" x14ac:dyDescent="0.2">
      <c r="A17" s="6" t="s">
        <v>12</v>
      </c>
      <c r="B17" s="9"/>
      <c r="C17" s="9"/>
      <c r="D17" s="7"/>
      <c r="E17" s="17">
        <v>0</v>
      </c>
    </row>
    <row r="18" spans="1:5" x14ac:dyDescent="0.2">
      <c r="A18" s="6" t="s">
        <v>13</v>
      </c>
      <c r="B18" s="9">
        <v>623853.42000000004</v>
      </c>
      <c r="C18" s="9"/>
      <c r="D18" s="7">
        <v>6971</v>
      </c>
      <c r="E18" s="28">
        <v>4348882190.8200006</v>
      </c>
    </row>
    <row r="19" spans="1:5" x14ac:dyDescent="0.2">
      <c r="A19" s="6" t="s">
        <v>14</v>
      </c>
      <c r="B19" s="9"/>
      <c r="C19" s="9"/>
      <c r="D19" s="7"/>
      <c r="E19" s="23">
        <v>0</v>
      </c>
    </row>
    <row r="20" spans="1:5" x14ac:dyDescent="0.2">
      <c r="A20" s="6"/>
      <c r="B20" s="10"/>
      <c r="C20" s="9"/>
      <c r="D20" s="16"/>
      <c r="E20" s="13">
        <f>SUM(E16:E19)</f>
        <v>65170857190.82</v>
      </c>
    </row>
    <row r="21" spans="1:5" x14ac:dyDescent="0.2">
      <c r="A21" s="6" t="s">
        <v>15</v>
      </c>
      <c r="B21" s="9"/>
      <c r="C21" s="9"/>
      <c r="D21" s="7"/>
      <c r="E21" s="23">
        <v>-3881712774</v>
      </c>
    </row>
    <row r="22" spans="1:5" x14ac:dyDescent="0.2">
      <c r="A22" s="6"/>
      <c r="B22" s="9"/>
      <c r="C22" s="9"/>
      <c r="D22" s="7"/>
      <c r="E22" s="14">
        <f>E20+E21</f>
        <v>61289144416.82</v>
      </c>
    </row>
    <row r="23" spans="1:5" x14ac:dyDescent="0.2">
      <c r="A23" s="15" t="s">
        <v>16</v>
      </c>
      <c r="B23" s="9"/>
      <c r="C23" s="9"/>
      <c r="D23" s="7"/>
      <c r="E23" s="17"/>
    </row>
    <row r="24" spans="1:5" x14ac:dyDescent="0.2">
      <c r="A24" s="6" t="s">
        <v>17</v>
      </c>
      <c r="B24" s="9"/>
      <c r="C24" s="9"/>
      <c r="D24" s="7"/>
      <c r="E24" s="36">
        <v>12254433927</v>
      </c>
    </row>
    <row r="25" spans="1:5" x14ac:dyDescent="0.2">
      <c r="A25" s="6"/>
      <c r="B25" s="6"/>
      <c r="C25" s="6"/>
      <c r="D25" s="7"/>
      <c r="E25" s="18"/>
    </row>
    <row r="26" spans="1:5" x14ac:dyDescent="0.2">
      <c r="A26" s="15" t="s">
        <v>18</v>
      </c>
      <c r="B26" s="9"/>
      <c r="C26" s="9"/>
      <c r="D26" s="7"/>
      <c r="E26" s="19"/>
    </row>
    <row r="27" spans="1:5" x14ac:dyDescent="0.2">
      <c r="A27" s="6" t="s">
        <v>17</v>
      </c>
      <c r="B27" s="9"/>
      <c r="C27" s="9"/>
      <c r="D27" s="7"/>
      <c r="E27" s="25">
        <v>14734005161</v>
      </c>
    </row>
    <row r="28" spans="1:5" x14ac:dyDescent="0.2">
      <c r="A28" s="6"/>
      <c r="B28" s="6"/>
      <c r="C28" s="6"/>
      <c r="D28" s="7"/>
      <c r="E28" s="18"/>
    </row>
    <row r="29" spans="1:5" x14ac:dyDescent="0.2">
      <c r="A29" s="15" t="s">
        <v>19</v>
      </c>
      <c r="B29" s="9"/>
      <c r="C29" s="9"/>
      <c r="D29" s="7"/>
      <c r="E29" s="8"/>
    </row>
    <row r="30" spans="1:5" x14ac:dyDescent="0.2">
      <c r="A30" s="6" t="s">
        <v>20</v>
      </c>
      <c r="B30" s="20">
        <v>5780943.7810000004</v>
      </c>
      <c r="C30" s="20"/>
      <c r="D30" s="7">
        <v>6971</v>
      </c>
      <c r="E30" s="28">
        <v>40298959097.351006</v>
      </c>
    </row>
    <row r="31" spans="1:5" x14ac:dyDescent="0.2">
      <c r="A31" s="6" t="s">
        <v>21</v>
      </c>
      <c r="B31" s="33">
        <v>81154.25</v>
      </c>
      <c r="C31" s="20"/>
      <c r="D31" s="7">
        <v>8186</v>
      </c>
      <c r="E31" s="28">
        <v>664328690.5</v>
      </c>
    </row>
    <row r="32" spans="1:5" x14ac:dyDescent="0.2">
      <c r="A32" s="6" t="s">
        <v>44</v>
      </c>
      <c r="B32" s="33">
        <v>68050.399999999994</v>
      </c>
      <c r="C32" s="20"/>
      <c r="D32" s="7">
        <v>5</v>
      </c>
      <c r="E32" s="28">
        <v>340252</v>
      </c>
    </row>
    <row r="33" spans="1:5" x14ac:dyDescent="0.2">
      <c r="A33" s="6" t="s">
        <v>22</v>
      </c>
      <c r="B33" s="20">
        <v>7350</v>
      </c>
      <c r="C33" s="20"/>
      <c r="D33" s="7">
        <v>1309</v>
      </c>
      <c r="E33" s="28">
        <v>9621151</v>
      </c>
    </row>
    <row r="34" spans="1:5" x14ac:dyDescent="0.2">
      <c r="A34" s="6"/>
      <c r="B34" s="10"/>
      <c r="C34" s="9"/>
      <c r="D34" s="7"/>
      <c r="E34" s="24">
        <f>SUM(E30:E33)</f>
        <v>40973249190.851006</v>
      </c>
    </row>
    <row r="35" spans="1:5" x14ac:dyDescent="0.2">
      <c r="A35" s="6"/>
      <c r="B35" s="9"/>
      <c r="C35" s="9"/>
      <c r="D35" s="7"/>
      <c r="E35" s="8"/>
    </row>
    <row r="36" spans="1:5" x14ac:dyDescent="0.2">
      <c r="A36" s="15" t="s">
        <v>23</v>
      </c>
      <c r="B36" s="21"/>
      <c r="C36" s="21"/>
      <c r="D36" s="16"/>
      <c r="E36" s="22"/>
    </row>
    <row r="37" spans="1:5" x14ac:dyDescent="0.2">
      <c r="A37" s="6" t="s">
        <v>24</v>
      </c>
      <c r="B37" s="21">
        <v>2417460</v>
      </c>
      <c r="C37" s="21"/>
      <c r="D37" s="7">
        <v>6971</v>
      </c>
      <c r="E37" s="28">
        <v>16852113660</v>
      </c>
    </row>
    <row r="38" spans="1:5" x14ac:dyDescent="0.2">
      <c r="A38" s="6" t="s">
        <v>25</v>
      </c>
      <c r="B38" s="21">
        <v>172939.41</v>
      </c>
      <c r="C38" s="21"/>
      <c r="D38" s="7">
        <v>6971</v>
      </c>
      <c r="E38" s="28">
        <v>1205560627.1100001</v>
      </c>
    </row>
    <row r="39" spans="1:5" x14ac:dyDescent="0.2">
      <c r="A39" s="6"/>
      <c r="B39" s="10"/>
      <c r="C39" s="21"/>
      <c r="D39" s="16"/>
      <c r="E39" s="24">
        <f>SUM(E37:E38)</f>
        <v>18057674287.110001</v>
      </c>
    </row>
    <row r="40" spans="1:5" x14ac:dyDescent="0.2">
      <c r="B40" s="9"/>
      <c r="C40" s="9"/>
      <c r="D40" s="7"/>
      <c r="E40" s="19"/>
    </row>
    <row r="41" spans="1:5" x14ac:dyDescent="0.2">
      <c r="A41" s="15" t="s">
        <v>27</v>
      </c>
      <c r="B41" s="6"/>
      <c r="C41" s="6"/>
      <c r="D41" s="7"/>
      <c r="E41" s="25">
        <v>20277571342</v>
      </c>
    </row>
    <row r="42" spans="1:5" x14ac:dyDescent="0.2">
      <c r="A42" s="6"/>
      <c r="B42" s="9"/>
      <c r="C42" s="9"/>
      <c r="D42" s="7"/>
      <c r="E42" s="8"/>
    </row>
    <row r="43" spans="1:5" x14ac:dyDescent="0.2">
      <c r="A43" s="15" t="s">
        <v>28</v>
      </c>
      <c r="B43" s="9"/>
      <c r="C43" s="9"/>
      <c r="D43" s="7"/>
      <c r="E43" s="8"/>
    </row>
    <row r="44" spans="1:5" x14ac:dyDescent="0.2">
      <c r="A44" s="6" t="s">
        <v>43</v>
      </c>
      <c r="B44" s="9"/>
      <c r="C44" s="9"/>
      <c r="D44" s="7"/>
      <c r="E44" s="17">
        <v>2946882491</v>
      </c>
    </row>
    <row r="45" spans="1:5" x14ac:dyDescent="0.2">
      <c r="A45" s="6" t="s">
        <v>29</v>
      </c>
      <c r="B45" s="9"/>
      <c r="C45" s="9"/>
      <c r="D45" s="7"/>
      <c r="E45" s="28">
        <v>-2946882491</v>
      </c>
    </row>
    <row r="46" spans="1:5" x14ac:dyDescent="0.2">
      <c r="A46" s="6"/>
      <c r="B46" s="9"/>
      <c r="C46" s="9"/>
      <c r="D46" s="7"/>
      <c r="E46" s="24">
        <f>E44+E45</f>
        <v>0</v>
      </c>
    </row>
    <row r="47" spans="1:5" x14ac:dyDescent="0.2">
      <c r="A47" s="6"/>
      <c r="B47" s="9"/>
      <c r="C47" s="9"/>
      <c r="D47" s="7"/>
      <c r="E47" s="19"/>
    </row>
    <row r="48" spans="1:5" x14ac:dyDescent="0.2">
      <c r="A48" s="6"/>
      <c r="B48" s="9"/>
      <c r="C48" s="9"/>
      <c r="D48" s="7"/>
      <c r="E48" s="25">
        <f>E14+E22+E24+E27+E34+E39+E41+E46</f>
        <v>208714084060.18103</v>
      </c>
    </row>
    <row r="49" spans="1:6" x14ac:dyDescent="0.2">
      <c r="A49" s="6"/>
      <c r="B49" s="9"/>
      <c r="C49" s="9"/>
      <c r="D49" s="7"/>
      <c r="E49" s="19"/>
    </row>
    <row r="50" spans="1:6" s="26" customFormat="1" x14ac:dyDescent="0.2">
      <c r="A50" s="27" t="s">
        <v>30</v>
      </c>
      <c r="B50" s="9"/>
      <c r="C50" s="9"/>
      <c r="D50" s="7"/>
      <c r="E50" s="19"/>
      <c r="F50" s="1"/>
    </row>
    <row r="51" spans="1:6" s="26" customFormat="1" x14ac:dyDescent="0.2">
      <c r="A51" s="6" t="s">
        <v>11</v>
      </c>
      <c r="B51" s="9">
        <v>2000000</v>
      </c>
      <c r="C51" s="9"/>
      <c r="D51" s="7">
        <v>6971</v>
      </c>
      <c r="E51" s="28">
        <v>13942000000</v>
      </c>
      <c r="F51" s="1"/>
    </row>
    <row r="52" spans="1:6" s="26" customFormat="1" x14ac:dyDescent="0.2">
      <c r="A52" s="6" t="s">
        <v>31</v>
      </c>
      <c r="B52" s="9"/>
      <c r="C52" s="9"/>
      <c r="D52" s="7"/>
      <c r="E52" s="28">
        <v>0</v>
      </c>
      <c r="F52" s="1"/>
    </row>
    <row r="53" spans="1:6" s="26" customFormat="1" x14ac:dyDescent="0.2">
      <c r="A53" s="6" t="s">
        <v>32</v>
      </c>
      <c r="B53" s="9"/>
      <c r="C53" s="9"/>
      <c r="D53" s="7"/>
      <c r="E53" s="28">
        <v>31733503417</v>
      </c>
      <c r="F53" s="1"/>
    </row>
    <row r="54" spans="1:6" s="26" customFormat="1" x14ac:dyDescent="0.2">
      <c r="A54" s="6" t="s">
        <v>33</v>
      </c>
      <c r="B54" s="9">
        <v>2937180.2210041601</v>
      </c>
      <c r="C54" s="9"/>
      <c r="D54" s="7">
        <v>6971</v>
      </c>
      <c r="E54" s="28">
        <v>20475083320.619999</v>
      </c>
      <c r="F54" s="1"/>
    </row>
    <row r="55" spans="1:6" s="26" customFormat="1" x14ac:dyDescent="0.2">
      <c r="A55" s="6" t="s">
        <v>34</v>
      </c>
      <c r="B55" s="9">
        <v>673481.65</v>
      </c>
      <c r="C55" s="9"/>
      <c r="D55" s="7">
        <v>6971</v>
      </c>
      <c r="E55" s="28">
        <v>4694840582.1500006</v>
      </c>
      <c r="F55" s="1"/>
    </row>
    <row r="56" spans="1:6" s="26" customFormat="1" x14ac:dyDescent="0.2">
      <c r="A56" s="6" t="s">
        <v>7</v>
      </c>
      <c r="B56" s="9"/>
      <c r="C56" s="9"/>
      <c r="D56" s="7"/>
      <c r="E56" s="28">
        <v>8421025856</v>
      </c>
      <c r="F56" s="1"/>
    </row>
    <row r="57" spans="1:6" s="26" customFormat="1" x14ac:dyDescent="0.2">
      <c r="A57" s="6" t="s">
        <v>35</v>
      </c>
      <c r="B57" s="9">
        <v>54390.41</v>
      </c>
      <c r="C57" s="9"/>
      <c r="D57" s="7">
        <v>6971</v>
      </c>
      <c r="E57" s="28">
        <v>379155548.11000001</v>
      </c>
      <c r="F57" s="1"/>
    </row>
    <row r="58" spans="1:6" s="26" customFormat="1" x14ac:dyDescent="0.2">
      <c r="A58" s="6" t="s">
        <v>36</v>
      </c>
      <c r="B58" s="9"/>
      <c r="C58" s="9"/>
      <c r="D58" s="7"/>
      <c r="E58" s="28">
        <v>0</v>
      </c>
      <c r="F58" s="1"/>
    </row>
    <row r="59" spans="1:6" s="26" customFormat="1" x14ac:dyDescent="0.2">
      <c r="A59" s="6" t="s">
        <v>27</v>
      </c>
      <c r="B59" s="9"/>
      <c r="C59" s="9"/>
      <c r="D59" s="7"/>
      <c r="E59" s="28">
        <v>18470606850</v>
      </c>
      <c r="F59" s="1"/>
    </row>
    <row r="60" spans="1:6" s="26" customFormat="1" x14ac:dyDescent="0.2">
      <c r="A60" s="15" t="s">
        <v>26</v>
      </c>
      <c r="B60" s="9"/>
      <c r="C60" s="9"/>
      <c r="D60" s="7"/>
      <c r="E60" s="28">
        <v>-12775782063</v>
      </c>
    </row>
    <row r="61" spans="1:6" s="26" customFormat="1" x14ac:dyDescent="0.2">
      <c r="A61" s="15" t="s">
        <v>37</v>
      </c>
      <c r="B61" s="9"/>
      <c r="C61" s="9"/>
      <c r="D61" s="7"/>
      <c r="E61" s="28">
        <v>-338457670</v>
      </c>
      <c r="F61" s="1"/>
    </row>
    <row r="62" spans="1:6" s="26" customFormat="1" x14ac:dyDescent="0.2">
      <c r="A62" s="6"/>
      <c r="B62" s="9"/>
      <c r="C62" s="9"/>
      <c r="D62" s="7"/>
      <c r="E62" s="24">
        <f>SUM(E51:E61)</f>
        <v>85001975840.87999</v>
      </c>
      <c r="F62" s="1"/>
    </row>
    <row r="63" spans="1:6" s="26" customFormat="1" x14ac:dyDescent="0.2">
      <c r="A63" s="6"/>
      <c r="B63" s="9"/>
      <c r="C63" s="9"/>
      <c r="D63" s="7"/>
      <c r="E63" s="29"/>
      <c r="F63" s="1"/>
    </row>
    <row r="64" spans="1:6" s="26" customFormat="1" ht="13.5" thickBot="1" x14ac:dyDescent="0.25">
      <c r="A64" s="15" t="s">
        <v>38</v>
      </c>
      <c r="B64" s="10"/>
      <c r="C64" s="10"/>
      <c r="D64" s="30"/>
      <c r="E64" s="31">
        <f>E48+E62</f>
        <v>293716059901.06104</v>
      </c>
      <c r="F64" s="1"/>
    </row>
    <row r="65" spans="1:5" ht="13.5" thickTop="1" x14ac:dyDescent="0.2">
      <c r="A65" s="15"/>
      <c r="B65" s="10"/>
      <c r="C65" s="10"/>
      <c r="D65" s="30"/>
      <c r="E65" s="19"/>
    </row>
    <row r="66" spans="1:5" x14ac:dyDescent="0.2">
      <c r="A66" s="6" t="s">
        <v>39</v>
      </c>
      <c r="B66" s="10"/>
      <c r="C66" s="10"/>
      <c r="D66" s="30"/>
      <c r="E66" s="19"/>
    </row>
    <row r="67" spans="1:5" x14ac:dyDescent="0.2">
      <c r="A67" s="15"/>
      <c r="B67" s="9"/>
      <c r="C67" s="9"/>
      <c r="D67" s="7"/>
      <c r="E67" s="17"/>
    </row>
    <row r="72" spans="1:5" x14ac:dyDescent="0.2">
      <c r="A72" s="32"/>
    </row>
    <row r="73" spans="1:5" x14ac:dyDescent="0.2">
      <c r="A73" s="32"/>
    </row>
    <row r="96" spans="3:3" x14ac:dyDescent="0.2">
      <c r="C96" s="1" t="s">
        <v>40</v>
      </c>
    </row>
    <row r="97" spans="3:3" x14ac:dyDescent="0.2">
      <c r="C97" s="1" t="s">
        <v>41</v>
      </c>
    </row>
  </sheetData>
  <mergeCells count="1">
    <mergeCell ref="A4:E4"/>
  </mergeCells>
  <pageMargins left="1.1417322834645669" right="0.74803149606299213" top="1.2204724409448819" bottom="1.6141732283464567" header="0" footer="0"/>
  <pageSetup paperSize="9" scale="80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XlMEh7mNmxMcCB7ZgtsE4ObgCMWGJ+TbnsmWWhS6KAY=</DigestValue>
    </Reference>
    <Reference Type="http://www.w3.org/2000/09/xmldsig#Object" URI="#idOfficeObject">
      <DigestMethod Algorithm="http://www.w3.org/2001/04/xmlenc#sha256"/>
      <DigestValue>x4GG0zCQM7jLNbEP65uyGVc5WvXcf8erbSoHV35E/g8=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M6ypQ1jPbMoJwgHeA8SLrLVwisVu07BlaMhgwqjRUbs=</DigestValue>
    </Reference>
  </SignedInfo>
  <SignatureValue>bkFo7FFo7491X3LDVP+WJvMaC10/fiSCce+53GlQRgQSTBGdfOoTdbwWw2h6d5B+7Vo+yRh16XYF
46R3bre5HDNKgyyn5dI4hoCxMxHrssSHdAAQVNM16cJt/9WwRW4cZqsLXjD1t5/DFnffUt+b2vRH
Xi/uMtCKxOHsMjXpviLcA2MV+tjY051lv2+/JxWWM7p95QmxtIhgyb6XpTKxH3ZhXtoH9h6gab7U
WxftLeA3ZLfv5b2qhlTqBMh0lLYBcO+baExl9A9Kai8yqynxdXH9MYoeSgu6aMejcmrISHcsf1VU
ixSW50AHQQC6wr2fpt2bY/GIyghrOTQKkS/cEw==</SignatureValue>
  <KeyInfo>
    <X509Data>
      <X509Certificate>MIIIjzCCBnegAwIBAgIQa6/MU9eWGDxn1DqoBECkJTANBgkqhkiG9w0BAQsFADCBgTEWMBQGA1UEBRMNUlVDODAwODAwOTktMDERMA8GA1UEAxMIVklUIFMuQS4xODA2BgNVBAsML1ByZXN0YWRvciBDdWFsaWZpY2FkbyBkZSBTZXJ2aWNpb3MgZGUgQ29uZmlhbnphMQ0wCwYDVQQKDARJQ1BQMQswCQYDVQQGEwJQWTAeFw0yNTAzMTQxNDE4MTZaFw0yNzAzMTQxNDE4MTZaMIG2MRUwEwYDVQQqDAxKVUFOIFJPRE9MRk8xFTATBgNVBAQMDFJJRURFUiBDRUxMRTERMA8GA1UEBRMIQ0kzNDc4NjgxIjAgBgNVBAMMGUpVQU4gUk9ET0xGTyBSSUVERVIgQ0VMTEUxCzAJBgNVBAsMAkYyMTUwMwYDVQQKDCxDRVJUSUZJQ0FETyBDVUFMSUZJQ0FETyBERSBGSVJNQSBFTEVDVFJPTklDQTELMAkGA1UEBhMCUFkwggEiMA0GCSqGSIb3DQEBAQUAA4IBDwAwggEKAoIBAQDQXzjdlAK8lCy3lQNl4ZB/0pGyg8njuNb52dMIgr1pTRX2tb5bU5hU+n/rhH0fsdJwEslj2UTBxXilYMfWO0AUwcnSVcTPWTNQdlFEDDqEhRShksj6H6Xb3UMzHtrl8AAcDXyOgWGoaShwGkbE1wPXjBwyv3WRHns/PNCdU5qQK14VDFBS8lddhjvknJEyNd90+doENQC9dWDbo/vh5PP/EDXIMOf7sp4IQrc4IkcfgtfGbA8O0Ef+DudsFyFJnnplnS/LkocWBFREK4EU1wbVhNyBxiIFoE5Vv/UWRePa1Xqm8oeCbCrDO1NWLjZ3tafC+vjOL+1BmuvIZMtZD6+/AgMBAAGjggPKMIIDxjAMBgNVHRMBAf8EAjAAMA4GA1UdDwEB/wQEAwIF4DAsBgNVHSUBAf8EIjAgBggrBgEFBQcDBAYIKwYBBQUHAwIGCisGAQQBgjcUAgIwHQYDVR0OBBYEFKNmm99PnQrBnypJ6pepV0oUYPq0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MGA1UdEQRMMEqBHFJPRE9MRk8uUklFREVSQFJJRURFUi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RNzqfM40YKP5QuwSShhJXb4kPpkpEZk61eRCDh26nFC3cnasuM2togFO7LqtW9xArWgacjTc9ykE/P9Q2ZCVhohhlRqmq1ZSV/VzBBCL95ufg1TkdCk9ZD+OXlmh96u2W62+NxDpPNdV6MIjdj0+jWfMqMmy1rVmr06AZIq5JL6Sumhm5WfJlsgoNTvvn9Xv52AupkT+UpkcJswSUBLxwaZ0+72lJUoTFvyDri6GBjoDM1KiHLSvIjg/TRXVwc7gnO+vWvVRCFj1dOt4wpCVgCPhvZkAfLR08uaRa8j+lbbW/cH00KLm697X4HvpaNS8x/0zvtQs1cvVvPumRWazQpZHWc5NZ+7S3IfeL3G/kpzTdTi0yLhILMznox03sojX3uVtZ8zc9R/4EWpAsT/pG7v6vgzCSoX8IepPR0wYMp5RcVfArrCEIq81NlC8l4zWzEV2+5CffHa3I/VDzHJLGCeUi5hydf+h4GNeM5GYR2eS+gUeCR7HVivENdR0PHD+5Sz63M18kFB7aY1kSYYH+d0i5k7fSDABXjv3ZDc7cQoGgEVGYqLXM/ug07haG62gZFwuRNY1QXczLyMdTiS26tmUoLfOADvkWea7C53EB20+u8kDJXtmd0a/om/qPaVccXKYDM0GRXOf4jT3+459gh83RxyRjPm8KQpe9pXgsx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Ui2NwZ1J2b6jw7mNw2HZL0MoFq6rncfCN3FsBdyElSo=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1749/eqJR8W8/VWTWbjsKVZ6LvXfRGaAOuzdVDjBGtE=</DigestValue>
      </Reference>
      <Reference URI="/xl/media/image1.emf?ContentType=image/x-emf">
        <DigestMethod Algorithm="http://www.w3.org/2001/04/xmlenc#sha256"/>
        <DigestValue>wlEbLMoWT8ZniHfolB4ZiHSSfvmgxnani/+GNzHDrUk=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feLFZD17gmi+Ir4497sqoM7QMNQ5ruXAIm2GvT1+gaw=</DigestValue>
      </Reference>
      <Reference URI="/xl/sharedStrings.xml?ContentType=application/vnd.openxmlformats-officedocument.spreadsheetml.sharedStrings+xml">
        <DigestMethod Algorithm="http://www.w3.org/2001/04/xmlenc#sha256"/>
        <DigestValue>K6flsn6+DKyZhE73qa+gmjsTjxJz2A/Amebf+ppURQk=</DigestValue>
      </Reference>
      <Reference URI="/xl/styles.xml?ContentType=application/vnd.openxmlformats-officedocument.spreadsheetml.styles+xml">
        <DigestMethod Algorithm="http://www.w3.org/2001/04/xmlenc#sha256"/>
        <DigestValue>RNwEQW5YysN4KFU4e2xrKtMNfIzVNF7ca5m6K+IP/eA=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arIm9updMK37AflaNyx395URmgP34X7ckAx5e9jdFU4=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KlISijg73RN7efNC0BVRQbvLEP3tD5ibKZDvJyAWQvc=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2025-11-14T18:12:11Z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2025-11-14T18:12:11Z</xd:SigningTime>
          <xd:SigningCertificate>
            <xd:Cert>
              <xd:CertDigest>
                <DigestMethod Algorithm="http://www.w3.org/2001/04/xmlenc#sha256"/>
                <DigestValue>66ggFZxf/SnCcnQjqcNP6WvzU0On0tP9Rp55EOpiCpE=</DigestValue>
              </xd:CertDigest>
              <xd:IssuerSerial>
                <X509IssuerName>C=PY, O=ICPP, OU=Prestador Cualificado de Servicios de Confianza, CN=VIT S.A., SERIALNUMBER=RUC80080099-0</X509IssuerName>
                <X509SerialNumber>143140191753446957296019984631382189093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 DE DEUDAS</vt:lpstr>
      <vt:lpstr>'INFORME DE DEUDAS'!Área_de_impresión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Soilan</dc:creator>
  <cp:lastModifiedBy>Miguel Soilan</cp:lastModifiedBy>
  <dcterms:created xsi:type="dcterms:W3CDTF">2024-11-15T16:31:30Z</dcterms:created>
  <dcterms:modified xsi:type="dcterms:W3CDTF">2025-11-14T11:55:14Z</dcterms:modified>
</cp:coreProperties>
</file>