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soilan\Documents\MSOILANBK\Documents\DOCUMENTOS RIEDER &amp; CIA\MIS DOC RIEDER\BOLSA DE VALORES\AÑO 2025\DICIEMBRE 2025\"/>
    </mc:Choice>
  </mc:AlternateContent>
  <bookViews>
    <workbookView xWindow="0" yWindow="0" windowWidth="20490" windowHeight="7635"/>
  </bookViews>
  <sheets>
    <sheet name="Hoja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76" i="1" l="1"/>
  <c r="F76" i="1"/>
  <c r="D76" i="1"/>
</calcChain>
</file>

<file path=xl/sharedStrings.xml><?xml version="1.0" encoding="utf-8"?>
<sst xmlns="http://schemas.openxmlformats.org/spreadsheetml/2006/main" count="95" uniqueCount="76">
  <si>
    <t>ANEXO B</t>
  </si>
  <si>
    <t>INFORMACION GENERAL DE LA ENTIDAD.</t>
  </si>
  <si>
    <t>INFORMACIÓN AL:</t>
  </si>
  <si>
    <t>1. IDENTIFICACION</t>
  </si>
  <si>
    <t>1.1. NOMBRE O RAZON SOCIAL:</t>
  </si>
  <si>
    <t>RIEDER &amp; CIA. S.A.C.I.</t>
  </si>
  <si>
    <t xml:space="preserve">1.2. ANTECEDENTES DE CONSTITUCION SOCIAL </t>
  </si>
  <si>
    <t>Y REFORMAS ESTATUTARIAS</t>
  </si>
  <si>
    <t>1.3. RUC:</t>
  </si>
  <si>
    <t>80002612-8</t>
  </si>
  <si>
    <t>1.4. ACTIVIDAD PRINCIPAL SEGÚN INSCRIPCIÒN EN EL RUC</t>
  </si>
  <si>
    <t>Comercio al por menor de vehículos automotores nuevos</t>
  </si>
  <si>
    <t>1.5 ACTIVIDADES SECUNDARIAS SEGÙN INSCRIPCIÓN EN EL RUC.</t>
  </si>
  <si>
    <t>Fabricación de otros equipos eléctricos n.c.p.</t>
  </si>
  <si>
    <t>Construcción de proyectos de servicios públicos</t>
  </si>
  <si>
    <t>Mantenimiento y reparación mecánica de vehículos</t>
  </si>
  <si>
    <t>Comercio de partes, piezas y accesorios nuevos y usados para vehículos automotores</t>
  </si>
  <si>
    <t>Telecomunicaciones</t>
  </si>
  <si>
    <t>1.6 DOMICILIO FISCAL</t>
  </si>
  <si>
    <t>Avda. Artigas Nº 1945 e/Central y Altos</t>
  </si>
  <si>
    <t xml:space="preserve">1.7 Telèfono: </t>
  </si>
  <si>
    <t>1.8 Fax:</t>
  </si>
  <si>
    <t>1.9 E-MAIL</t>
  </si>
  <si>
    <t>rieder@rieder.com.py</t>
  </si>
  <si>
    <t>1.10 SITIO PAGINA WEB:</t>
  </si>
  <si>
    <t>www.rieder.com.py</t>
  </si>
  <si>
    <t>2. ADMINISTRACION</t>
  </si>
  <si>
    <t>Juan Rodolfo Rieder Celle</t>
  </si>
  <si>
    <t>PRESIDENTE</t>
  </si>
  <si>
    <t>Francisco Javier Rieder Celle</t>
  </si>
  <si>
    <t>VICEPRESIDENTE</t>
  </si>
  <si>
    <t>Carlos Enrique Rieder Celle</t>
  </si>
  <si>
    <t>DIRECTOR</t>
  </si>
  <si>
    <t>Jorge Oscar Rieder Celle</t>
  </si>
  <si>
    <t>Hilda Judith Rieder Celle</t>
  </si>
  <si>
    <t>REPRESENTANTE LEGAL</t>
  </si>
  <si>
    <t>Gerd Hellmuth Thiede  Friesen</t>
  </si>
  <si>
    <t>SINDICO TITULAR</t>
  </si>
  <si>
    <t>SINDICO SUPLENTE</t>
  </si>
  <si>
    <t>Salvador Ramón Maldonado</t>
  </si>
  <si>
    <t>Apoderado</t>
  </si>
  <si>
    <t>Lucia Elizabeth Barrios de Leguizamon</t>
  </si>
  <si>
    <t>3. CAPITAL Y PROPIEDAD</t>
  </si>
  <si>
    <t>CAPITAL SOCIAL AUTORIZADO G.</t>
  </si>
  <si>
    <t xml:space="preserve">REPRESENTADO POR                                   </t>
  </si>
  <si>
    <t>650.000  ACCIONES NOMINATIVAS NO ENDOSABLES.</t>
  </si>
  <si>
    <t>CAPITAL EMITIDO                                        G.</t>
  </si>
  <si>
    <t>CAPITAL SUCRIPTO                                      G.</t>
  </si>
  <si>
    <t>CAPITAL INTEGRADO                                  G.</t>
  </si>
  <si>
    <t>Valor nominal de las acciones</t>
  </si>
  <si>
    <t>G. 1.000.000.- cada una.</t>
  </si>
  <si>
    <t>CUADRO DE CAPITAL INTEGRADO</t>
  </si>
  <si>
    <t>Accionista</t>
  </si>
  <si>
    <t>Serie</t>
  </si>
  <si>
    <t xml:space="preserve">Numero de </t>
  </si>
  <si>
    <t>Cantidad de</t>
  </si>
  <si>
    <t>Clase</t>
  </si>
  <si>
    <t>Voto</t>
  </si>
  <si>
    <t>Monto</t>
  </si>
  <si>
    <t>% de participación</t>
  </si>
  <si>
    <t>acciones</t>
  </si>
  <si>
    <t>del capital integrado</t>
  </si>
  <si>
    <t>Ordinaria</t>
  </si>
  <si>
    <t>Oscar Ricardo Forster</t>
  </si>
  <si>
    <t>Hans Herman Gehre Hansens</t>
  </si>
  <si>
    <t>Gertrudis Bendlin Vda. de Wagner</t>
  </si>
  <si>
    <t>TOTALES</t>
  </si>
  <si>
    <t>4. AUDITOR EXTERNO INDEPENDIENTE</t>
  </si>
  <si>
    <t>4.1. AUDITOR EXTERNO INDEPENDIENTE DESIGNADO</t>
  </si>
  <si>
    <t>GESTION EMPRESARIAL  ESTUDIO DE AUDITORIA Y CONSULTORIA</t>
  </si>
  <si>
    <t>4.2 NUMERO DE INSCRIPCION EN EL REGISTRO DE LA CNV</t>
  </si>
  <si>
    <t>REGISTRO CNV 003</t>
  </si>
  <si>
    <t>Acciones en copropiedad Francisco Javier Rieder Celle, Juan Rodolfo Rieder Celle, Carlos Enrique Rieder Celle, Jorge Oscar Rieder Celle y Hilda Judith Rieder Celle</t>
  </si>
  <si>
    <t>Acciones a colocar</t>
  </si>
  <si>
    <r>
      <t>“Rieder &amp; Compañía” Sociedad Anónima, Comercial e Industrial</t>
    </r>
    <r>
      <rPr>
        <sz val="11"/>
        <color theme="1"/>
        <rFont val="Calibri"/>
        <family val="2"/>
        <scheme val="minor"/>
      </rPr>
      <t xml:space="preserve"> fue constituida por Escritura Pública pasada ante el Escribano Don Saúl Martínez Fretes, en fecha 2 de junio de 1964, habiéndose aprobado los mismos y reconocida su personería jurídica por Decreto del Poder Ejecutivo de la Nación Nº 5880 de fecha 30 de junio de 1964 e inscripto en el Registro Público de Comercio. Los estatutos vigentes de la sociedad constan en Escritura Pública N° 418 de fecha 13 de mayo de 1996, inscripta en el Registro de Personas Jurídicas y Asociaciones bajo el N° 302 de fecha 1º de julio de 1996 y en el Registro Público de Comercio bajo el N° 662 en fecha 12 de julio de 1996. Según Escritura Pública N° 88 de fecha 23 de junio de 1999, por acta de asamblea general extraordinaria N° 37 de fecha 20 de abril de 1999, fue aprobado el aumento del capital autorizado a Gs. 60.000.000.000, el cual se encuentra totalmente integrado.  Asimismo, según Escritura Pública N° 73 de fecha 23 de noviembre de 2004, por acta de asamblea general extraordinaria N° 44 de fecha 05 de noviembre de 2004, fue aprobado el aumento del capital social a Gs. 83.000.000.000, el cual se encuentra totalmente integrado. De la misma forma, a través de la mencionada escritura, se ha realizado las modificaciones de los estatutos sociales a los efectos de adecuarlo a las normas legales del Mercado de Valores, y de esa forma permitir a la empresa realizar oferta pública de valores con el fin de captar recursos financieros para capital operativo, proyectos e inversiones. Asimismo, según Escritura Pública Nº 67 de fecha 20 de mayo de 2010, por acta de asamblea general extraordinaria Nº 51 de fecha 21 de abril de 2010, fue aprobado el aumento del capital social a Gs. 125.000.000.000, el cual se encuentra totalmente integrado. Según Escritura Pública Nº 107 de fecha 11 de junio de 2013, por acta de asamblea general extraordinaria Nº 55 de fecha 30 de abril de 2013, fue aprobado el aumento del capital social a Gs. 250.000.000.000, el cual se encuentra totalmente integrado. Según Escritura Pública Nº 136 de fecha 11 de noviembre de 2016, por acta de asamblea general extraordinaria Nº 59 de fecha 27 de abril de 2016, fue aprobado el aumento del capital social a Gs. 310.000.000.000, el cual se encuentra totalmente integrado. Por Escritura Pública N° 59 de fecha 19/09/2017 fue protocolizado la fusión de Postillón S.A. como sociedad absorbida y Rieder &amp; Cía. S.A.C.I., como sociedad absorbente y eleva el capital social autorizado a G. 650.000.000.000 de los cuales G. 512.408.000.000 se encuentran integrados. </t>
    </r>
  </si>
  <si>
    <t>Rolf Alexander Rieder Celle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</si>
</sst>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Tahoma"/>
      <family val="2"/>
    </font>
    <font>
      <b/>
      <sz val="10"/>
      <color theme="1"/>
      <name val="Tahoma"/>
      <family val="2"/>
    </font>
    <font>
      <u/>
      <sz val="11"/>
      <color theme="10"/>
      <name val="Calibri"/>
      <family val="2"/>
      <scheme val="minor"/>
    </font>
    <font>
      <sz val="11"/>
      <name val="Calibri"/>
      <family val="2"/>
      <scheme val="minor"/>
    </font>
    <font>
      <b/>
      <sz val="11"/>
      <name val="Calibri"/>
      <family val="2"/>
      <scheme val="minor"/>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5" fillId="0" borderId="0" applyNumberFormat="0" applyFill="0" applyBorder="0" applyAlignment="0" applyProtection="0"/>
  </cellStyleXfs>
  <cellXfs count="29">
    <xf numFmtId="0" fontId="0" fillId="0" borderId="0" xfId="0"/>
    <xf numFmtId="0" fontId="1" fillId="0" borderId="0" xfId="0" applyFont="1" applyAlignment="1">
      <alignment horizontal="center"/>
    </xf>
    <xf numFmtId="14" fontId="0" fillId="0" borderId="0" xfId="0" applyNumberFormat="1"/>
    <xf numFmtId="0" fontId="1" fillId="0" borderId="0" xfId="0" applyFont="1"/>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1" applyAlignment="1">
      <alignment horizontal="center" vertical="center" wrapText="1"/>
    </xf>
    <xf numFmtId="0" fontId="4" fillId="0" borderId="0" xfId="0" applyFont="1" applyAlignment="1">
      <alignment horizontal="left" vertical="center" readingOrder="1"/>
    </xf>
    <xf numFmtId="3" fontId="0" fillId="0" borderId="0" xfId="0" applyNumberFormat="1"/>
    <xf numFmtId="0" fontId="1" fillId="0" borderId="2" xfId="0" applyFont="1" applyBorder="1" applyAlignment="1">
      <alignment horizontal="center"/>
    </xf>
    <xf numFmtId="0" fontId="0" fillId="0" borderId="2" xfId="0" applyBorder="1"/>
    <xf numFmtId="3" fontId="0" fillId="0" borderId="2" xfId="0" applyNumberFormat="1" applyBorder="1"/>
    <xf numFmtId="4" fontId="0" fillId="0" borderId="2" xfId="0" applyNumberFormat="1" applyBorder="1" applyAlignment="1">
      <alignment horizontal="center"/>
    </xf>
    <xf numFmtId="0" fontId="1" fillId="0" borderId="2" xfId="0" applyFont="1" applyBorder="1"/>
    <xf numFmtId="3" fontId="1" fillId="0" borderId="2" xfId="0" applyNumberFormat="1" applyFont="1" applyBorder="1"/>
    <xf numFmtId="0" fontId="6" fillId="2" borderId="0" xfId="0" applyFont="1" applyFill="1" applyBorder="1" applyAlignment="1" applyProtection="1">
      <alignment horizontal="left" readingOrder="1"/>
    </xf>
    <xf numFmtId="0" fontId="6" fillId="0" borderId="0" xfId="0" applyFont="1"/>
    <xf numFmtId="0" fontId="6" fillId="0" borderId="0" xfId="0" applyFont="1" applyAlignment="1">
      <alignment horizontal="left" vertical="center" readingOrder="1"/>
    </xf>
    <xf numFmtId="0" fontId="7" fillId="0" borderId="0" xfId="0" applyFont="1" applyAlignment="1">
      <alignment horizontal="left" vertical="center" readingOrder="1"/>
    </xf>
    <xf numFmtId="0" fontId="0" fillId="0" borderId="2" xfId="0" applyBorder="1" applyAlignment="1">
      <alignment wrapText="1"/>
    </xf>
    <xf numFmtId="3" fontId="0" fillId="0" borderId="2" xfId="0" applyNumberFormat="1" applyBorder="1" applyAlignment="1">
      <alignment horizontal="right" vertical="center"/>
    </xf>
    <xf numFmtId="0" fontId="0" fillId="0" borderId="2" xfId="0" applyBorder="1" applyAlignment="1">
      <alignment horizontal="center" vertical="center"/>
    </xf>
    <xf numFmtId="0" fontId="6" fillId="0" borderId="0" xfId="0" applyFont="1" applyBorder="1" applyAlignment="1">
      <alignment horizontal="left" vertical="center" readingOrder="1"/>
    </xf>
    <xf numFmtId="0" fontId="0" fillId="0" borderId="0" xfId="0" applyBorder="1"/>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left" vertical="center" wrapText="1"/>
    </xf>
    <xf numFmtId="0" fontId="1" fillId="0" borderId="1" xfId="0" applyFont="1" applyBorder="1" applyAlignment="1">
      <alignment horizontal="center"/>
    </xf>
    <xf numFmtId="0" fontId="1" fillId="0" borderId="3" xfId="0" applyFont="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rieder.com.py/" TargetMode="External"/><Relationship Id="rId1" Type="http://schemas.openxmlformats.org/officeDocument/2006/relationships/hyperlink" Target="mailto:rieder@rieder.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0"/>
  <sheetViews>
    <sheetView showGridLines="0" tabSelected="1" topLeftCell="A64" workbookViewId="0">
      <selection activeCell="B5" sqref="B5"/>
    </sheetView>
  </sheetViews>
  <sheetFormatPr baseColWidth="10" defaultRowHeight="15" x14ac:dyDescent="0.25"/>
  <cols>
    <col min="1" max="1" width="77.140625" bestFit="1" customWidth="1"/>
    <col min="2" max="2" width="18.28515625" customWidth="1"/>
    <col min="7" max="7" width="14.7109375" bestFit="1" customWidth="1"/>
    <col min="8" max="8" width="19.28515625" bestFit="1" customWidth="1"/>
  </cols>
  <sheetData>
    <row r="1" spans="1:8" ht="18.75" x14ac:dyDescent="0.3">
      <c r="A1" s="24" t="s">
        <v>0</v>
      </c>
      <c r="B1" s="24"/>
      <c r="C1" s="24"/>
      <c r="D1" s="24"/>
      <c r="E1" s="24"/>
      <c r="F1" s="24"/>
      <c r="G1" s="24"/>
      <c r="H1" s="24"/>
    </row>
    <row r="2" spans="1:8" x14ac:dyDescent="0.25">
      <c r="A2" s="25" t="s">
        <v>1</v>
      </c>
      <c r="B2" s="25"/>
      <c r="C2" s="25"/>
      <c r="D2" s="25"/>
      <c r="E2" s="25"/>
      <c r="F2" s="25"/>
      <c r="G2" s="25"/>
      <c r="H2" s="25"/>
    </row>
    <row r="3" spans="1:8" x14ac:dyDescent="0.25">
      <c r="A3" s="1"/>
      <c r="B3" s="1"/>
      <c r="C3" s="1"/>
      <c r="D3" s="1"/>
      <c r="E3" s="1"/>
      <c r="F3" s="1"/>
      <c r="G3" s="1"/>
      <c r="H3" s="1"/>
    </row>
    <row r="4" spans="1:8" x14ac:dyDescent="0.25">
      <c r="A4" t="s">
        <v>2</v>
      </c>
      <c r="B4" s="2">
        <v>46022</v>
      </c>
    </row>
    <row r="6" spans="1:8" x14ac:dyDescent="0.25">
      <c r="A6" s="3" t="s">
        <v>3</v>
      </c>
    </row>
    <row r="8" spans="1:8" x14ac:dyDescent="0.25">
      <c r="A8" t="s">
        <v>4</v>
      </c>
      <c r="B8" s="3" t="s">
        <v>5</v>
      </c>
    </row>
    <row r="9" spans="1:8" x14ac:dyDescent="0.25">
      <c r="A9" t="s">
        <v>6</v>
      </c>
    </row>
    <row r="10" spans="1:8" x14ac:dyDescent="0.25">
      <c r="A10" t="s">
        <v>7</v>
      </c>
    </row>
    <row r="11" spans="1:8" x14ac:dyDescent="0.25">
      <c r="A11" s="26" t="s">
        <v>74</v>
      </c>
      <c r="B11" s="26"/>
      <c r="C11" s="26"/>
      <c r="D11" s="26"/>
      <c r="E11" s="26"/>
      <c r="F11" s="26"/>
      <c r="G11" s="26"/>
      <c r="H11" s="26"/>
    </row>
    <row r="12" spans="1:8" x14ac:dyDescent="0.25">
      <c r="A12" s="26"/>
      <c r="B12" s="26"/>
      <c r="C12" s="26"/>
      <c r="D12" s="26"/>
      <c r="E12" s="26"/>
      <c r="F12" s="26"/>
      <c r="G12" s="26"/>
      <c r="H12" s="26"/>
    </row>
    <row r="13" spans="1:8" x14ac:dyDescent="0.25">
      <c r="A13" s="26"/>
      <c r="B13" s="26"/>
      <c r="C13" s="26"/>
      <c r="D13" s="26"/>
      <c r="E13" s="26"/>
      <c r="F13" s="26"/>
      <c r="G13" s="26"/>
      <c r="H13" s="26"/>
    </row>
    <row r="14" spans="1:8" x14ac:dyDescent="0.25">
      <c r="A14" s="26"/>
      <c r="B14" s="26"/>
      <c r="C14" s="26"/>
      <c r="D14" s="26"/>
      <c r="E14" s="26"/>
      <c r="F14" s="26"/>
      <c r="G14" s="26"/>
      <c r="H14" s="26"/>
    </row>
    <row r="15" spans="1:8" x14ac:dyDescent="0.25">
      <c r="A15" s="26"/>
      <c r="B15" s="26"/>
      <c r="C15" s="26"/>
      <c r="D15" s="26"/>
      <c r="E15" s="26"/>
      <c r="F15" s="26"/>
      <c r="G15" s="26"/>
      <c r="H15" s="26"/>
    </row>
    <row r="16" spans="1:8" ht="147.75" customHeight="1" x14ac:dyDescent="0.25">
      <c r="A16" s="26"/>
      <c r="B16" s="26"/>
      <c r="C16" s="26"/>
      <c r="D16" s="26"/>
      <c r="E16" s="26"/>
      <c r="F16" s="26"/>
      <c r="G16" s="26"/>
      <c r="H16" s="26"/>
    </row>
    <row r="17" spans="1:8" x14ac:dyDescent="0.25">
      <c r="A17" s="3" t="s">
        <v>8</v>
      </c>
      <c r="B17" s="4" t="s">
        <v>9</v>
      </c>
      <c r="C17" s="5"/>
      <c r="D17" s="5"/>
      <c r="E17" s="5"/>
      <c r="F17" s="5"/>
      <c r="G17" s="5"/>
      <c r="H17" s="5"/>
    </row>
    <row r="18" spans="1:8" x14ac:dyDescent="0.25">
      <c r="B18" s="5"/>
      <c r="C18" s="5"/>
      <c r="D18" s="5"/>
      <c r="E18" s="5"/>
      <c r="F18" s="5"/>
      <c r="G18" s="5"/>
      <c r="H18" s="5"/>
    </row>
    <row r="19" spans="1:8" x14ac:dyDescent="0.25">
      <c r="A19" s="3" t="s">
        <v>10</v>
      </c>
      <c r="B19" s="5"/>
      <c r="C19" s="5"/>
      <c r="D19" s="5"/>
      <c r="E19" s="5"/>
      <c r="F19" s="5"/>
      <c r="G19" s="5"/>
      <c r="H19" s="5"/>
    </row>
    <row r="20" spans="1:8" x14ac:dyDescent="0.25">
      <c r="A20" t="s">
        <v>11</v>
      </c>
      <c r="B20" s="5"/>
      <c r="C20" s="5"/>
      <c r="D20" s="5"/>
      <c r="E20" s="5"/>
      <c r="F20" s="5"/>
      <c r="G20" s="5"/>
      <c r="H20" s="5"/>
    </row>
    <row r="21" spans="1:8" x14ac:dyDescent="0.25">
      <c r="B21" s="5"/>
      <c r="C21" s="5"/>
      <c r="D21" s="5"/>
      <c r="E21" s="5"/>
      <c r="F21" s="5"/>
      <c r="G21" s="5"/>
      <c r="H21" s="5"/>
    </row>
    <row r="22" spans="1:8" x14ac:dyDescent="0.25">
      <c r="A22" s="3" t="s">
        <v>12</v>
      </c>
      <c r="B22" s="5"/>
      <c r="C22" s="5"/>
      <c r="D22" s="5"/>
      <c r="E22" s="5"/>
      <c r="F22" s="5"/>
      <c r="G22" s="5"/>
      <c r="H22" s="5"/>
    </row>
    <row r="23" spans="1:8" x14ac:dyDescent="0.25">
      <c r="A23" t="s">
        <v>13</v>
      </c>
      <c r="B23" s="5"/>
      <c r="C23" s="5"/>
      <c r="D23" s="5"/>
      <c r="E23" s="5"/>
      <c r="F23" s="5"/>
      <c r="G23" s="5"/>
      <c r="H23" s="5"/>
    </row>
    <row r="24" spans="1:8" x14ac:dyDescent="0.25">
      <c r="A24" t="s">
        <v>14</v>
      </c>
      <c r="B24" s="5"/>
      <c r="C24" s="5"/>
      <c r="D24" s="5"/>
      <c r="E24" s="5"/>
      <c r="F24" s="5"/>
      <c r="G24" s="5"/>
      <c r="H24" s="5"/>
    </row>
    <row r="25" spans="1:8" x14ac:dyDescent="0.25">
      <c r="A25" t="s">
        <v>15</v>
      </c>
      <c r="B25" s="5"/>
      <c r="C25" s="5"/>
      <c r="D25" s="5"/>
      <c r="E25" s="5"/>
      <c r="F25" s="5"/>
      <c r="G25" s="5"/>
      <c r="H25" s="5"/>
    </row>
    <row r="26" spans="1:8" x14ac:dyDescent="0.25">
      <c r="A26" t="s">
        <v>16</v>
      </c>
      <c r="B26" s="5"/>
      <c r="C26" s="5"/>
      <c r="D26" s="5"/>
      <c r="E26" s="5"/>
      <c r="F26" s="5"/>
      <c r="G26" s="5"/>
      <c r="H26" s="5"/>
    </row>
    <row r="27" spans="1:8" x14ac:dyDescent="0.25">
      <c r="A27" t="s">
        <v>17</v>
      </c>
      <c r="B27" s="5"/>
      <c r="C27" s="5"/>
      <c r="D27" s="5"/>
      <c r="E27" s="5"/>
      <c r="F27" s="5"/>
      <c r="G27" s="5"/>
      <c r="H27" s="5"/>
    </row>
    <row r="28" spans="1:8" x14ac:dyDescent="0.25">
      <c r="B28" s="5"/>
      <c r="C28" s="5"/>
      <c r="D28" s="5"/>
      <c r="E28" s="5"/>
      <c r="F28" s="5"/>
      <c r="G28" s="5"/>
      <c r="H28" s="5"/>
    </row>
    <row r="29" spans="1:8" x14ac:dyDescent="0.25">
      <c r="A29" t="s">
        <v>18</v>
      </c>
      <c r="B29" s="5"/>
      <c r="C29" s="5"/>
      <c r="D29" s="5"/>
      <c r="E29" s="5"/>
      <c r="F29" s="5"/>
      <c r="G29" s="5"/>
      <c r="H29" s="5"/>
    </row>
    <row r="30" spans="1:8" x14ac:dyDescent="0.25">
      <c r="A30" t="s">
        <v>19</v>
      </c>
      <c r="B30" s="5"/>
      <c r="C30" s="5"/>
      <c r="D30" s="5"/>
      <c r="E30" s="5"/>
      <c r="F30" s="5"/>
      <c r="G30" s="5"/>
      <c r="H30" s="5"/>
    </row>
    <row r="31" spans="1:8" x14ac:dyDescent="0.25">
      <c r="B31" s="5"/>
      <c r="C31" s="5"/>
      <c r="D31" s="5"/>
      <c r="E31" s="5"/>
      <c r="F31" s="5"/>
      <c r="G31" s="5"/>
      <c r="H31" s="5"/>
    </row>
    <row r="32" spans="1:8" x14ac:dyDescent="0.25">
      <c r="A32" t="s">
        <v>20</v>
      </c>
      <c r="B32" s="5">
        <v>214114</v>
      </c>
      <c r="C32" s="5"/>
      <c r="D32" s="5"/>
      <c r="E32" s="5"/>
      <c r="F32" s="5"/>
      <c r="G32" s="5"/>
      <c r="H32" s="5"/>
    </row>
    <row r="33" spans="1:8" x14ac:dyDescent="0.25">
      <c r="B33" s="5"/>
      <c r="C33" s="5"/>
      <c r="D33" s="5"/>
      <c r="E33" s="5"/>
      <c r="F33" s="5"/>
      <c r="G33" s="5"/>
      <c r="H33" s="5"/>
    </row>
    <row r="34" spans="1:8" x14ac:dyDescent="0.25">
      <c r="A34" t="s">
        <v>21</v>
      </c>
      <c r="B34" s="5">
        <v>212021</v>
      </c>
      <c r="C34" s="5"/>
      <c r="D34" s="5"/>
      <c r="E34" s="5"/>
      <c r="F34" s="5"/>
      <c r="G34" s="5"/>
      <c r="H34" s="5"/>
    </row>
    <row r="35" spans="1:8" x14ac:dyDescent="0.25">
      <c r="B35" s="5"/>
      <c r="C35" s="5"/>
      <c r="D35" s="5"/>
      <c r="E35" s="5"/>
      <c r="F35" s="5"/>
      <c r="G35" s="5"/>
      <c r="H35" s="5"/>
    </row>
    <row r="36" spans="1:8" ht="37.5" customHeight="1" x14ac:dyDescent="0.25">
      <c r="A36" t="s">
        <v>22</v>
      </c>
      <c r="B36" s="6" t="s">
        <v>23</v>
      </c>
      <c r="C36" s="5"/>
      <c r="D36" s="5"/>
      <c r="E36" s="5"/>
      <c r="F36" s="5"/>
      <c r="G36" s="5"/>
      <c r="H36" s="5"/>
    </row>
    <row r="37" spans="1:8" x14ac:dyDescent="0.25">
      <c r="B37" s="5"/>
      <c r="C37" s="5"/>
      <c r="D37" s="5"/>
      <c r="E37" s="5"/>
      <c r="F37" s="5"/>
      <c r="G37" s="5"/>
      <c r="H37" s="5"/>
    </row>
    <row r="38" spans="1:8" ht="30" x14ac:dyDescent="0.25">
      <c r="A38" t="s">
        <v>24</v>
      </c>
      <c r="B38" s="6" t="s">
        <v>25</v>
      </c>
      <c r="C38" s="5"/>
      <c r="D38" s="5"/>
      <c r="E38" s="5"/>
      <c r="F38" s="5"/>
      <c r="G38" s="5"/>
      <c r="H38" s="5"/>
    </row>
    <row r="39" spans="1:8" x14ac:dyDescent="0.25">
      <c r="B39" s="5"/>
      <c r="C39" s="5"/>
      <c r="D39" s="5"/>
      <c r="E39" s="5"/>
      <c r="F39" s="5"/>
      <c r="G39" s="5"/>
      <c r="H39" s="5"/>
    </row>
    <row r="40" spans="1:8" x14ac:dyDescent="0.25">
      <c r="A40" t="s">
        <v>26</v>
      </c>
      <c r="B40" s="5"/>
      <c r="C40" s="5"/>
      <c r="D40" s="5"/>
      <c r="E40" s="5"/>
      <c r="F40" s="5"/>
      <c r="G40" s="5"/>
      <c r="H40" s="5"/>
    </row>
    <row r="41" spans="1:8" x14ac:dyDescent="0.25">
      <c r="A41" s="15" t="s">
        <v>27</v>
      </c>
      <c r="B41" s="16" t="s">
        <v>28</v>
      </c>
      <c r="C41" s="5"/>
      <c r="E41" s="5"/>
      <c r="F41" s="5"/>
      <c r="H41" s="5"/>
    </row>
    <row r="42" spans="1:8" x14ac:dyDescent="0.25">
      <c r="A42" s="15" t="s">
        <v>29</v>
      </c>
      <c r="B42" s="16" t="s">
        <v>30</v>
      </c>
      <c r="C42" s="5"/>
      <c r="E42" s="5"/>
      <c r="F42" s="5"/>
      <c r="H42" s="5"/>
    </row>
    <row r="43" spans="1:8" x14ac:dyDescent="0.25">
      <c r="A43" s="15" t="s">
        <v>31</v>
      </c>
      <c r="B43" s="16" t="s">
        <v>32</v>
      </c>
      <c r="C43" s="5"/>
      <c r="E43" s="5"/>
      <c r="F43" s="5"/>
      <c r="G43" s="3"/>
      <c r="H43" s="5"/>
    </row>
    <row r="44" spans="1:8" x14ac:dyDescent="0.25">
      <c r="A44" s="15" t="s">
        <v>33</v>
      </c>
      <c r="B44" s="16" t="s">
        <v>32</v>
      </c>
      <c r="C44" s="5"/>
      <c r="E44" s="5"/>
      <c r="F44" s="5"/>
      <c r="G44" s="3"/>
      <c r="H44" s="5"/>
    </row>
    <row r="45" spans="1:8" x14ac:dyDescent="0.25">
      <c r="A45" s="15" t="s">
        <v>34</v>
      </c>
      <c r="B45" s="16" t="s">
        <v>32</v>
      </c>
      <c r="C45" s="5"/>
      <c r="E45" s="5"/>
      <c r="F45" s="5"/>
      <c r="G45" s="3"/>
      <c r="H45" s="5"/>
    </row>
    <row r="46" spans="1:8" x14ac:dyDescent="0.25">
      <c r="A46" s="17" t="s">
        <v>27</v>
      </c>
      <c r="B46" s="16" t="s">
        <v>35</v>
      </c>
      <c r="C46" s="5"/>
      <c r="E46" s="5"/>
      <c r="F46" s="5"/>
      <c r="G46" s="3"/>
      <c r="H46" s="5"/>
    </row>
    <row r="47" spans="1:8" x14ac:dyDescent="0.25">
      <c r="A47" s="18"/>
      <c r="B47" s="16"/>
      <c r="C47" s="5"/>
      <c r="E47" s="5"/>
      <c r="F47" s="5"/>
      <c r="G47" s="5"/>
      <c r="H47" s="5"/>
    </row>
    <row r="48" spans="1:8" x14ac:dyDescent="0.25">
      <c r="A48" s="22" t="s">
        <v>36</v>
      </c>
      <c r="B48" s="16" t="s">
        <v>37</v>
      </c>
      <c r="C48" s="5"/>
      <c r="E48" s="5"/>
      <c r="F48" s="5"/>
      <c r="G48" s="5"/>
      <c r="H48" s="5"/>
    </row>
    <row r="49" spans="1:8" x14ac:dyDescent="0.25">
      <c r="A49" s="23" t="s">
        <v>75</v>
      </c>
      <c r="B49" s="16" t="s">
        <v>38</v>
      </c>
      <c r="C49" s="5"/>
      <c r="E49" s="5"/>
      <c r="F49" s="5"/>
      <c r="G49" s="5"/>
      <c r="H49" s="5"/>
    </row>
    <row r="50" spans="1:8" x14ac:dyDescent="0.25">
      <c r="A50" s="22" t="s">
        <v>39</v>
      </c>
      <c r="B50" s="16" t="s">
        <v>40</v>
      </c>
      <c r="C50" s="5"/>
      <c r="E50" s="5"/>
      <c r="F50" s="5"/>
      <c r="G50" s="5"/>
      <c r="H50" s="5"/>
    </row>
    <row r="51" spans="1:8" x14ac:dyDescent="0.25">
      <c r="A51" s="17" t="s">
        <v>41</v>
      </c>
      <c r="B51" s="16" t="s">
        <v>40</v>
      </c>
      <c r="C51" s="5"/>
      <c r="E51" s="5"/>
      <c r="F51" s="5"/>
      <c r="G51" s="5"/>
      <c r="H51" s="5"/>
    </row>
    <row r="52" spans="1:8" x14ac:dyDescent="0.25">
      <c r="B52" s="5"/>
      <c r="C52" s="5"/>
      <c r="D52" s="5"/>
      <c r="E52" s="5"/>
      <c r="F52" s="5"/>
      <c r="G52" s="5"/>
      <c r="H52" s="5"/>
    </row>
    <row r="53" spans="1:8" x14ac:dyDescent="0.25">
      <c r="A53" s="7" t="s">
        <v>42</v>
      </c>
      <c r="B53" s="5"/>
      <c r="C53" s="5"/>
      <c r="D53" s="5"/>
      <c r="E53" s="5"/>
      <c r="F53" s="5"/>
      <c r="G53" s="5"/>
      <c r="H53" s="5"/>
    </row>
    <row r="54" spans="1:8" x14ac:dyDescent="0.25">
      <c r="A54" t="s">
        <v>43</v>
      </c>
      <c r="B54" s="8">
        <v>650000000000</v>
      </c>
    </row>
    <row r="55" spans="1:8" x14ac:dyDescent="0.25">
      <c r="A55" t="s">
        <v>44</v>
      </c>
      <c r="B55" t="s">
        <v>45</v>
      </c>
    </row>
    <row r="57" spans="1:8" x14ac:dyDescent="0.25">
      <c r="A57" t="s">
        <v>46</v>
      </c>
      <c r="B57" s="8">
        <v>512408000000</v>
      </c>
    </row>
    <row r="58" spans="1:8" x14ac:dyDescent="0.25">
      <c r="A58" t="s">
        <v>47</v>
      </c>
      <c r="B58" s="8">
        <v>512408000000</v>
      </c>
    </row>
    <row r="59" spans="1:8" x14ac:dyDescent="0.25">
      <c r="A59" t="s">
        <v>48</v>
      </c>
      <c r="B59" s="8">
        <v>512408000000</v>
      </c>
    </row>
    <row r="60" spans="1:8" x14ac:dyDescent="0.25">
      <c r="A60" t="s">
        <v>49</v>
      </c>
      <c r="B60" t="s">
        <v>50</v>
      </c>
    </row>
    <row r="62" spans="1:8" x14ac:dyDescent="0.25">
      <c r="A62" s="25" t="s">
        <v>51</v>
      </c>
      <c r="B62" s="25"/>
      <c r="C62" s="25"/>
      <c r="D62" s="25"/>
      <c r="E62" s="25"/>
      <c r="F62" s="25"/>
      <c r="G62" s="25"/>
      <c r="H62" s="25"/>
    </row>
    <row r="64" spans="1:8" x14ac:dyDescent="0.25">
      <c r="A64" s="27" t="s">
        <v>52</v>
      </c>
      <c r="B64" s="27" t="s">
        <v>53</v>
      </c>
      <c r="C64" s="9" t="s">
        <v>54</v>
      </c>
      <c r="D64" s="9" t="s">
        <v>55</v>
      </c>
      <c r="E64" s="27" t="s">
        <v>56</v>
      </c>
      <c r="F64" s="27" t="s">
        <v>57</v>
      </c>
      <c r="G64" s="27" t="s">
        <v>58</v>
      </c>
      <c r="H64" s="9" t="s">
        <v>59</v>
      </c>
    </row>
    <row r="65" spans="1:8" x14ac:dyDescent="0.25">
      <c r="A65" s="28"/>
      <c r="B65" s="28"/>
      <c r="C65" s="9" t="s">
        <v>60</v>
      </c>
      <c r="D65" s="9" t="s">
        <v>60</v>
      </c>
      <c r="E65" s="28"/>
      <c r="F65" s="28"/>
      <c r="G65" s="28"/>
      <c r="H65" s="9" t="s">
        <v>61</v>
      </c>
    </row>
    <row r="66" spans="1:8" x14ac:dyDescent="0.25">
      <c r="A66" s="10" t="s">
        <v>29</v>
      </c>
      <c r="B66" s="10"/>
      <c r="C66" s="10"/>
      <c r="D66" s="11">
        <v>101172</v>
      </c>
      <c r="E66" s="10" t="s">
        <v>62</v>
      </c>
      <c r="F66" s="11">
        <v>101172</v>
      </c>
      <c r="G66" s="11">
        <v>101172000000</v>
      </c>
      <c r="H66" s="12">
        <v>19.74442241338933</v>
      </c>
    </row>
    <row r="67" spans="1:8" x14ac:dyDescent="0.25">
      <c r="A67" s="10" t="s">
        <v>27</v>
      </c>
      <c r="B67" s="10"/>
      <c r="C67" s="10"/>
      <c r="D67" s="11">
        <v>101172</v>
      </c>
      <c r="E67" s="10" t="s">
        <v>62</v>
      </c>
      <c r="F67" s="11">
        <v>101172</v>
      </c>
      <c r="G67" s="11">
        <v>101172000000</v>
      </c>
      <c r="H67" s="12">
        <v>19.74442241338933</v>
      </c>
    </row>
    <row r="68" spans="1:8" x14ac:dyDescent="0.25">
      <c r="A68" s="10" t="s">
        <v>31</v>
      </c>
      <c r="B68" s="10"/>
      <c r="C68" s="10"/>
      <c r="D68" s="11">
        <v>101172</v>
      </c>
      <c r="E68" s="10" t="s">
        <v>62</v>
      </c>
      <c r="F68" s="11">
        <v>101172</v>
      </c>
      <c r="G68" s="11">
        <v>101172000000</v>
      </c>
      <c r="H68" s="12">
        <v>19.74442241338933</v>
      </c>
    </row>
    <row r="69" spans="1:8" x14ac:dyDescent="0.25">
      <c r="A69" s="10" t="s">
        <v>34</v>
      </c>
      <c r="B69" s="10"/>
      <c r="C69" s="10"/>
      <c r="D69" s="11">
        <v>101172</v>
      </c>
      <c r="E69" s="10" t="s">
        <v>62</v>
      </c>
      <c r="F69" s="11">
        <v>101172</v>
      </c>
      <c r="G69" s="11">
        <v>101172000000</v>
      </c>
      <c r="H69" s="12">
        <v>19.74442241338933</v>
      </c>
    </row>
    <row r="70" spans="1:8" x14ac:dyDescent="0.25">
      <c r="A70" s="10" t="s">
        <v>33</v>
      </c>
      <c r="B70" s="10"/>
      <c r="C70" s="10"/>
      <c r="D70" s="11">
        <v>101172</v>
      </c>
      <c r="E70" s="10" t="s">
        <v>62</v>
      </c>
      <c r="F70" s="11">
        <v>101172</v>
      </c>
      <c r="G70" s="11">
        <v>101172000000</v>
      </c>
      <c r="H70" s="12">
        <v>19.74442241338933</v>
      </c>
    </row>
    <row r="71" spans="1:8" x14ac:dyDescent="0.25">
      <c r="A71" s="10" t="s">
        <v>73</v>
      </c>
      <c r="B71" s="10"/>
      <c r="C71" s="10"/>
      <c r="D71" s="11">
        <v>6236</v>
      </c>
      <c r="E71" s="10" t="s">
        <v>62</v>
      </c>
      <c r="F71" s="11">
        <v>6236</v>
      </c>
      <c r="G71" s="11">
        <v>6236000000</v>
      </c>
      <c r="H71" s="12">
        <v>1.2169989539585642</v>
      </c>
    </row>
    <row r="72" spans="1:8" ht="30" x14ac:dyDescent="0.25">
      <c r="A72" s="19" t="s">
        <v>72</v>
      </c>
      <c r="B72" s="10"/>
      <c r="C72" s="10"/>
      <c r="D72" s="20">
        <v>48</v>
      </c>
      <c r="E72" s="21" t="s">
        <v>62</v>
      </c>
      <c r="F72" s="20">
        <v>48</v>
      </c>
      <c r="G72" s="20">
        <v>48000000</v>
      </c>
      <c r="H72" s="12">
        <v>9.3675352453513605E-3</v>
      </c>
    </row>
    <row r="73" spans="1:8" x14ac:dyDescent="0.25">
      <c r="A73" s="10" t="s">
        <v>63</v>
      </c>
      <c r="B73" s="10"/>
      <c r="C73" s="10"/>
      <c r="D73" s="11">
        <v>172</v>
      </c>
      <c r="E73" s="10" t="s">
        <v>62</v>
      </c>
      <c r="F73" s="11">
        <v>172</v>
      </c>
      <c r="G73" s="11">
        <v>172000000</v>
      </c>
      <c r="H73" s="12">
        <v>3.3567001295842377E-2</v>
      </c>
    </row>
    <row r="74" spans="1:8" x14ac:dyDescent="0.25">
      <c r="A74" s="10" t="s">
        <v>64</v>
      </c>
      <c r="B74" s="10"/>
      <c r="C74" s="10"/>
      <c r="D74" s="11">
        <v>46</v>
      </c>
      <c r="E74" s="10" t="s">
        <v>62</v>
      </c>
      <c r="F74" s="11">
        <v>46</v>
      </c>
      <c r="G74" s="11">
        <v>46000000</v>
      </c>
      <c r="H74" s="12">
        <v>8.9772212767950544E-3</v>
      </c>
    </row>
    <row r="75" spans="1:8" x14ac:dyDescent="0.25">
      <c r="A75" s="10" t="s">
        <v>65</v>
      </c>
      <c r="B75" s="10"/>
      <c r="C75" s="10"/>
      <c r="D75" s="11">
        <v>46</v>
      </c>
      <c r="E75" s="10" t="s">
        <v>62</v>
      </c>
      <c r="F75" s="11">
        <v>46</v>
      </c>
      <c r="G75" s="11">
        <v>46000000</v>
      </c>
      <c r="H75" s="12">
        <v>8.9772212767950544E-3</v>
      </c>
    </row>
    <row r="76" spans="1:8" x14ac:dyDescent="0.25">
      <c r="A76" s="13" t="s">
        <v>66</v>
      </c>
      <c r="B76" s="10"/>
      <c r="C76" s="10"/>
      <c r="D76" s="14">
        <f>SUM(D66:D75)</f>
        <v>512408</v>
      </c>
      <c r="E76" s="10"/>
      <c r="F76" s="14">
        <f>SUM(F66:F75)</f>
        <v>512408</v>
      </c>
      <c r="G76" s="14">
        <f>SUM(G66:G75)</f>
        <v>512408000000</v>
      </c>
      <c r="H76" s="10"/>
    </row>
    <row r="78" spans="1:8" x14ac:dyDescent="0.25">
      <c r="A78" t="s">
        <v>67</v>
      </c>
    </row>
    <row r="79" spans="1:8" x14ac:dyDescent="0.25">
      <c r="A79" t="s">
        <v>68</v>
      </c>
      <c r="B79" t="s">
        <v>69</v>
      </c>
    </row>
    <row r="80" spans="1:8" x14ac:dyDescent="0.25">
      <c r="A80" t="s">
        <v>70</v>
      </c>
      <c r="B80" t="s">
        <v>71</v>
      </c>
    </row>
  </sheetData>
  <mergeCells count="9">
    <mergeCell ref="A1:H1"/>
    <mergeCell ref="A2:H2"/>
    <mergeCell ref="A11:H16"/>
    <mergeCell ref="A62:H62"/>
    <mergeCell ref="A64:A65"/>
    <mergeCell ref="B64:B65"/>
    <mergeCell ref="E64:E65"/>
    <mergeCell ref="F64:F65"/>
    <mergeCell ref="G64:G65"/>
  </mergeCells>
  <hyperlinks>
    <hyperlink ref="B36" r:id="rId1"/>
    <hyperlink ref="B38" r:id="rId2"/>
  </hyperlinks>
  <pageMargins left="0.7" right="0.7" top="0.75" bottom="0.75" header="0.3" footer="0.3"/>
  <pageSetup orientation="portrait"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ZYe/KLhIPtGX32jjd7F2/inyqqSKNuqtE68F9fI9+xU=</DigestValue>
    </Reference>
    <Reference Type="http://www.w3.org/2000/09/xmldsig#Object" URI="#idOfficeObject">
      <DigestMethod Algorithm="http://www.w3.org/2001/04/xmlenc#sha256"/>
      <DigestValue>x4GG0zCQM7jLNbEP65uyGVc5WvXcf8erbSoHV35E/g8=</DigestValue>
    </Reference>
    <Reference Type="http://uri.etsi.org/01903#SignedProperties" URI="#idSignedProperties">
      <Transforms>
        <Transform Algorithm="http://www.w3.org/TR/2001/REC-xml-c14n-20010315"/>
      </Transforms>
      <DigestMethod Algorithm="http://www.w3.org/2001/04/xmlenc#sha256"/>
      <DigestValue>MVajncocm6VWj0Wxgi/C6vJ19q0eNJAohZYkNdx+Gg0=</DigestValue>
    </Reference>
  </SignedInfo>
  <SignatureValue>l3FpWRNPSPTJJAwY9vGPC6QcHXwet6dMQrJiaFj30DcFrMtpup2MQktg+/wlzaXuzX1m0zyLoKi5
Aa234wTks+uEmvfpY1TNKBAQ8EskX5alJbj2pkMhjHElM/8lTtm8lDT7aM5BqAChX36pET3jFPEq
eiwfsdxoOAVR5RMgIeNGS/TvJmFmh+VqJPqONZXG+kLmMOqsQtPFEYxC57/eQUxNpg9yV/yqhWSF
vsbwhqkYeJMlywiPesw0KQzFMVj+Lrm3oCq3oyFCeetRLqVH/2urjv69PozmTAZO/9rvBBWXOV4p
7dZIFfLUyg3av6ipkRVga+18giTaYwoyf5jwew==</SignatureValue>
  <KeyInfo>
    <X509Data>
      <X509Certificate>MIIIjzCCBnegAwIBAgIQa6/MU9eWGDxn1DqoBECkJTANBgkqhkiG9w0BAQsFADCBgTEWMBQGA1UEBRMNUlVDODAwODAwOTktMDERMA8GA1UEAxMIVklUIFMuQS4xODA2BgNVBAsML1ByZXN0YWRvciBDdWFsaWZpY2FkbyBkZSBTZXJ2aWNpb3MgZGUgQ29uZmlhbnphMQ0wCwYDVQQKDARJQ1BQMQswCQYDVQQGEwJQWTAeFw0yNTAzMTQxNDE4MTZaFw0yNzAzMTQxNDE4MTZaMIG2MRUwEwYDVQQqDAxKVUFOIFJPRE9MRk8xFTATBgNVBAQMDFJJRURFUiBDRUxMRTERMA8GA1UEBRMIQ0kzNDc4NjgxIjAgBgNVBAMMGUpVQU4gUk9ET0xGTyBSSUVERVIgQ0VMTEUxCzAJBgNVBAsMAkYyMTUwMwYDVQQKDCxDRVJUSUZJQ0FETyBDVUFMSUZJQ0FETyBERSBGSVJNQSBFTEVDVFJPTklDQTELMAkGA1UEBhMCUFkwggEiMA0GCSqGSIb3DQEBAQUAA4IBDwAwggEKAoIBAQDQXzjdlAK8lCy3lQNl4ZB/0pGyg8njuNb52dMIgr1pTRX2tb5bU5hU+n/rhH0fsdJwEslj2UTBxXilYMfWO0AUwcnSVcTPWTNQdlFEDDqEhRShksj6H6Xb3UMzHtrl8AAcDXyOgWGoaShwGkbE1wPXjBwyv3WRHns/PNCdU5qQK14VDFBS8lddhjvknJEyNd90+doENQC9dWDbo/vh5PP/EDXIMOf7sp4IQrc4IkcfgtfGbA8O0Ef+DudsFyFJnnplnS/LkocWBFREK4EU1wbVhNyBxiIFoE5Vv/UWRePa1Xqm8oeCbCrDO1NWLjZ3tafC+vjOL+1BmuvIZMtZD6+/AgMBAAGjggPKMIIDxjAMBgNVHRMBAf8EAjAAMA4GA1UdDwEB/wQEAwIF4DAsBgNVHSUBAf8EIjAgBggrBgEFBQcDBAYIKwYBBQUHAwIGCisGAQQBgjcUAgIwHQYDVR0OBBYEFKNmm99PnQrBnypJ6pepV0oUYPq0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MGA1UdEQRMMEqBHFJPRE9MRk8uUklFREVSQFJJRURF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RNzqfM40YKP5QuwSShhJXb4kPpkpEZk61eRCDh26nFC3cnasuM2togFO7LqtW9xArWgacjTc9ykE/P9Q2ZCVhohhlRqmq1ZSV/VzBBCL95ufg1TkdCk9ZD+OXlmh96u2W62+NxDpPNdV6MIjdj0+jWfMqMmy1rVmr06AZIq5JL6Sumhm5WfJlsgoNTvvn9Xv52AupkT+UpkcJswSUBLxwaZ0+72lJUoTFvyDri6GBjoDM1KiHLSvIjg/TRXVwc7gnO+vWvVRCFj1dOt4wpCVgCPhvZkAfLR08uaRa8j+lbbW/cH00KLm697X4HvpaNS8x/0zvtQs1cvVvPumRWazQpZHWc5NZ+7S3IfeL3G/kpzTdTi0yLhILMznox03sojX3uVtZ8zc9R/4EWpAsT/pG7v6vgzCSoX8IepPR0wYMp5RcVfArrCEIq81NlC8l4zWzEV2+5CffHa3I/VDzHJLGCeUi5hydf+h4GNeM5GYR2eS+gUeCR7HVivENdR0PHD+5Sz63M18kFB7aY1kSYYH+d0i5k7fSDABXjv3ZDc7cQoGgEVGYqLXM/ug07haG62gZFwuRNY1QXczLyMdTiS26tmUoLfOADvkWea7C53EB20+u8kDJXtmd0a/om/qPaVccXKYDM0GRXOf4jT3+459gh83RxyRjPm8KQpe9pXgsx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SOZfeUf+O7IsIHzS73EBkqulUBW3HgWuSOm2jdi7yfo=</DigestValue>
      </Reference>
      <Reference URI="/xl/printerSettings/printerSettings1.bin?ContentType=application/vnd.openxmlformats-officedocument.spreadsheetml.printerSettings">
        <DigestMethod Algorithm="http://www.w3.org/2001/04/xmlenc#sha256"/>
        <DigestValue>D604hj6WxySTVTwxIaSAT+tKNxBN0jtm4EvZZbuC5Vw=</DigestValue>
      </Reference>
      <Reference URI="/xl/sharedStrings.xml?ContentType=application/vnd.openxmlformats-officedocument.spreadsheetml.sharedStrings+xml">
        <DigestMethod Algorithm="http://www.w3.org/2001/04/xmlenc#sha256"/>
        <DigestValue>cehO448TnAMuLjUfuFN9iT3x1GIyoh8aSk9PCt15UlE=</DigestValue>
      </Reference>
      <Reference URI="/xl/styles.xml?ContentType=application/vnd.openxmlformats-officedocument.spreadsheetml.styles+xml">
        <DigestMethod Algorithm="http://www.w3.org/2001/04/xmlenc#sha256"/>
        <DigestValue>QtQ8gbK7nUeLjVoUnjn62k5j5FjuFaLq1blS9M2RE60=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iZSyxZqqHav/Mu9zFMCl7ARLxCat8Wd/fUw98gXxd8o=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GHfW0tOSZJO+41IkAihlQF3zFDtQHrxjBtDoksVhTPQ=</DigestValue>
      </Reference>
      <Reference URI="/xl/worksheets/sheet1.xml?ContentType=application/vnd.openxmlformats-officedocument.spreadsheetml.worksheet+xml">
        <DigestMethod Algorithm="http://www.w3.org/2001/04/xmlenc#sha256"/>
        <DigestValue>ih8ZA6pshriqMGG/xDmfFBJ08pRrLfWDjEzofuMJIvo=</DigestValue>
      </Reference>
    </Manifest>
    <SignatureProperties>
      <SignatureProperty Id="idSignatureTime" Target="#idPackageSignature">
        <mdssi:SignatureTime xmlns:mdssi="http://schemas.openxmlformats.org/package/2006/digital-signature">
          <mdssi:Format>YYYY-MM-DDThh:mm:ssTZD</mdssi:Format>
          <mdssi:Value>2026-03-31T19:28:50Z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2026-03-31T19:28:50Z</xd:SigningTime>
          <xd:SigningCertificate>
            <xd:Cert>
              <xd:CertDigest>
                <DigestMethod Algorithm="http://www.w3.org/2001/04/xmlenc#sha256"/>
                <DigestValue>66ggFZxf/SnCcnQjqcNP6WvzU0On0tP9Rp55EOpiCpE=</DigestValue>
              </xd:CertDigest>
              <xd:IssuerSerial>
                <X509IssuerName>C=PY, O=ICPP, OU=Prestador Cualificado de Servicios de Confianza, CN=VIT S.A., SERIALNUMBER=RUC80080099-0</X509IssuerName>
                <X509SerialNumber>143140191753446957296019984631382189093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Soilan</dc:creator>
  <cp:lastModifiedBy>Miguel Soilan</cp:lastModifiedBy>
  <dcterms:created xsi:type="dcterms:W3CDTF">2022-04-12T20:09:00Z</dcterms:created>
  <dcterms:modified xsi:type="dcterms:W3CDTF">2026-03-20T11:21:13Z</dcterms:modified>
</cp:coreProperties>
</file>