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3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40.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9.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36.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5.xml" ContentType="application/vnd.openxmlformats-officedocument.spreadsheetml.worksheet+xml"/>
  <Override PartName="/xl/worksheets/sheet10.xml" ContentType="application/vnd.openxmlformats-officedocument.spreadsheetml.worksheet+xml"/>
  <Override PartName="/xl/worksheets/sheet43.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44.xml" ContentType="application/vnd.openxmlformats-officedocument.spreadsheetml.worksheet+xml"/>
  <Override PartName="/xl/worksheets/sheet42.xml" ContentType="application/vnd.openxmlformats-officedocument.spreadsheetml.worksheet+xml"/>
  <Override PartName="/xl/worksheets/sheet12.xml" ContentType="application/vnd.openxmlformats-officedocument.spreadsheetml.worksheet+xml"/>
  <Override PartName="/xl/worksheets/sheet41.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2.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DICIEMBRE 2025\"/>
    </mc:Choice>
  </mc:AlternateContent>
  <bookViews>
    <workbookView xWindow="-120" yWindow="-120" windowWidth="20730" windowHeight="11160" tabRatio="1000" firstSheet="30" activeTab="30"/>
  </bookViews>
  <sheets>
    <sheet name="Indice" sheetId="16" r:id="rId1"/>
    <sheet name="Información General" sheetId="75" r:id="rId2"/>
    <sheet name="BG" sheetId="25" r:id="rId3"/>
    <sheet name="ER" sheetId="19" r:id="rId4"/>
    <sheet name="EVPN " sheetId="76"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77"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3" sheetId="49" r:id="rId28"/>
    <sheet name="Nota 22" sheetId="48"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19" hidden="1">'Nota 14'!$A$9:$F$299</definedName>
    <definedName name="_Hlk15378568" localSheetId="7">'Nota 2'!#REF!</definedName>
    <definedName name="_xlnm.Print_Area" localSheetId="3">ER!$A$1:$D$48</definedName>
  </definedNames>
  <calcPr calcId="152511"/>
  <fileRecoveryPr repairLoad="1"/>
</workbook>
</file>

<file path=xl/calcChain.xml><?xml version="1.0" encoding="utf-8"?>
<calcChain xmlns="http://schemas.openxmlformats.org/spreadsheetml/2006/main">
  <c r="K603" i="2" l="1"/>
  <c r="J603" i="2"/>
  <c r="I603" i="2"/>
  <c r="K103" i="62" l="1"/>
  <c r="J103" i="62"/>
  <c r="I103" i="62"/>
  <c r="G18" i="4" l="1"/>
  <c r="G22" i="4" s="1"/>
  <c r="P37" i="76" l="1"/>
  <c r="N37" i="76"/>
  <c r="L37" i="76"/>
  <c r="J37" i="76"/>
  <c r="H37" i="76"/>
  <c r="C37" i="76"/>
  <c r="T35" i="76"/>
  <c r="T34" i="76"/>
  <c r="T33" i="76"/>
  <c r="T32" i="76"/>
  <c r="T30" i="76"/>
  <c r="T29" i="76"/>
  <c r="T28" i="76"/>
  <c r="R28" i="76"/>
  <c r="R37" i="76" s="1"/>
  <c r="G28" i="76"/>
  <c r="F28" i="76"/>
  <c r="F37" i="76" s="1"/>
  <c r="D28" i="76"/>
  <c r="D37" i="76" s="1"/>
  <c r="R26" i="76"/>
  <c r="P26" i="76"/>
  <c r="N26" i="76"/>
  <c r="L26" i="76"/>
  <c r="J26" i="76"/>
  <c r="H26" i="76"/>
  <c r="F26" i="76"/>
  <c r="C26" i="76"/>
  <c r="T24" i="76"/>
  <c r="T23" i="76"/>
  <c r="T22" i="76"/>
  <c r="T21" i="76"/>
  <c r="T18" i="76"/>
  <c r="T16" i="76"/>
  <c r="T14" i="76"/>
  <c r="T37" i="76" l="1"/>
  <c r="T26" i="76"/>
  <c r="B30" i="23" l="1"/>
  <c r="C30" i="23"/>
  <c r="F20" i="25" l="1"/>
  <c r="D48" i="10"/>
  <c r="J48" i="77" l="1"/>
  <c r="I48" i="77"/>
  <c r="H48" i="77"/>
  <c r="E48" i="77"/>
  <c r="B48" i="77"/>
  <c r="F46" i="77"/>
  <c r="L46" i="77" s="1"/>
  <c r="M44" i="77"/>
  <c r="M48" i="77" s="1"/>
  <c r="G26" i="25" s="1"/>
  <c r="J44" i="77"/>
  <c r="I44" i="77"/>
  <c r="H44" i="77"/>
  <c r="G44" i="77"/>
  <c r="G48" i="77" s="1"/>
  <c r="E44" i="77"/>
  <c r="D44" i="77"/>
  <c r="D48" i="77" s="1"/>
  <c r="B44" i="77"/>
  <c r="F43" i="77"/>
  <c r="L43" i="77" s="1"/>
  <c r="F42" i="77"/>
  <c r="L42" i="77" s="1"/>
  <c r="F41" i="77"/>
  <c r="L41" i="77" s="1"/>
  <c r="K40" i="77"/>
  <c r="F40" i="77"/>
  <c r="L40" i="77" s="1"/>
  <c r="K39" i="77"/>
  <c r="L39" i="77" s="1"/>
  <c r="F39" i="77"/>
  <c r="K38" i="77"/>
  <c r="F38" i="77"/>
  <c r="L38" i="77" s="1"/>
  <c r="K37" i="77"/>
  <c r="F37" i="77"/>
  <c r="L37" i="77" s="1"/>
  <c r="L36" i="77"/>
  <c r="K36" i="77"/>
  <c r="F36" i="77"/>
  <c r="L35" i="77"/>
  <c r="K35" i="77"/>
  <c r="F35" i="77"/>
  <c r="K34" i="77"/>
  <c r="F34" i="77"/>
  <c r="L34" i="77" s="1"/>
  <c r="K33" i="77"/>
  <c r="F33" i="77"/>
  <c r="L33" i="77" s="1"/>
  <c r="K32" i="77"/>
  <c r="F32" i="77"/>
  <c r="L32" i="77" s="1"/>
  <c r="K31" i="77"/>
  <c r="L31" i="77" s="1"/>
  <c r="F31" i="77"/>
  <c r="K30" i="77"/>
  <c r="F30" i="77"/>
  <c r="L30" i="77" s="1"/>
  <c r="K29" i="77"/>
  <c r="C29" i="77"/>
  <c r="F29" i="77" s="1"/>
  <c r="L29" i="77" s="1"/>
  <c r="K28" i="77"/>
  <c r="F28" i="77"/>
  <c r="L28" i="77" s="1"/>
  <c r="K27" i="77"/>
  <c r="F27" i="77"/>
  <c r="L27" i="77" s="1"/>
  <c r="K26" i="77"/>
  <c r="L26" i="77" s="1"/>
  <c r="F26" i="77"/>
  <c r="K25" i="77"/>
  <c r="F25" i="77"/>
  <c r="L25" i="77" s="1"/>
  <c r="K24" i="77"/>
  <c r="F24" i="77"/>
  <c r="L24" i="77" s="1"/>
  <c r="L23" i="77"/>
  <c r="K23" i="77"/>
  <c r="F23" i="77"/>
  <c r="L22" i="77"/>
  <c r="K22" i="77"/>
  <c r="F22" i="77"/>
  <c r="K21" i="77"/>
  <c r="F21" i="77"/>
  <c r="L21" i="77" s="1"/>
  <c r="K20" i="77"/>
  <c r="F20" i="77"/>
  <c r="L20" i="77" s="1"/>
  <c r="K19" i="77"/>
  <c r="F19" i="77"/>
  <c r="L19" i="77" s="1"/>
  <c r="K18" i="77"/>
  <c r="L18" i="77" s="1"/>
  <c r="F18" i="77"/>
  <c r="K17" i="77"/>
  <c r="K44" i="77" s="1"/>
  <c r="K48" i="77" s="1"/>
  <c r="F17" i="77"/>
  <c r="L17" i="77" s="1"/>
  <c r="A1" i="77"/>
  <c r="L44" i="77" l="1"/>
  <c r="L48" i="77" s="1"/>
  <c r="F26" i="25" s="1"/>
  <c r="C44" i="77"/>
  <c r="C48" i="77" s="1"/>
  <c r="F44" i="77"/>
  <c r="F48" i="77" s="1"/>
  <c r="K14" i="67" l="1"/>
  <c r="L14" i="67" s="1"/>
  <c r="L15" i="67"/>
  <c r="L13" i="67"/>
  <c r="B8" i="67" l="1"/>
  <c r="B23" i="65" l="1"/>
  <c r="C47" i="7" l="1"/>
  <c r="B47" i="7"/>
  <c r="B8" i="47" l="1"/>
  <c r="G20" i="25" l="1"/>
  <c r="C27" i="53" l="1"/>
  <c r="C10" i="51" l="1"/>
  <c r="C8" i="14"/>
  <c r="K868" i="8" l="1"/>
  <c r="K296" i="8"/>
  <c r="G11" i="5"/>
  <c r="C14" i="5"/>
  <c r="G16" i="25"/>
  <c r="A1" i="76" l="1"/>
  <c r="F63" i="75" l="1"/>
  <c r="E63" i="75"/>
  <c r="C63" i="75"/>
  <c r="F16" i="25"/>
  <c r="D22" i="19" l="1"/>
  <c r="B27" i="53"/>
  <c r="C22" i="19" s="1"/>
  <c r="G52" i="25" l="1"/>
  <c r="G50" i="25"/>
  <c r="E36" i="65"/>
  <c r="F36" i="65"/>
  <c r="L312" i="8"/>
  <c r="C20" i="23"/>
  <c r="F52" i="25" l="1"/>
  <c r="D52" i="3" l="1"/>
  <c r="C52" i="3"/>
  <c r="F50" i="25" l="1"/>
  <c r="C20" i="47"/>
  <c r="B20" i="47"/>
  <c r="D868" i="8" l="1"/>
  <c r="D296" i="8" l="1"/>
  <c r="D300" i="8"/>
  <c r="D301" i="8"/>
  <c r="D302" i="8"/>
  <c r="D303" i="8"/>
  <c r="D304" i="8"/>
  <c r="D305" i="8"/>
  <c r="D306" i="8"/>
  <c r="D307" i="8"/>
  <c r="D309" i="8"/>
  <c r="D310" i="8"/>
  <c r="D311" i="8"/>
  <c r="D312" i="8"/>
  <c r="E312" i="8"/>
  <c r="D316" i="8"/>
  <c r="D318" i="8"/>
  <c r="B13" i="46" l="1"/>
  <c r="F39" i="25" s="1"/>
  <c r="K303" i="8"/>
  <c r="K304" i="8"/>
  <c r="K305" i="8"/>
  <c r="K306" i="8"/>
  <c r="K307" i="8"/>
  <c r="F35" i="25"/>
  <c r="G35" i="25"/>
  <c r="K316" i="8"/>
  <c r="K318" i="8"/>
  <c r="G14" i="25"/>
  <c r="F14" i="25"/>
  <c r="C43" i="50"/>
  <c r="D13" i="19" s="1"/>
  <c r="C22" i="5"/>
  <c r="G18" i="25" s="1"/>
  <c r="A1" i="1"/>
  <c r="C36" i="65"/>
  <c r="C17" i="19" s="1"/>
  <c r="B36" i="65"/>
  <c r="C16" i="19" s="1"/>
  <c r="B20" i="23"/>
  <c r="F51" i="25"/>
  <c r="B12" i="14"/>
  <c r="F49" i="25" s="1"/>
  <c r="G16" i="52"/>
  <c r="D21" i="19" s="1"/>
  <c r="F16" i="52"/>
  <c r="C21" i="19" s="1"/>
  <c r="D34" i="65"/>
  <c r="G34" i="65"/>
  <c r="G17" i="5"/>
  <c r="G23" i="25" s="1"/>
  <c r="F17" i="5"/>
  <c r="F23" i="25" s="1"/>
  <c r="B19" i="41"/>
  <c r="F28" i="25" s="1"/>
  <c r="B43" i="50"/>
  <c r="C13" i="19" s="1"/>
  <c r="L913" i="8"/>
  <c r="G43" i="25" s="1"/>
  <c r="C40" i="7"/>
  <c r="G19" i="25" s="1"/>
  <c r="B40" i="7"/>
  <c r="F19" i="25" s="1"/>
  <c r="D1" i="19"/>
  <c r="A1" i="38"/>
  <c r="F7" i="1"/>
  <c r="B11" i="70"/>
  <c r="D10" i="8"/>
  <c r="H6" i="1"/>
  <c r="A1" i="72"/>
  <c r="D27" i="4"/>
  <c r="G17" i="25" s="1"/>
  <c r="C27" i="4"/>
  <c r="F17" i="25" s="1"/>
  <c r="D54" i="4"/>
  <c r="G24" i="25" s="1"/>
  <c r="C54" i="4"/>
  <c r="F24"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7"/>
  <c r="A1" i="7"/>
  <c r="A1" i="5"/>
  <c r="A1" i="4"/>
  <c r="A1" i="3"/>
  <c r="A1" i="23"/>
  <c r="A1" i="19"/>
  <c r="C11" i="70"/>
  <c r="E54" i="10"/>
  <c r="D54" i="10"/>
  <c r="C12" i="57"/>
  <c r="D31" i="19" s="1"/>
  <c r="B12" i="57"/>
  <c r="C31" i="19" s="1"/>
  <c r="B15" i="56"/>
  <c r="C30" i="19" s="1"/>
  <c r="C15" i="56"/>
  <c r="D30" i="19" s="1"/>
  <c r="C14" i="69"/>
  <c r="D28" i="19" s="1"/>
  <c r="B14" i="69"/>
  <c r="C28" i="19" s="1"/>
  <c r="C16" i="55"/>
  <c r="D26" i="19" s="1"/>
  <c r="B16" i="55"/>
  <c r="C26" i="19" s="1"/>
  <c r="C16" i="54"/>
  <c r="D24" i="19" s="1"/>
  <c r="B16" i="54"/>
  <c r="C24" i="19" s="1"/>
  <c r="B16" i="52"/>
  <c r="C20" i="19" s="1"/>
  <c r="C16" i="52"/>
  <c r="D20" i="19" s="1"/>
  <c r="D23" i="19" s="1"/>
  <c r="G17" i="53"/>
  <c r="F17" i="53"/>
  <c r="C14" i="53"/>
  <c r="B14" i="53"/>
  <c r="D17" i="19"/>
  <c r="D16" i="19"/>
  <c r="G35" i="65"/>
  <c r="D35"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21" i="51"/>
  <c r="D14" i="19" s="1"/>
  <c r="B21" i="51"/>
  <c r="C14" i="19" s="1"/>
  <c r="K10" i="8"/>
  <c r="G59" i="25"/>
  <c r="F59" i="25"/>
  <c r="C10" i="49"/>
  <c r="G57" i="25" s="1"/>
  <c r="B10" i="49"/>
  <c r="F57" i="25" s="1"/>
  <c r="G56" i="25"/>
  <c r="F56" i="25"/>
  <c r="G55" i="25"/>
  <c r="F55" i="25"/>
  <c r="G54" i="25"/>
  <c r="F54" i="25"/>
  <c r="G53" i="25"/>
  <c r="F53" i="25"/>
  <c r="G51" i="25"/>
  <c r="C12" i="14"/>
  <c r="G49" i="25" s="1"/>
  <c r="E913" i="8"/>
  <c r="F43" i="25" s="1"/>
  <c r="C15" i="43"/>
  <c r="G36" i="25"/>
  <c r="B15" i="43"/>
  <c r="F36" i="25" s="1"/>
  <c r="C12" i="44"/>
  <c r="G37" i="25" s="1"/>
  <c r="B12" i="44"/>
  <c r="F37" i="25" s="1"/>
  <c r="C12" i="45"/>
  <c r="G38" i="25" s="1"/>
  <c r="B12" i="45"/>
  <c r="F38" i="25" s="1"/>
  <c r="C13" i="46"/>
  <c r="G39" i="25" s="1"/>
  <c r="D912" i="8"/>
  <c r="K913" i="8"/>
  <c r="K911" i="8"/>
  <c r="K910" i="8"/>
  <c r="K908" i="8"/>
  <c r="K907" i="8"/>
  <c r="K906" i="8"/>
  <c r="K905" i="8"/>
  <c r="K904" i="8"/>
  <c r="K903" i="8"/>
  <c r="K902" i="8"/>
  <c r="K901" i="8"/>
  <c r="K900" i="8"/>
  <c r="K914" i="8"/>
  <c r="D913" i="8"/>
  <c r="D911" i="8"/>
  <c r="D910" i="8"/>
  <c r="D908" i="8"/>
  <c r="D907" i="8"/>
  <c r="D906" i="8"/>
  <c r="D905" i="8"/>
  <c r="D904" i="8"/>
  <c r="D903" i="8"/>
  <c r="D902" i="8"/>
  <c r="D901" i="8"/>
  <c r="D900" i="8"/>
  <c r="K12" i="8"/>
  <c r="D12" i="8"/>
  <c r="C9" i="10"/>
  <c r="A1" i="8"/>
  <c r="C58" i="10"/>
  <c r="C57" i="10"/>
  <c r="C56" i="10"/>
  <c r="C55" i="10"/>
  <c r="C49" i="10"/>
  <c r="C48" i="10"/>
  <c r="C10" i="10"/>
  <c r="E59" i="10"/>
  <c r="D59" i="10"/>
  <c r="E50" i="10"/>
  <c r="G34" i="25" s="1"/>
  <c r="D50" i="10"/>
  <c r="F34" i="25" s="1"/>
  <c r="G25" i="25"/>
  <c r="K16" i="67"/>
  <c r="K17" i="67"/>
  <c r="K18" i="67"/>
  <c r="L16" i="67"/>
  <c r="L17" i="67"/>
  <c r="L18" i="67"/>
  <c r="B22" i="5"/>
  <c r="F18" i="25" s="1"/>
  <c r="C18" i="38"/>
  <c r="G15" i="25" s="1"/>
  <c r="B18" i="38"/>
  <c r="F15" i="25"/>
  <c r="G14" i="12"/>
  <c r="G44" i="25" s="1"/>
  <c r="F14" i="12"/>
  <c r="F44" i="25" s="1"/>
  <c r="C11" i="42"/>
  <c r="G29" i="25"/>
  <c r="B11" i="42"/>
  <c r="F29" i="25" s="1"/>
  <c r="C19" i="41"/>
  <c r="G28" i="25" s="1"/>
  <c r="C17" i="9"/>
  <c r="C13" i="9"/>
  <c r="C9" i="9"/>
  <c r="C19" i="9" s="1"/>
  <c r="G27" i="25" s="1"/>
  <c r="B17" i="9"/>
  <c r="B13" i="9"/>
  <c r="B9" i="9"/>
  <c r="C36" i="23"/>
  <c r="C42" i="23" s="1"/>
  <c r="B36" i="23"/>
  <c r="B42" i="23"/>
  <c r="C14" i="12"/>
  <c r="G40" i="25" s="1"/>
  <c r="B14" i="12"/>
  <c r="F40" i="25" s="1"/>
  <c r="C23" i="19" l="1"/>
  <c r="G21" i="25"/>
  <c r="D18" i="19"/>
  <c r="F21" i="25"/>
  <c r="C18" i="19"/>
  <c r="F58" i="25"/>
  <c r="F60" i="25" s="1"/>
  <c r="G45" i="25"/>
  <c r="D15" i="19"/>
  <c r="G36" i="65"/>
  <c r="G58" i="25"/>
  <c r="G60" i="25" s="1"/>
  <c r="F45" i="25"/>
  <c r="D36" i="65"/>
  <c r="B19" i="9"/>
  <c r="F27" i="25" s="1"/>
  <c r="F25" i="25"/>
  <c r="F41" i="25"/>
  <c r="G41" i="25"/>
  <c r="G30" i="25"/>
  <c r="C15" i="19"/>
  <c r="D19" i="19" l="1"/>
  <c r="D25" i="19" s="1"/>
  <c r="D27" i="19" s="1"/>
  <c r="D29" i="19" s="1"/>
  <c r="D32" i="19" s="1"/>
  <c r="C19" i="19"/>
  <c r="C25" i="19" s="1"/>
  <c r="C27" i="19" s="1"/>
  <c r="C29" i="19" s="1"/>
  <c r="C32" i="19" s="1"/>
  <c r="B10" i="64" s="1"/>
  <c r="C33" i="19" s="1"/>
  <c r="F30" i="25"/>
  <c r="F31" i="25" s="1"/>
  <c r="F47" i="25"/>
  <c r="F61" i="25" s="1"/>
  <c r="G47" i="25"/>
  <c r="G61" i="25" s="1"/>
  <c r="G31" i="25"/>
  <c r="C9" i="64" l="1"/>
  <c r="C10" i="64" s="1"/>
  <c r="D33" i="19" s="1"/>
</calcChain>
</file>

<file path=xl/sharedStrings.xml><?xml version="1.0" encoding="utf-8"?>
<sst xmlns="http://schemas.openxmlformats.org/spreadsheetml/2006/main" count="11533" uniqueCount="2756">
  <si>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</si>
  <si>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</si>
  <si>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</si>
  <si>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</si>
  <si>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</si>
  <si>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</si>
  <si>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</si>
  <si>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</si>
  <si>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</si>
  <si>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</si>
  <si>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</si>
  <si>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</si>
  <si>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</si>
  <si>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</si>
  <si>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</si>
  <si>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</si>
  <si>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</si>
  <si>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</si>
  <si>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</si>
  <si>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</si>
  <si>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</si>
  <si>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</si>
  <si>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</si>
  <si>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</si>
  <si>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</si>
  <si>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</si>
  <si>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</si>
  <si>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</si>
  <si>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</si>
  <si>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</si>
  <si>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</si>
  <si>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</si>
  <si>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</si>
  <si>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</si>
  <si>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</si>
  <si>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</si>
  <si>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</si>
  <si>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</si>
  <si>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</si>
  <si>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</si>
  <si>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</si>
  <si>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</si>
  <si>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</si>
  <si>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</si>
  <si>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</si>
  <si>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</si>
  <si>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</si>
  <si>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</si>
  <si>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</si>
  <si>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</si>
  <si>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</si>
  <si>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</si>
  <si>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</si>
  <si>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</si>
  <si>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</si>
  <si>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</si>
  <si>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</si>
  <si>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</si>
  <si>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</si>
  <si>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</si>
  <si>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</si>
  <si>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</si>
  <si>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</si>
  <si>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</si>
  <si>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</si>
  <si>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</si>
  <si>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</si>
  <si>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</si>
  <si>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</si>
  <si>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</si>
  <si>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</si>
  <si>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</si>
  <si>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</si>
  <si>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</si>
  <si>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</si>
  <si>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</si>
  <si>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</si>
  <si>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</si>
  <si>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</si>
  <si>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</si>
  <si>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</si>
  <si>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</si>
  <si>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</si>
  <si>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</si>
  <si>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</si>
  <si>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</si>
  <si>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</si>
  <si>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</si>
  <si>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</si>
  <si>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</si>
  <si>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</si>
  <si>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</si>
  <si>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</si>
  <si>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</si>
  <si>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</si>
  <si>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</si>
  <si>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</si>
  <si>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</si>
  <si>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</si>
  <si>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</si>
  <si>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</si>
  <si>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</si>
  <si>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</si>
  <si>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</si>
  <si>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</si>
  <si>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</si>
  <si>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</si>
  <si>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</si>
  <si>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</si>
  <si>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</si>
  <si>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</si>
  <si>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</si>
  <si>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</si>
  <si>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</si>
  <si>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</si>
  <si>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</si>
  <si>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</si>
  <si>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</si>
  <si>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</si>
  <si>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</si>
  <si>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</si>
  <si>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</si>
  <si>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</si>
  <si>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</si>
  <si>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</si>
  <si>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</si>
  <si>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</si>
  <si>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</si>
  <si>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</si>
  <si>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</si>
  <si>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</si>
  <si>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</si>
  <si>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</si>
  <si>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</si>
  <si>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</si>
  <si>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</si>
  <si>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</si>
  <si>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</si>
  <si>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</si>
  <si>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</si>
  <si>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</si>
  <si>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</si>
  <si>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</si>
  <si>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</si>
  <si>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</si>
  <si>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</si>
  <si>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</si>
  <si>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</si>
  <si>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</si>
  <si>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</si>
  <si>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</si>
  <si>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</si>
  <si>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</si>
  <si>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</si>
  <si>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</si>
  <si>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</si>
  <si>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</si>
  <si>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</si>
  <si>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</si>
  <si>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</si>
  <si>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</si>
  <si>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</si>
  <si>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</si>
  <si>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</si>
  <si>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</si>
  <si>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</si>
  <si>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</si>
  <si>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</si>
  <si>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</si>
  <si>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</si>
  <si>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</si>
  <si>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</si>
  <si>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</si>
  <si>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</si>
  <si>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</si>
  <si>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</si>
  <si>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</si>
  <si>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</si>
  <si>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</si>
  <si>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</si>
  <si>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</si>
  <si>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</si>
  <si>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</si>
  <si>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</si>
  <si>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</si>
  <si>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</si>
  <si>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</si>
  <si>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</si>
  <si>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</si>
  <si>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</si>
  <si>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</si>
  <si>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</si>
  <si>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</si>
  <si>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</si>
  <si>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</si>
  <si>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</si>
  <si>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</si>
  <si>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</si>
  <si>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</si>
  <si>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</si>
  <si>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</si>
  <si>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</si>
  <si>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</si>
  <si>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</si>
  <si>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</si>
  <si>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</si>
  <si>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</si>
  <si>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</si>
  <si>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</si>
  <si>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</si>
  <si>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</si>
  <si>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</si>
  <si>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</si>
  <si>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</si>
  <si>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</si>
  <si>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</si>
  <si>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</si>
  <si>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</si>
  <si>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</si>
  <si>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</si>
  <si>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</si>
  <si>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</si>
  <si>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</si>
  <si>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</si>
  <si>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</si>
  <si>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</si>
  <si>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</si>
  <si>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</si>
  <si>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</si>
  <si>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</si>
  <si>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</si>
  <si>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</si>
  <si>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</si>
  <si>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</si>
  <si>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</si>
  <si>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</si>
  <si>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</si>
  <si>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</si>
  <si>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</si>
  <si>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</si>
  <si>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</si>
  <si>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</si>
  <si>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</si>
  <si>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</si>
  <si>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</si>
  <si>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</si>
  <si>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</si>
  <si>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</si>
  <si>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</si>
  <si>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</si>
  <si>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</si>
  <si>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</si>
  <si>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</si>
  <si>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</si>
  <si>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</si>
  <si>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</si>
  <si>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</si>
  <si>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</si>
  <si>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</si>
  <si>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</si>
  <si>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</si>
  <si>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</si>
  <si>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</si>
  <si>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</si>
  <si>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</si>
  <si>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</si>
  <si>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</si>
  <si>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</si>
  <si>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</si>
  <si>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</si>
  <si>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</si>
  <si>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</si>
  <si>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</si>
  <si>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</si>
  <si>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</si>
  <si>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</si>
  <si>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</si>
  <si>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</si>
  <si>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</si>
  <si>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</si>
  <si>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</si>
  <si>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</si>
  <si>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</si>
  <si>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</si>
  <si>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</si>
  <si>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</si>
  <si>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</si>
  <si>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</si>
  <si>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</si>
  <si>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</si>
  <si>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</si>
  <si>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</si>
  <si>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</si>
  <si>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</si>
  <si>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</si>
  <si>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</si>
  <si>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</si>
  <si>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</si>
  <si>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</si>
  <si>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</si>
  <si>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</si>
  <si>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</si>
  <si>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</si>
  <si>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</si>
  <si>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</si>
  <si>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</si>
  <si>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</si>
  <si>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</si>
  <si>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</si>
  <si>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</si>
  <si>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</si>
  <si>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</si>
  <si>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</si>
  <si>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</si>
  <si>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</si>
  <si>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</si>
  <si>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</si>
  <si>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</si>
  <si>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</si>
  <si>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</si>
  <si>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</si>
  <si>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</si>
  <si>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</si>
  <si>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</si>
  <si>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</si>
  <si>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</si>
  <si>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</si>
  <si>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</si>
  <si>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</si>
  <si>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</si>
  <si>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</si>
  <si>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</si>
  <si>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</si>
  <si>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</si>
  <si>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</si>
  <si>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</si>
  <si>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</si>
  <si>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</si>
  <si>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</si>
  <si>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</si>
  <si>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</si>
  <si>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</si>
  <si>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</si>
  <si>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</si>
  <si>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</si>
  <si>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</si>
  <si>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</si>
  <si>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</si>
  <si>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</si>
  <si>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</si>
  <si>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</si>
  <si>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</si>
  <si>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</si>
  <si>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</si>
  <si>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</si>
  <si>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</si>
  <si>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</si>
  <si>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</si>
  <si>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</si>
  <si>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</si>
  <si>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</si>
  <si>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</si>
  <si>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</si>
  <si>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</si>
  <si>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</si>
  <si>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</si>
  <si>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</si>
  <si>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</si>
  <si>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</si>
  <si>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</si>
  <si>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</si>
  <si>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</si>
  <si>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</si>
  <si>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</si>
  <si>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</si>
  <si>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</si>
  <si>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</si>
  <si>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</si>
  <si>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</si>
  <si>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</si>
  <si>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</si>
  <si>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</si>
  <si>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</si>
  <si>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</si>
  <si>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</si>
  <si>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</si>
  <si>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</si>
  <si>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</si>
  <si>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</si>
  <si>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</si>
  <si>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</si>
  <si>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</si>
  <si>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</si>
  <si>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</si>
  <si>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</si>
  <si>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</si>
  <si>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</si>
  <si>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</si>
  <si>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</si>
  <si>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</si>
  <si>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</si>
  <si>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</si>
  <si>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</si>
  <si>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</si>
  <si>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</si>
  <si>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</si>
  <si>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</si>
  <si>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</si>
  <si>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</si>
  <si>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</si>
  <si>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</si>
  <si>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</si>
  <si>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</si>
  <si>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</si>
  <si>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</si>
  <si>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</si>
  <si>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</si>
  <si>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</si>
  <si>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</si>
  <si>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</si>
  <si>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</si>
  <si>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</si>
  <si>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</si>
  <si>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</si>
  <si>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</si>
  <si>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</si>
  <si>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</si>
  <si>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</si>
  <si>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</si>
  <si>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</si>
  <si>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</si>
  <si>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</si>
  <si>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</si>
  <si>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</si>
  <si>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</si>
  <si>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</si>
  <si>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</si>
  <si>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</si>
  <si>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</si>
  <si>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</si>
  <si>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</si>
  <si>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</si>
  <si>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</si>
  <si>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</si>
  <si>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</si>
  <si>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</si>
  <si>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</si>
  <si>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</si>
  <si>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</si>
  <si>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</si>
  <si>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</si>
  <si>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</si>
  <si>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</si>
  <si>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</si>
  <si>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</si>
  <si>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</si>
  <si>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</si>
  <si>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</si>
  <si>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</si>
  <si>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</si>
  <si>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</si>
  <si>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</si>
  <si>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</si>
  <si>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</si>
  <si>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</si>
  <si>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</si>
  <si>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</si>
  <si>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</si>
  <si>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</si>
  <si>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</si>
  <si>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</si>
  <si>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</si>
  <si>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</si>
  <si>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</si>
  <si>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</si>
  <si>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</si>
  <si>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</si>
  <si>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</si>
  <si>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</si>
  <si>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</si>
  <si>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</si>
  <si>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</si>
  <si>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</si>
  <si>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</si>
  <si>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</si>
  <si>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</si>
  <si>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</si>
  <si>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</si>
  <si>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</si>
  <si>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</si>
  <si>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</si>
  <si>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</si>
  <si>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</si>
  <si>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</si>
  <si>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</si>
  <si>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</si>
  <si>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</si>
  <si>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</si>
  <si>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</si>
  <si>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</si>
  <si>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</si>
  <si>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</si>
  <si>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</si>
  <si>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</si>
  <si>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</si>
  <si>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</si>
  <si>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</si>
  <si>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</si>
  <si>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</si>
  <si>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</si>
  <si>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</si>
  <si>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</si>
  <si>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</si>
  <si>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</si>
  <si>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</si>
  <si>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</si>
  <si>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</si>
  <si>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</si>
  <si>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</si>
  <si>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</si>
  <si>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</si>
  <si>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</si>
  <si>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</si>
  <si>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</si>
  <si>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</si>
  <si>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</si>
  <si>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</si>
  <si>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</si>
  <si>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</si>
  <si>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</si>
  <si>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</si>
  <si>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</si>
  <si>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</si>
  <si>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</si>
  <si>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</si>
  <si>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</si>
  <si>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</si>
  <si>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</si>
  <si>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</si>
  <si>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</si>
  <si>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</si>
  <si>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</si>
  <si>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</si>
  <si>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</si>
  <si>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</si>
  <si>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</si>
  <si>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</si>
  <si>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</si>
  <si>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</si>
  <si>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</si>
  <si>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</si>
  <si>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</si>
  <si>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</si>
  <si>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</si>
  <si>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</si>
  <si>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</si>
  <si>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</si>
  <si>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</si>
  <si>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</si>
  <si>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</si>
  <si>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</si>
  <si>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</si>
  <si>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</si>
  <si>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</si>
  <si>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</si>
  <si>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</si>
  <si>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</si>
  <si>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</si>
  <si>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</si>
  <si>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</si>
  <si>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</si>
  <si>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</si>
  <si>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</si>
  <si>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</si>
  <si>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</si>
  <si>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</si>
  <si>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</si>
  <si>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</si>
  <si>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</si>
  <si>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</si>
  <si>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</si>
  <si>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</si>
  <si>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</si>
  <si>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</si>
  <si>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</si>
  <si>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</si>
  <si>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</si>
  <si>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</si>
  <si>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</si>
  <si>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</si>
  <si>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</si>
  <si>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</si>
  <si>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</si>
  <si>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</si>
  <si>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</si>
  <si>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</si>
  <si>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</si>
  <si>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</si>
  <si>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</si>
  <si>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</si>
  <si>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</si>
  <si>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</si>
  <si>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</si>
  <si>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</si>
  <si>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</si>
  <si>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</si>
  <si>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</si>
  <si>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</si>
  <si>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</si>
  <si>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</si>
  <si>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</si>
  <si>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</si>
  <si>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</si>
  <si>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</si>
  <si>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</si>
  <si>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</si>
  <si>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</si>
  <si>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</si>
  <si>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</si>
  <si>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</si>
  <si>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</si>
  <si>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</si>
  <si>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</si>
  <si>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</si>
  <si>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</si>
  <si>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</si>
  <si>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</si>
  <si>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</si>
  <si>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</si>
  <si>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</si>
  <si>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</si>
  <si>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</si>
  <si>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</si>
  <si>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</si>
  <si>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</si>
  <si>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</si>
  <si>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</si>
  <si>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</si>
  <si>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</si>
  <si>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</si>
  <si>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</si>
  <si>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</si>
  <si>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</si>
  <si>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</si>
  <si>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</si>
  <si>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</si>
  <si>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</si>
  <si>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</si>
  <si>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</si>
  <si>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</si>
  <si>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</si>
  <si>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</si>
  <si>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</si>
  <si>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</si>
  <si>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</si>
  <si>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</si>
  <si>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</si>
  <si>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</si>
  <si>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</si>
  <si>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</si>
  <si>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</si>
  <si>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</si>
  <si>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</si>
  <si>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</si>
  <si>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</si>
  <si>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</si>
  <si>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</si>
  <si>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</si>
  <si>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</si>
  <si>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</si>
  <si>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</si>
  <si>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</si>
  <si>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</si>
  <si>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</si>
  <si>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</si>
  <si>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</si>
  <si>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</si>
  <si>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</si>
  <si>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</si>
  <si>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</si>
  <si>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</si>
  <si>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</si>
  <si>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</si>
  <si>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</si>
  <si>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</si>
  <si>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</si>
  <si>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</si>
  <si>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</si>
  <si>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</si>
  <si>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</si>
  <si>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</si>
  <si>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</si>
  <si>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</si>
  <si>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</si>
  <si>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</si>
  <si>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</si>
  <si>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</si>
  <si>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</si>
  <si>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</si>
  <si>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</si>
  <si>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</si>
  <si>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</si>
  <si>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</si>
  <si>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</si>
  <si>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</si>
  <si>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</si>
  <si>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</si>
  <si>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</si>
  <si>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</si>
  <si>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</si>
  <si>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</si>
  <si>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</si>
  <si>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</si>
  <si>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</si>
  <si>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</si>
  <si>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</si>
  <si>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</si>
  <si>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</si>
  <si>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</si>
  <si>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</si>
  <si>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</si>
  <si>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</si>
  <si>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</si>
  <si>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</si>
  <si>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</si>
  <si>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</si>
  <si>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</si>
  <si>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</si>
  <si>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</si>
  <si>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</si>
  <si>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</si>
  <si>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</si>
  <si>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</si>
  <si>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</si>
  <si>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</si>
  <si>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</si>
  <si>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</si>
  <si>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</si>
  <si>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</si>
  <si>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</si>
  <si>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</si>
  <si>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</si>
  <si>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</si>
  <si>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</si>
  <si>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</si>
  <si>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</si>
  <si>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</si>
  <si>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</si>
  <si>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</si>
  <si>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</si>
  <si>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</si>
  <si>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</si>
  <si>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</si>
  <si>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</si>
  <si>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</si>
  <si>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</si>
  <si>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</si>
  <si>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</si>
  <si>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</si>
  <si>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</si>
  <si>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</si>
  <si>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</si>
  <si>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</si>
  <si>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</si>
  <si>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</si>
  <si>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</si>
  <si>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</si>
  <si>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</si>
  <si>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</si>
  <si>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</si>
  <si>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</si>
  <si>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</si>
  <si>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</si>
  <si>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</si>
  <si>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</si>
  <si>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</si>
  <si>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</si>
  <si>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</si>
  <si>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</si>
  <si>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</si>
  <si>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</si>
  <si>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</si>
  <si>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</si>
  <si>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</si>
  <si>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</si>
  <si>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</si>
  <si>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</si>
  <si>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</si>
  <si>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</si>
  <si>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</si>
  <si>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</si>
  <si>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</si>
  <si>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</si>
  <si>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</si>
  <si>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</si>
  <si>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</si>
  <si>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</si>
  <si>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</si>
  <si>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</si>
  <si>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</si>
  <si>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</si>
  <si>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</si>
  <si>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</si>
  <si>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</si>
  <si>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</si>
  <si>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</si>
  <si>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</si>
  <si>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</si>
  <si>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</si>
  <si>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</si>
  <si>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</si>
  <si>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</si>
  <si>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</si>
  <si>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</si>
  <si>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</si>
  <si>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</si>
  <si>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</si>
  <si>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</si>
  <si>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</si>
  <si>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</si>
  <si>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</si>
  <si>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</si>
  <si>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</si>
  <si>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</si>
  <si>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</si>
  <si>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</si>
  <si>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</si>
  <si>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</si>
  <si>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</si>
  <si>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</si>
  <si>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</si>
  <si>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</si>
  <si>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</si>
  <si>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</si>
  <si>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</si>
  <si>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</si>
  <si>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</si>
  <si>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</si>
  <si>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</si>
  <si>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</si>
  <si>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</si>
  <si>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</si>
  <si>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</si>
  <si>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</si>
  <si>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</si>
  <si>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</si>
  <si>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</si>
  <si>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</si>
  <si>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</si>
  <si>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</si>
  <si>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</si>
  <si>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</si>
  <si>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</si>
  <si>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</si>
  <si>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</si>
  <si>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</si>
  <si>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</si>
  <si>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</si>
  <si>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Continental S.A.E.C.A.</t>
  </si>
  <si>
    <t>Banco Familiar S.A.E.C.A.</t>
  </si>
  <si>
    <t>Banco Interfisa S.A.E.C.A</t>
  </si>
  <si>
    <t>Banco Itaú Paraguay S.A.</t>
  </si>
  <si>
    <t>Banco Nacional de Fomento</t>
  </si>
  <si>
    <t>Sudameris Bank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</si>
  <si>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</si>
  <si>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</si>
  <si>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</si>
  <si>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</si>
  <si>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</si>
  <si>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</si>
  <si>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</si>
  <si>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</si>
  <si>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</si>
  <si>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</si>
  <si>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</si>
  <si>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</si>
  <si>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</si>
  <si>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</si>
  <si>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</si>
  <si>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</si>
  <si>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</si>
  <si>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</si>
  <si>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</si>
  <si>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</si>
  <si>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</si>
  <si>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</si>
  <si>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</si>
  <si>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</si>
  <si>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</si>
  <si>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</si>
  <si>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</si>
  <si>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</si>
  <si>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</si>
  <si>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PYRIE03F8098</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</si>
  <si>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</si>
  <si>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</si>
  <si>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</si>
  <si>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</si>
  <si>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</si>
  <si>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</si>
  <si>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</si>
  <si>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</si>
  <si>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</si>
  <si>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</si>
  <si>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</si>
  <si>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</si>
  <si>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</si>
  <si>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</si>
  <si>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</si>
  <si>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</si>
  <si>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</si>
  <si>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</si>
  <si>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</si>
  <si>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</si>
  <si>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</si>
  <si>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</si>
  <si>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</si>
  <si>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</si>
  <si>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</si>
  <si>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</si>
  <si>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</si>
  <si>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</si>
  <si>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</si>
  <si>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</si>
  <si>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FIDEICOMISO  DE GARANTIA Y PAGO RIEDER &amp; CIA. S.A.C.I.</t>
  </si>
  <si>
    <t>Garantia fiduciaria en seguridad de bonos emitidos.</t>
  </si>
  <si>
    <t xml:space="preserve">BANCO ATLAS S.A. </t>
  </si>
  <si>
    <t>Retención de impuesto a la renta</t>
  </si>
  <si>
    <t>A sola firma</t>
  </si>
  <si>
    <t>BANCO BASA S.A.</t>
  </si>
  <si>
    <t>Con codeudor</t>
  </si>
  <si>
    <t>SOLAR AHORRO Y FINANZAS SAECA</t>
  </si>
  <si>
    <t>BANCOP S.A.</t>
  </si>
  <si>
    <t>18/11/2026</t>
  </si>
  <si>
    <t>Guarani</t>
  </si>
  <si>
    <t>Provisiones varias</t>
  </si>
  <si>
    <t>Gastos incurridos en ingresos diferidos</t>
  </si>
  <si>
    <t>Costo de ventas de mercaderias</t>
  </si>
  <si>
    <t>Costo de ventas de servicios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</si>
  <si>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</si>
  <si>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</si>
  <si>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</si>
  <si>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</si>
  <si>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</si>
  <si>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</si>
  <si>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</si>
  <si>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</si>
  <si>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</si>
  <si>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</si>
  <si>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</si>
  <si>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</si>
  <si>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</si>
  <si>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</si>
  <si>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</si>
  <si>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</si>
  <si>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</si>
  <si>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Excavadoras</t>
  </si>
  <si>
    <t>Motoniveladoras</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</si>
  <si>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</si>
  <si>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</si>
  <si>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</si>
  <si>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</si>
  <si>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</si>
  <si>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</si>
  <si>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</si>
  <si>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</si>
  <si>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</si>
  <si>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Entidad</t>
  </si>
  <si>
    <t>División Negocio</t>
  </si>
  <si>
    <t>ID de llamado</t>
  </si>
  <si>
    <t>Contrato</t>
  </si>
  <si>
    <t>Licitacion</t>
  </si>
  <si>
    <t>Tipo de Garantia</t>
  </si>
  <si>
    <t>Documento Firmando</t>
  </si>
  <si>
    <t>Monto Asegurado Gs.</t>
  </si>
  <si>
    <t>Monto Asegurado Usd.</t>
  </si>
  <si>
    <t>Garantia Fiel Cumplimiento del contrato</t>
  </si>
  <si>
    <t>Propuesta de Seguro</t>
  </si>
  <si>
    <t>LA CONSOLIDADA S.A DE SEGUROS</t>
  </si>
  <si>
    <t>Telecomunicaciones</t>
  </si>
  <si>
    <t xml:space="preserve">CONTRA GARANTIA </t>
  </si>
  <si>
    <t xml:space="preserve">COPACO </t>
  </si>
  <si>
    <t xml:space="preserve">LPN N°15/2017 " PROVISIÓN Y MONTAJE DE ACONDICIONADORES DE AIRE Y ACCESORIOS EN VARIAS CENTRALES </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</si>
  <si>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</si>
  <si>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</si>
  <si>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</si>
  <si>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</si>
  <si>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</si>
  <si>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</si>
  <si>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</si>
  <si>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</si>
  <si>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</si>
  <si>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</si>
  <si>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</si>
  <si>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</si>
  <si>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</si>
  <si>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</si>
  <si>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</si>
  <si>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</si>
  <si>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</si>
  <si>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</si>
  <si>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</si>
  <si>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Impuesto al Valor agregado a pagar</t>
  </si>
  <si>
    <t>NO APLICABLE</t>
  </si>
  <si>
    <t>Ventas  de mercaderias</t>
  </si>
  <si>
    <t>Castigos malos creditos</t>
  </si>
  <si>
    <t>Valores al cobro</t>
  </si>
  <si>
    <t>Insumos</t>
  </si>
  <si>
    <t>Mercaderias 10%</t>
  </si>
  <si>
    <t>Camiones Volvo</t>
  </si>
  <si>
    <t>Reserva Legal</t>
  </si>
  <si>
    <t>Resultado del periodo</t>
  </si>
  <si>
    <t>En Entidades Públicas</t>
  </si>
  <si>
    <t>Cheques diferidos GS</t>
  </si>
  <si>
    <t>Cheques diferidos USD</t>
  </si>
  <si>
    <t>Banco Atlas S.A.</t>
  </si>
  <si>
    <t>Productos en proceso</t>
  </si>
  <si>
    <t>Ventas por servicios Internet</t>
  </si>
  <si>
    <t>Banco Nación Argentina</t>
  </si>
  <si>
    <t>Banco Itapúa S.A.E.C.A.</t>
  </si>
  <si>
    <t>Bancop S.A</t>
  </si>
  <si>
    <t>Solar Financiera S.A.E.C.A</t>
  </si>
  <si>
    <t>Gs.</t>
  </si>
  <si>
    <t>US$</t>
  </si>
  <si>
    <t>Euros</t>
  </si>
  <si>
    <t>Otros gastos financieros</t>
  </si>
  <si>
    <t>Unidades Mahindra</t>
  </si>
  <si>
    <t>Ingresos/Egresos por valor patrimonial proporcional</t>
  </si>
  <si>
    <t>Otros proveedores del exterior - Letras a pagar</t>
  </si>
  <si>
    <t>Terrenos y construcciones  (Artigas 1945)</t>
  </si>
  <si>
    <t>Terrenos y construcciones ( 20.000 m2 Avda. Monseñor Rodríguez Km. 5 Ciudad del Este )</t>
  </si>
  <si>
    <t>Muebles y Útiles</t>
  </si>
  <si>
    <t>Enseres Domésticos</t>
  </si>
  <si>
    <t>Equipos Informáticos</t>
  </si>
  <si>
    <t>Cartelerías</t>
  </si>
  <si>
    <t>Maquinarias e Implementos - Forest.</t>
  </si>
  <si>
    <t>Herramientas - Forest.</t>
  </si>
  <si>
    <t>Transporte Aéreo</t>
  </si>
  <si>
    <t xml:space="preserve">Obras en Curso </t>
  </si>
  <si>
    <t>Certificado de depósito de ahorro</t>
  </si>
  <si>
    <t>Vigencia.</t>
  </si>
  <si>
    <t>Fiel Cumplimiento de Contrato</t>
  </si>
  <si>
    <t>CONTRATO 41/2018</t>
  </si>
  <si>
    <t>MAS</t>
  </si>
  <si>
    <t>La Sociedad adopta sus políticas de contabilidad, siguiendo los criterios de las Normas de Información Financiera (NIF) emitidas por el Consejo de Contadores Públicos del Paraguay</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</si>
  <si>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</si>
  <si>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</si>
  <si>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</si>
  <si>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</si>
  <si>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</si>
  <si>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Comprende; en guaraníes: </t>
  </si>
  <si>
    <t xml:space="preserve">Saldo M/E </t>
  </si>
  <si>
    <t>-</t>
  </si>
  <si>
    <t xml:space="preserve">  </t>
  </si>
  <si>
    <t>Total en Caja (a)</t>
  </si>
  <si>
    <t>Bancos</t>
  </si>
  <si>
    <t>Total en Bancos (b)</t>
  </si>
  <si>
    <t>Otros Valores</t>
  </si>
  <si>
    <t>Cheque Cargos Diferidos</t>
  </si>
  <si>
    <t>Total en Otros Valores (c)</t>
  </si>
  <si>
    <t>Total Disponible (a) + (b) + (c)</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</si>
  <si>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</si>
  <si>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</si>
  <si>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</si>
  <si>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</si>
  <si>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</si>
  <si>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</si>
  <si>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</si>
  <si>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El saldo se compone como sigue:</t>
  </si>
  <si>
    <t>Siemens Industrial S.A.</t>
  </si>
  <si>
    <t>VOLVO CAR CORPORATION (REPUESTOS - AUTOMOVILES)</t>
  </si>
  <si>
    <t>VOLVO CAR CORPORATION (UNIDADES)</t>
  </si>
  <si>
    <t>SIEMENS ENERGY BRASIL LTDA.</t>
  </si>
  <si>
    <t>VOLVO CONSTRUCTION EQUIPMENT AB (REPUESTOS-PALAS CARGADORAS)</t>
  </si>
  <si>
    <t>VTF LATIN AMERICA S.A.</t>
  </si>
  <si>
    <t>SIEMENS S.A.C</t>
  </si>
  <si>
    <t>CHONGQING SHINDARY INDUSTRY &amp; COMMERCE CO LTD</t>
  </si>
  <si>
    <t>PHOENIX CONTACT Gmb H &amp; Co. KG</t>
  </si>
  <si>
    <t>AGCO INTERNATIONAL GMBH (REPUESTOS)</t>
  </si>
  <si>
    <t>BRASTRAFO SERVICIO EM TRANSFORMADORES</t>
  </si>
  <si>
    <t>TIANJIN CITY P.R.E. IMP &amp; EXP TRADE CO., LTD</t>
  </si>
  <si>
    <t>TOTALES</t>
  </si>
  <si>
    <t xml:space="preserve">Garantía y Reclamos </t>
  </si>
  <si>
    <t>Dirección General de Aduanas</t>
  </si>
  <si>
    <t>Depósitos en Garantía</t>
  </si>
  <si>
    <t>Anticipo a proveedores locales</t>
  </si>
  <si>
    <t>Documentos por Cobrar</t>
  </si>
  <si>
    <t>Total Otros Créditos</t>
  </si>
  <si>
    <t>Este rubro comprende; en guaraníes: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</si>
  <si>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</si>
  <si>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</si>
  <si>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</si>
  <si>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</si>
  <si>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</si>
  <si>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</si>
  <si>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</si>
  <si>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</si>
  <si>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</si>
  <si>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</si>
  <si>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</si>
  <si>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</si>
  <si>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Ajuste al Patrimonio Neto.</t>
  </si>
  <si>
    <t>Las ventas netas del ejercicio se componen de los siguientes rubros:</t>
  </si>
  <si>
    <t>Los siguientes bienes de propiedad de la Sociedad han sido puestos en garantía de obligaciones financieras.</t>
  </si>
  <si>
    <t>4.2 NUMERO DE INSCRIPCIÓN EN EL REGISTRO DE LA CNV:</t>
  </si>
  <si>
    <t xml:space="preserve">4.1 AUDITOR  EXTERNO   INDEPENDIENTE DESIGNADO: </t>
  </si>
  <si>
    <t>4.  AUDITOR EXTERNO INDEPENDIENTE</t>
  </si>
  <si>
    <t>%  de participación del capital integrado</t>
  </si>
  <si>
    <t>Voto</t>
  </si>
  <si>
    <t xml:space="preserve">Accionista </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</si>
  <si>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</si>
  <si>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</si>
  <si>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</si>
  <si>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</si>
  <si>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</si>
  <si>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</si>
  <si>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3.               CAPITAL  Y PROPIEDAD (EN GUARANIES):</t>
  </si>
  <si>
    <t>Presidente</t>
  </si>
  <si>
    <t>Representante(s) Legal(es)</t>
  </si>
  <si>
    <t>Apellido</t>
  </si>
  <si>
    <t>Nombre</t>
  </si>
  <si>
    <t xml:space="preserve"> CARGO</t>
  </si>
  <si>
    <t xml:space="preserve">2.        ADMINISTRACION:    </t>
  </si>
  <si>
    <t>1.10        SITIO PAGINA WEB</t>
  </si>
  <si>
    <t>1.9            E-MAIL</t>
  </si>
  <si>
    <t>1.8            FAX</t>
  </si>
  <si>
    <t>1.7            TELEFONO</t>
  </si>
  <si>
    <t xml:space="preserve">1.6            DOMICILIO LEGAL </t>
  </si>
  <si>
    <t>1.5            ACTIVIDAD/ES SECUNDARIA/S SEGÚN INSCRIPCION EN EL RUC</t>
  </si>
  <si>
    <t>1.4            ACTIVIDAD PRINCIPAL SEGÚN INSCRIPCION EN EL RUC</t>
  </si>
  <si>
    <t>1.3            RUC</t>
  </si>
  <si>
    <t>1.2            ANTECEDENTES DE CONSTITUCIÓN SOCIAL Y REFORMAS ESTATUTARIAS</t>
  </si>
  <si>
    <t>1.1            NOMBRE O RAZON SOCIAL</t>
  </si>
  <si>
    <t>1.              IDENTIFICACIÓN:</t>
  </si>
  <si>
    <t>Información al:</t>
  </si>
  <si>
    <t xml:space="preserve">INFORMACION GENERAL DE LA ENTIDAD </t>
  </si>
  <si>
    <t>&lt;-- Completar Fecha en formato (DD/MM/AAA)</t>
  </si>
  <si>
    <t>Financiera CEFISA S.A.E.C.A.</t>
  </si>
  <si>
    <t>SUMINISTRO DE CABLES DE FIBRA ÓPTICA , ELEMENTOS GPON , ACCESORIOS E INSTRUMENTOS PARA MONTAJES Y MANTENIMIENTO</t>
  </si>
  <si>
    <t>Nº Contrato: 7821/2019</t>
  </si>
  <si>
    <t>LPI: 1503/2019</t>
  </si>
  <si>
    <t>Garantía Anticipo</t>
  </si>
  <si>
    <t>EMY (EBY)</t>
  </si>
  <si>
    <t>Y-EMY-AMPLYA</t>
  </si>
  <si>
    <t>Garantia de ejecucion de contrato</t>
  </si>
  <si>
    <t>ASEPASA SEGUROS</t>
  </si>
  <si>
    <t>EBY-KITS 2</t>
  </si>
  <si>
    <t>OC:79889</t>
  </si>
  <si>
    <t>Garantia de adjudicacion</t>
  </si>
  <si>
    <t>Garantia de anticipo</t>
  </si>
  <si>
    <t>Luque - Capiata</t>
  </si>
  <si>
    <t>N° Contrato: 9010/2022</t>
  </si>
  <si>
    <t>LPI: 1600/2021</t>
  </si>
  <si>
    <t>Ejecucion de contrato</t>
  </si>
  <si>
    <t>Pagos de impuesto a la renta y retenciones</t>
  </si>
  <si>
    <t>Tractores Usados</t>
  </si>
  <si>
    <t>Pulverizadora Valtra</t>
  </si>
  <si>
    <t>Implementos Civemasa</t>
  </si>
  <si>
    <t>JF Máquinas Agrícolas</t>
  </si>
  <si>
    <t>Pala cargadora SDLG</t>
  </si>
  <si>
    <t>Productos terminados al 10%</t>
  </si>
  <si>
    <t>Materiales obras</t>
  </si>
  <si>
    <t>Stock combustibles y lubricantes</t>
  </si>
  <si>
    <t>AGCO DO BRASIL SOLUCOES AGRICOLAS LTDA. (PM)(PIV)(UNIDADES)</t>
  </si>
  <si>
    <t>AGCO DO BRASIL SOLUCOES AGRICOLAS LTDA. (RMJ) (REPUESTOS)</t>
  </si>
  <si>
    <t>SHANDONG LINGONG CONSTRUCTION MACHINERY CO.,LTD</t>
  </si>
  <si>
    <t>VOLVO CONSTRUCTION EQUIPMENT NORTH AMERICA,LLC (REP.MAQ.V.)</t>
  </si>
  <si>
    <t xml:space="preserve">HUBBELL DO BRASIL, IND COM IMP E EXP DE EQUIPAMIENTOS </t>
  </si>
  <si>
    <t>SIEMENS S.A.</t>
  </si>
  <si>
    <t>SENAB CONCEPT</t>
  </si>
  <si>
    <t>ATRHOL - AGENCIA E TRANSPORTES HORIZONTINA Ltda.</t>
  </si>
  <si>
    <t xml:space="preserve">VOLVO TRUCKS CORPORATION </t>
  </si>
  <si>
    <t>19/12/2025</t>
  </si>
  <si>
    <t>20/10/2025</t>
  </si>
  <si>
    <t>20/11/2025</t>
  </si>
  <si>
    <t>20/12/2025</t>
  </si>
  <si>
    <t>15/10/2025</t>
  </si>
  <si>
    <t>16/10/2025</t>
  </si>
  <si>
    <t>15/11/2025</t>
  </si>
  <si>
    <t>15/12/2025</t>
  </si>
  <si>
    <t>Fábrica de Tableros</t>
  </si>
  <si>
    <t>Labor Taller</t>
  </si>
  <si>
    <t>80002612-8</t>
  </si>
  <si>
    <t>Avda. Artigas Nº 1945 e/Central y Altos</t>
  </si>
  <si>
    <t>rieder@rieder.com.py</t>
  </si>
  <si>
    <t>rieder.com.py</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</si>
  <si>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</si>
  <si>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Banco Rio S.A</t>
  </si>
  <si>
    <t xml:space="preserve">PRESEL SAC </t>
  </si>
  <si>
    <t>MAHINDRA AND MAHINDRA LTD</t>
  </si>
  <si>
    <t>MAHINDRA AND MAHINDRA LIMITED</t>
  </si>
  <si>
    <t>INCOMISA</t>
  </si>
  <si>
    <t xml:space="preserve">MONTREAL INDUSTRIA DE TAPETES LTDA </t>
  </si>
  <si>
    <t>BRASTRAFO</t>
  </si>
  <si>
    <t>AUTOMOVILES Y UTILITARIOS</t>
  </si>
  <si>
    <t>Previsión por obsolescencia</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</si>
  <si>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</si>
  <si>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VOLVO DO BRASIL VEICULOS (SPT) (REPUESTOS - CAMIONES)</t>
  </si>
  <si>
    <t xml:space="preserve">VOLVO CONSTRUCTION EQUIPMENT AB </t>
  </si>
  <si>
    <t>Composición de ventas netas por Unidad de Negocio</t>
  </si>
  <si>
    <t>(Expresado en miles de Guaraníes)</t>
  </si>
  <si>
    <t>MAQUINAS AGRICOLAS</t>
  </si>
  <si>
    <t>VIALES Y CONSTRUCCIONES</t>
  </si>
  <si>
    <t>POSTVENTA REPUESTOS</t>
  </si>
  <si>
    <t>SERVICIO DE INTERNET</t>
  </si>
  <si>
    <t>TOTAL</t>
  </si>
  <si>
    <t>GESTION EMPRESARIAL  ESTUDIO DE AUDITORIA Y CONSULTORIA</t>
  </si>
  <si>
    <t>REGISTRO CNV 003</t>
  </si>
  <si>
    <t>Francisco Javier Rieder Celle</t>
  </si>
  <si>
    <t>Juan Rodolfo Rieder Celle</t>
  </si>
  <si>
    <t>Carlos Enrique Rieder Celle</t>
  </si>
  <si>
    <t>Hilda Judith Rieder Celle</t>
  </si>
  <si>
    <t>Jorge Oscar Rieder Celle</t>
  </si>
  <si>
    <t>Oscar Ricardo Forster</t>
  </si>
  <si>
    <t>Hans Herman Gehre Hansens</t>
  </si>
  <si>
    <t>Gertrudis Bendlin Vda. de Wagner</t>
  </si>
  <si>
    <t>Fabricación de otros equipos eléctricos n.c.p.</t>
  </si>
  <si>
    <t>Construcción de proyectos de servicios públicos</t>
  </si>
  <si>
    <t>Mantenimiento y reparación mecánica de vehículos</t>
  </si>
  <si>
    <t>Comercio de partes, piezas y accesorios nuevos y usados para vehículos automotores</t>
  </si>
  <si>
    <t>Director Vicepresidente</t>
  </si>
  <si>
    <t>Director Titular</t>
  </si>
  <si>
    <t>Apoderado</t>
  </si>
  <si>
    <t>Síndico Titular</t>
  </si>
  <si>
    <t>Rieder Celle</t>
  </si>
  <si>
    <t>Barrios de Leguizamon</t>
  </si>
  <si>
    <t>Thiede Friesen</t>
  </si>
  <si>
    <t>Maldonado Díaz</t>
  </si>
  <si>
    <t>Juan Rodolfo</t>
  </si>
  <si>
    <t>Francisco Javier</t>
  </si>
  <si>
    <t>Carlos Enrique</t>
  </si>
  <si>
    <t>Jorge Oscar</t>
  </si>
  <si>
    <t>Hilda Judith</t>
  </si>
  <si>
    <t>Gerd Hellmuth</t>
  </si>
  <si>
    <t>Salvador Ramón</t>
  </si>
  <si>
    <t>Lucia Elizabeth</t>
  </si>
  <si>
    <t>Hipotecaria</t>
  </si>
  <si>
    <t>SUDAMERIS BANK  S.A.E.C.A.</t>
  </si>
  <si>
    <t>Fideicomiso</t>
  </si>
  <si>
    <t>18/11/2024</t>
  </si>
  <si>
    <t>10/4/2024</t>
  </si>
  <si>
    <t>10/5/2024</t>
  </si>
  <si>
    <t>10/12/2024</t>
  </si>
  <si>
    <t>28/12/2024</t>
  </si>
  <si>
    <t>19/12/2024</t>
  </si>
  <si>
    <t>TU FINANCIERA S.A.E.C.A.</t>
  </si>
  <si>
    <t>17/12/2024</t>
  </si>
  <si>
    <t>8/1/2025</t>
  </si>
  <si>
    <t>7/2/2025</t>
  </si>
  <si>
    <t>9/3/2025</t>
  </si>
  <si>
    <t>8/4/2025</t>
  </si>
  <si>
    <t>8/5/2025</t>
  </si>
  <si>
    <t>7/6/2025</t>
  </si>
  <si>
    <t>7/7/2025</t>
  </si>
  <si>
    <t>6/8/2025</t>
  </si>
  <si>
    <t>5/9/2025</t>
  </si>
  <si>
    <t>5/10/2025</t>
  </si>
  <si>
    <t>4/11/2025</t>
  </si>
  <si>
    <t>4/12/2025</t>
  </si>
  <si>
    <t>3/1/2026</t>
  </si>
  <si>
    <t>2/2/2026</t>
  </si>
  <si>
    <t>4/3/2026</t>
  </si>
  <si>
    <t>3/4/2026</t>
  </si>
  <si>
    <t>3/5/2026</t>
  </si>
  <si>
    <t>2/6/2026</t>
  </si>
  <si>
    <t>2/7/2026</t>
  </si>
  <si>
    <t>1/8/2026</t>
  </si>
  <si>
    <t>31/8/2026</t>
  </si>
  <si>
    <t>30/9/2026</t>
  </si>
  <si>
    <t>30/10/2026</t>
  </si>
  <si>
    <t>29/11/2026</t>
  </si>
  <si>
    <t>29/12/2026</t>
  </si>
  <si>
    <t>28/1/2027</t>
  </si>
  <si>
    <t>27/2/2027</t>
  </si>
  <si>
    <t>29/3/2027</t>
  </si>
  <si>
    <t>28/4/2027</t>
  </si>
  <si>
    <t>28/5/2027</t>
  </si>
  <si>
    <t>27/6/2027</t>
  </si>
  <si>
    <t>27/7/2027</t>
  </si>
  <si>
    <t>26/8/2027</t>
  </si>
  <si>
    <t>25/9/2027</t>
  </si>
  <si>
    <t>25/10/2027</t>
  </si>
  <si>
    <t>24/11/2027</t>
  </si>
  <si>
    <t>24/12/2027</t>
  </si>
  <si>
    <t>23/1/2028</t>
  </si>
  <si>
    <t>22/2/2028</t>
  </si>
  <si>
    <t>23/3/2028</t>
  </si>
  <si>
    <t>22/4/2028</t>
  </si>
  <si>
    <t>22/5/2028</t>
  </si>
  <si>
    <t>21/6/2028</t>
  </si>
  <si>
    <t>21/7/2028</t>
  </si>
  <si>
    <t>20/8/2028</t>
  </si>
  <si>
    <t>19/9/2028</t>
  </si>
  <si>
    <t>19/10/2028</t>
  </si>
  <si>
    <t>18/11/2028</t>
  </si>
  <si>
    <t>18/12/2028</t>
  </si>
  <si>
    <t>17/1/2029</t>
  </si>
  <si>
    <t>16/2/2029</t>
  </si>
  <si>
    <t>18/3/2029</t>
  </si>
  <si>
    <t>17/4/2029</t>
  </si>
  <si>
    <t>17/5/2029</t>
  </si>
  <si>
    <t>16/6/2029</t>
  </si>
  <si>
    <t>16/7/2029</t>
  </si>
  <si>
    <t>15/8/2029</t>
  </si>
  <si>
    <t>14/9/2029</t>
  </si>
  <si>
    <t>14/10/2029</t>
  </si>
  <si>
    <t>13/11/2029</t>
  </si>
  <si>
    <t>13/12/2029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</si>
  <si>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</si>
  <si>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</si>
  <si>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</si>
  <si>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</si>
  <si>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</si>
  <si>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</si>
  <si>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</si>
  <si>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</si>
  <si>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</si>
  <si>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</si>
  <si>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</si>
  <si>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</si>
  <si>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</si>
  <si>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</si>
  <si>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</si>
  <si>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</si>
  <si>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</si>
  <si>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</si>
  <si>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</si>
  <si>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</si>
  <si>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</si>
  <si>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</si>
  <si>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</si>
  <si>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</si>
  <si>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</si>
  <si>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</si>
  <si>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</si>
  <si>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</si>
  <si>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</si>
  <si>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</si>
  <si>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</si>
  <si>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</si>
  <si>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</si>
  <si>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</si>
  <si>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28/10/2032</t>
  </si>
  <si>
    <t>27/11/2032</t>
  </si>
  <si>
    <t>31/12/2032</t>
  </si>
  <si>
    <t>10/1/2025</t>
  </si>
  <si>
    <t>9/2/2025</t>
  </si>
  <si>
    <t>11/3/2025</t>
  </si>
  <si>
    <t>10/4/2025</t>
  </si>
  <si>
    <t>10/5/2025</t>
  </si>
  <si>
    <t>9/6/2025</t>
  </si>
  <si>
    <t>9/7/2025</t>
  </si>
  <si>
    <t>8/8/2025</t>
  </si>
  <si>
    <t>7/9/2025</t>
  </si>
  <si>
    <t>7/10/2025</t>
  </si>
  <si>
    <t>6/11/2025</t>
  </si>
  <si>
    <t>6/12/2025</t>
  </si>
  <si>
    <t>5/1/2026</t>
  </si>
  <si>
    <t>4/2/2026</t>
  </si>
  <si>
    <t>6/3/2026</t>
  </si>
  <si>
    <t>5/4/2026</t>
  </si>
  <si>
    <t>5/5/2026</t>
  </si>
  <si>
    <t>4/6/2026</t>
  </si>
  <si>
    <t>4/7/2026</t>
  </si>
  <si>
    <t>3/8/2026</t>
  </si>
  <si>
    <t>2/9/2026</t>
  </si>
  <si>
    <t>2/10/2026</t>
  </si>
  <si>
    <t>1/11/2026</t>
  </si>
  <si>
    <t>1/12/2026</t>
  </si>
  <si>
    <t>31/12/2026</t>
  </si>
  <si>
    <t>30/1/2027</t>
  </si>
  <si>
    <t>1/3/2027</t>
  </si>
  <si>
    <t>31/3/2027</t>
  </si>
  <si>
    <t>30/4/2027</t>
  </si>
  <si>
    <t>30/5/2027</t>
  </si>
  <si>
    <t>29/6/2027</t>
  </si>
  <si>
    <t>29/7/2027</t>
  </si>
  <si>
    <t>28/8/2027</t>
  </si>
  <si>
    <t>27/9/2027</t>
  </si>
  <si>
    <t>27/10/2027</t>
  </si>
  <si>
    <t>26/11/2027</t>
  </si>
  <si>
    <t>26/12/2027</t>
  </si>
  <si>
    <t>25/1/2028</t>
  </si>
  <si>
    <t>24/2/2028</t>
  </si>
  <si>
    <t>25/3/2028</t>
  </si>
  <si>
    <t>24/4/2028</t>
  </si>
  <si>
    <t>24/5/2028</t>
  </si>
  <si>
    <t>23/6/2028</t>
  </si>
  <si>
    <t>23/7/2028</t>
  </si>
  <si>
    <t>22/8/2028</t>
  </si>
  <si>
    <t>21/9/2028</t>
  </si>
  <si>
    <t>21/10/2028</t>
  </si>
  <si>
    <t>20/11/2028</t>
  </si>
  <si>
    <t>20/12/2028</t>
  </si>
  <si>
    <t>19/1/2029</t>
  </si>
  <si>
    <t>18/2/2029</t>
  </si>
  <si>
    <t>20/3/2029</t>
  </si>
  <si>
    <t>19/4/2029</t>
  </si>
  <si>
    <t>19/5/2029</t>
  </si>
  <si>
    <t>18/6/2029</t>
  </si>
  <si>
    <t>18/7/2029</t>
  </si>
  <si>
    <t>17/8/2029</t>
  </si>
  <si>
    <t>16/9/2029</t>
  </si>
  <si>
    <t>16/10/2029</t>
  </si>
  <si>
    <t>15/11/2029</t>
  </si>
  <si>
    <t>15/12/2029</t>
  </si>
  <si>
    <t>14/1/2030</t>
  </si>
  <si>
    <t>13/2/2030</t>
  </si>
  <si>
    <t>15/3/2030</t>
  </si>
  <si>
    <t>14/4/2030</t>
  </si>
  <si>
    <t>14/5/2030</t>
  </si>
  <si>
    <t>13/6/2030</t>
  </si>
  <si>
    <t>13/7/2030</t>
  </si>
  <si>
    <t>12/8/2030</t>
  </si>
  <si>
    <t>11/9/2030</t>
  </si>
  <si>
    <t>11/10/2030</t>
  </si>
  <si>
    <t>10/11/2030</t>
  </si>
  <si>
    <t>10/12/2030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</si>
  <si>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</si>
  <si>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</si>
  <si>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</si>
  <si>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</si>
  <si>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</si>
  <si>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</si>
  <si>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</si>
  <si>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</si>
  <si>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</si>
  <si>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</si>
  <si>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</si>
  <si>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</si>
  <si>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</si>
  <si>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</si>
  <si>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</si>
  <si>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</si>
  <si>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</si>
  <si>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</si>
  <si>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</si>
  <si>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</si>
  <si>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</si>
  <si>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</si>
  <si>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30/10/2032</t>
  </si>
  <si>
    <t>29/11/2032</t>
  </si>
  <si>
    <t>20/8/2026</t>
  </si>
  <si>
    <t>15/8/2027</t>
  </si>
  <si>
    <t>13/1/2025</t>
  </si>
  <si>
    <t>20/6/2025</t>
  </si>
  <si>
    <t>19/9/2025</t>
  </si>
  <si>
    <t>3/11/2025</t>
  </si>
  <si>
    <t>3/12/2025</t>
  </si>
  <si>
    <t>2/1/2026</t>
  </si>
  <si>
    <t>4/5/2026</t>
  </si>
  <si>
    <t>20/1/2025</t>
  </si>
  <si>
    <t>20/2/2025</t>
  </si>
  <si>
    <t>20/3/2025</t>
  </si>
  <si>
    <t>20/4/2025</t>
  </si>
  <si>
    <t>30/4/2025</t>
  </si>
  <si>
    <t>30/5/2025</t>
  </si>
  <si>
    <t>30/10/2025</t>
  </si>
  <si>
    <t>30/11/2025</t>
  </si>
  <si>
    <t>30/5/2026</t>
  </si>
  <si>
    <t>30/11/2026</t>
  </si>
  <si>
    <t>30/11/2027</t>
  </si>
  <si>
    <t>6/2/2025</t>
  </si>
  <si>
    <t>8/2/2025</t>
  </si>
  <si>
    <t>6/3/2025</t>
  </si>
  <si>
    <t>8/3/2025</t>
  </si>
  <si>
    <t>6/4/2025</t>
  </si>
  <si>
    <t>6/5/2025</t>
  </si>
  <si>
    <t>6/6/2025</t>
  </si>
  <si>
    <t>8/6/2025</t>
  </si>
  <si>
    <t>6/7/2025</t>
  </si>
  <si>
    <t>8/7/2025</t>
  </si>
  <si>
    <t>6/9/2025</t>
  </si>
  <si>
    <t>8/9/2025</t>
  </si>
  <si>
    <t>6/10/2025</t>
  </si>
  <si>
    <t>8/10/2025</t>
  </si>
  <si>
    <t>8/11/2025</t>
  </si>
  <si>
    <t>8/12/2025</t>
  </si>
  <si>
    <t>6/1/2026</t>
  </si>
  <si>
    <t>8/1/2026</t>
  </si>
  <si>
    <t>6/2/2026</t>
  </si>
  <si>
    <t>8/2/2026</t>
  </si>
  <si>
    <t>8/3/2026</t>
  </si>
  <si>
    <t>6/4/2026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</si>
  <si>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</si>
  <si>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</si>
  <si>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</si>
  <si>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</si>
  <si>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</si>
  <si>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</si>
  <si>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</si>
  <si>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</si>
  <si>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</si>
  <si>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</si>
  <si>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</si>
  <si>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</si>
  <si>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</si>
  <si>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</si>
  <si>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</si>
  <si>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</si>
  <si>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</si>
  <si>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</si>
  <si>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</si>
  <si>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</si>
  <si>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</si>
  <si>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18/1/2025</t>
  </si>
  <si>
    <t>18/2/2025</t>
  </si>
  <si>
    <t>18/3/2025</t>
  </si>
  <si>
    <t>18/4/2025</t>
  </si>
  <si>
    <t>18/5/2025</t>
  </si>
  <si>
    <t>18/6/2025</t>
  </si>
  <si>
    <t>18/7/2025</t>
  </si>
  <si>
    <t>18/8/2025</t>
  </si>
  <si>
    <t>18/9/2025</t>
  </si>
  <si>
    <t>18/10/2025</t>
  </si>
  <si>
    <t>18/11/2025</t>
  </si>
  <si>
    <t>18/12/2025</t>
  </si>
  <si>
    <t>18/1/2026</t>
  </si>
  <si>
    <t>18/2/2026</t>
  </si>
  <si>
    <t>18/3/2026</t>
  </si>
  <si>
    <t>18/4/2026</t>
  </si>
  <si>
    <t>18/5/2026</t>
  </si>
  <si>
    <t>18/6/2026</t>
  </si>
  <si>
    <t>18/7/2026</t>
  </si>
  <si>
    <t>18/8/2026</t>
  </si>
  <si>
    <t>18/9/2026</t>
  </si>
  <si>
    <t>18/10/2026</t>
  </si>
  <si>
    <t>18/12/2026</t>
  </si>
  <si>
    <t>18/1/2027</t>
  </si>
  <si>
    <t>18/2/2027</t>
  </si>
  <si>
    <t>18/3/2027</t>
  </si>
  <si>
    <t>18/4/2027</t>
  </si>
  <si>
    <t>18/5/2027</t>
  </si>
  <si>
    <t>18/6/2027</t>
  </si>
  <si>
    <t>18/7/2027</t>
  </si>
  <si>
    <t>18/8/2027</t>
  </si>
  <si>
    <t>18/9/2027</t>
  </si>
  <si>
    <t>18/10/2027</t>
  </si>
  <si>
    <t>18/11/2027</t>
  </si>
  <si>
    <t>18/12/2027</t>
  </si>
  <si>
    <t>18/1/2028</t>
  </si>
  <si>
    <t>18/2/2028</t>
  </si>
  <si>
    <t>18/3/2028</t>
  </si>
  <si>
    <t>18/4/2028</t>
  </si>
  <si>
    <t>18/5/2028</t>
  </si>
  <si>
    <t>18/6/2028</t>
  </si>
  <si>
    <t>18/7/2028</t>
  </si>
  <si>
    <t>18/8/2028</t>
  </si>
  <si>
    <t>18/9/2028</t>
  </si>
  <si>
    <t>18/10/2028</t>
  </si>
  <si>
    <t>18/1/2029</t>
  </si>
  <si>
    <t>18/4/2029</t>
  </si>
  <si>
    <t>18/5/2029</t>
  </si>
  <si>
    <t>18/8/2029</t>
  </si>
  <si>
    <t>18/9/2029</t>
  </si>
  <si>
    <t>18/10/2029</t>
  </si>
  <si>
    <t>18/11/2029</t>
  </si>
  <si>
    <t>18/12/2029</t>
  </si>
  <si>
    <t>18/1/2030</t>
  </si>
  <si>
    <t>18/2/2030</t>
  </si>
  <si>
    <t>18/3/2030</t>
  </si>
  <si>
    <t>18/4/2030</t>
  </si>
  <si>
    <t>18/5/2030</t>
  </si>
  <si>
    <t>18/6/2030</t>
  </si>
  <si>
    <t>18/7/2030</t>
  </si>
  <si>
    <t>18/8/2030</t>
  </si>
  <si>
    <t>18/9/2030</t>
  </si>
  <si>
    <t>18/10/2030</t>
  </si>
  <si>
    <t>6/1/2025</t>
  </si>
  <si>
    <t>20/5/2025</t>
  </si>
  <si>
    <t>20/7/2025</t>
  </si>
  <si>
    <t>20/8/2025</t>
  </si>
  <si>
    <t>20/9/2025</t>
  </si>
  <si>
    <t>20/1/2026</t>
  </si>
  <si>
    <t>20/2/2026</t>
  </si>
  <si>
    <t>20/3/2026</t>
  </si>
  <si>
    <t>20/4/2026</t>
  </si>
  <si>
    <t>15/2/2025</t>
  </si>
  <si>
    <t>15/3/2025</t>
  </si>
  <si>
    <t>15/4/2025</t>
  </si>
  <si>
    <t>15/5/2025</t>
  </si>
  <si>
    <t>15/6/2025</t>
  </si>
  <si>
    <t>15/7/2025</t>
  </si>
  <si>
    <t>15/8/2025</t>
  </si>
  <si>
    <t>15/9/2025</t>
  </si>
  <si>
    <t>16/9/2025</t>
  </si>
  <si>
    <t>15/1/2026</t>
  </si>
  <si>
    <t>15/2/2026</t>
  </si>
  <si>
    <t>15/3/2026</t>
  </si>
  <si>
    <t>15/4/2026</t>
  </si>
  <si>
    <t>28/2/2025</t>
  </si>
  <si>
    <t>30/8/2025</t>
  </si>
  <si>
    <t>30/6/2025</t>
  </si>
  <si>
    <t>30/12/2025</t>
  </si>
  <si>
    <t>28/1/2025</t>
  </si>
  <si>
    <t>10/2/2025</t>
  </si>
  <si>
    <t>10/3/2025</t>
  </si>
  <si>
    <t>28/3/2025</t>
  </si>
  <si>
    <t>31/3/2025</t>
  </si>
  <si>
    <t>5/4/2025</t>
  </si>
  <si>
    <t>28/4/2025</t>
  </si>
  <si>
    <t>28/5/2025</t>
  </si>
  <si>
    <t>10/6/2025</t>
  </si>
  <si>
    <t>28/6/2025</t>
  </si>
  <si>
    <t>10/7/2025</t>
  </si>
  <si>
    <t>28/7/2025</t>
  </si>
  <si>
    <t>10/8/2025</t>
  </si>
  <si>
    <t>28/8/2025</t>
  </si>
  <si>
    <t>10/9/2025</t>
  </si>
  <si>
    <t>28/9/2025</t>
  </si>
  <si>
    <t>30/9/2025</t>
  </si>
  <si>
    <t>10/10/2025</t>
  </si>
  <si>
    <t>28/10/2025</t>
  </si>
  <si>
    <t>10/11/2025</t>
  </si>
  <si>
    <t>28/11/2025</t>
  </si>
  <si>
    <t>10/12/2025</t>
  </si>
  <si>
    <t>28/12/2025</t>
  </si>
  <si>
    <t>10/1/2026</t>
  </si>
  <si>
    <t>28/1/2026</t>
  </si>
  <si>
    <t>28/2/2026</t>
  </si>
  <si>
    <t>28/3/2026</t>
  </si>
  <si>
    <t>28/4/2026</t>
  </si>
  <si>
    <t>15/5/2026</t>
  </si>
  <si>
    <t>28/5/2026</t>
  </si>
  <si>
    <t>15/6/2026</t>
  </si>
  <si>
    <t>15/7/2026</t>
  </si>
  <si>
    <t>28/7/2026</t>
  </si>
  <si>
    <t>15/8/2026</t>
  </si>
  <si>
    <t>28/8/2026</t>
  </si>
  <si>
    <t>15/9/2026</t>
  </si>
  <si>
    <t>28/9/2026</t>
  </si>
  <si>
    <t>15/10/2026</t>
  </si>
  <si>
    <t>28/10/2026</t>
  </si>
  <si>
    <t>15/11/2026</t>
  </si>
  <si>
    <t>28/11/2026</t>
  </si>
  <si>
    <t>15/12/2026</t>
  </si>
  <si>
    <t>28/12/2026</t>
  </si>
  <si>
    <t>15/1/2027</t>
  </si>
  <si>
    <t>15/2/2027</t>
  </si>
  <si>
    <t>15/3/2027</t>
  </si>
  <si>
    <t>15/4/2027</t>
  </si>
  <si>
    <t>15/5/2027</t>
  </si>
  <si>
    <t>15/6/2027</t>
  </si>
  <si>
    <t>15/7/2027</t>
  </si>
  <si>
    <t>31/12/2024</t>
  </si>
  <si>
    <t>30/1/2025</t>
  </si>
  <si>
    <t>31/1/2025</t>
  </si>
  <si>
    <t>30/3/2025</t>
  </si>
  <si>
    <t>31/5/2025</t>
  </si>
  <si>
    <t>30/7/2025</t>
  </si>
  <si>
    <t>31/7/2025</t>
  </si>
  <si>
    <t>31/8/2025</t>
  </si>
  <si>
    <t>31/10/2025</t>
  </si>
  <si>
    <t>31/12/2025</t>
  </si>
  <si>
    <t>30/1/2026</t>
  </si>
  <si>
    <t>31/1/2026</t>
  </si>
  <si>
    <t>30/3/2026</t>
  </si>
  <si>
    <t>30/4/2026</t>
  </si>
  <si>
    <t>30/6/2026</t>
  </si>
  <si>
    <t>30/7/2026</t>
  </si>
  <si>
    <t>30/8/2026</t>
  </si>
  <si>
    <t>30/12/2026</t>
  </si>
  <si>
    <t>28/2/2027</t>
  </si>
  <si>
    <t>30/3/2027</t>
  </si>
  <si>
    <t>30/6/2027</t>
  </si>
  <si>
    <t>30/7/2027</t>
  </si>
  <si>
    <t>19/1/2025</t>
  </si>
  <si>
    <t>19/2/2025</t>
  </si>
  <si>
    <t>19/3/2025</t>
  </si>
  <si>
    <t>19/4/2025</t>
  </si>
  <si>
    <t>19/5/2025</t>
  </si>
  <si>
    <t>19/6/2025</t>
  </si>
  <si>
    <t>19/7/2025</t>
  </si>
  <si>
    <t>19/8/2025</t>
  </si>
  <si>
    <t>19/10/2025</t>
  </si>
  <si>
    <t>29/4/2025</t>
  </si>
  <si>
    <t>29/9/2026</t>
  </si>
  <si>
    <t>17/1/2025</t>
  </si>
  <si>
    <t>17/2/2025</t>
  </si>
  <si>
    <t>17/3/2025</t>
  </si>
  <si>
    <t>17/4/2025</t>
  </si>
  <si>
    <t>17/6/2025</t>
  </si>
  <si>
    <t>17/7/2025</t>
  </si>
  <si>
    <t>Aporte para aumento de capital</t>
  </si>
  <si>
    <t>e  Aportes para aumento de capital</t>
  </si>
  <si>
    <t>G. 132.642.370.300.-</t>
  </si>
  <si>
    <t>G. 32.000.000.000.-</t>
  </si>
  <si>
    <t>Terrenos y construcciones ( Avda. Artigas e/Juan de Salazar y Fortín Toledo)</t>
  </si>
  <si>
    <t>G. 15.969.856.588.-</t>
  </si>
  <si>
    <t>Terrenos y construcciones ( Finca Nº 2652 del Distrito de Santa Rita)</t>
  </si>
  <si>
    <t>USD 3.000.000,00</t>
  </si>
  <si>
    <t>Ingresos por venta de activo fijo</t>
  </si>
  <si>
    <t>SIEMENS S.A. (ARGENTINA)</t>
  </si>
  <si>
    <t>SIEMENS S.A.S.(COLOMBIA)</t>
  </si>
  <si>
    <t>Unify Gmbh &amp; Co. KG</t>
  </si>
  <si>
    <t>JUSAN S.A.</t>
  </si>
  <si>
    <t>VOLVO DO BRASIL VEICULOS (VCP)(REPUESTOS-MAQUINARIAS VIALES)</t>
  </si>
  <si>
    <t>TELEFONICA GLOBAL SOLUTIONS, S.L.U</t>
  </si>
  <si>
    <t>OTROS PROVEEDORES DEL EXTERIOR</t>
  </si>
  <si>
    <t>Motoniveladora SLDG</t>
  </si>
  <si>
    <t>Excavadora VCE</t>
  </si>
  <si>
    <t>Acciones en copropiedad Francisco Javier Rieder Celle, Juan Rodolfo Rieder Celle, Carlos Enrique Rieder Celle, Jorge Oscar Rieder Celle y Hilda Judith Rieder Celle</t>
  </si>
  <si>
    <t>Rittal Sistemas Eletromecânicos Ltda.</t>
  </si>
  <si>
    <t xml:space="preserve">GSN SERVICIOS LTDA </t>
  </si>
  <si>
    <t>CMA CGM SA</t>
  </si>
  <si>
    <t>TOTAL Gs.</t>
  </si>
  <si>
    <t>Anticipo a despachantes</t>
  </si>
  <si>
    <t>Mercaderías</t>
  </si>
  <si>
    <t>Importe en G.</t>
  </si>
  <si>
    <t>f  Reserva de revaluo técnico</t>
  </si>
  <si>
    <t>ASEGURADORA YACYRETA</t>
  </si>
  <si>
    <t xml:space="preserve">Oferta </t>
  </si>
  <si>
    <t>ANDE</t>
  </si>
  <si>
    <t>Rieder Internet</t>
  </si>
  <si>
    <t xml:space="preserve">I.P.S </t>
  </si>
  <si>
    <t>CONTRATO N°233.2023</t>
  </si>
  <si>
    <t xml:space="preserve">PAGARÉ - CONTRA GARANTIA </t>
  </si>
  <si>
    <t>Tractor</t>
  </si>
  <si>
    <t>Ministerio de Agricultura y Ganadería</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</si>
  <si>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</si>
  <si>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Rodados</t>
  </si>
  <si>
    <t>Zeta Banco S.A.E.C.A.</t>
  </si>
  <si>
    <t>21/4/2025</t>
  </si>
  <si>
    <t>21/7/2025</t>
  </si>
  <si>
    <t>19/11/2025</t>
  </si>
  <si>
    <t>21/5/2025</t>
  </si>
  <si>
    <t>BANCO ITAÚ PARAGUAY S.A.</t>
  </si>
  <si>
    <t>17/8/2025</t>
  </si>
  <si>
    <t>19/1/2026</t>
  </si>
  <si>
    <t>19/2/2026</t>
  </si>
  <si>
    <t>19/3/2026</t>
  </si>
  <si>
    <t>19/5/2026</t>
  </si>
  <si>
    <t>19/6/2026</t>
  </si>
  <si>
    <t>20/7/2026</t>
  </si>
  <si>
    <t>19/8/2026</t>
  </si>
  <si>
    <t>21/9/2026</t>
  </si>
  <si>
    <t>19/10/2026</t>
  </si>
  <si>
    <t>19/11/2026</t>
  </si>
  <si>
    <t>21/12/2026</t>
  </si>
  <si>
    <t>19/1/2027</t>
  </si>
  <si>
    <t>19/2/2027</t>
  </si>
  <si>
    <t>19/3/2027</t>
  </si>
  <si>
    <t>19/4/2027</t>
  </si>
  <si>
    <t>19/5/2027</t>
  </si>
  <si>
    <t>21/6/2027</t>
  </si>
  <si>
    <t>19/7/2027</t>
  </si>
  <si>
    <t>19/8/2027</t>
  </si>
  <si>
    <t>20/9/2027</t>
  </si>
  <si>
    <t>19/10/2027</t>
  </si>
  <si>
    <t>19/11/2027</t>
  </si>
  <si>
    <t>20/12/2027</t>
  </si>
  <si>
    <t>19/1/2028</t>
  </si>
  <si>
    <t>21/2/2028</t>
  </si>
  <si>
    <t>20/3/2028</t>
  </si>
  <si>
    <t>19/4/2028</t>
  </si>
  <si>
    <t>19/5/2028</t>
  </si>
  <si>
    <t>19/6/2028</t>
  </si>
  <si>
    <t>19/7/2028</t>
  </si>
  <si>
    <t>21/8/2028</t>
  </si>
  <si>
    <t>19/12/2028</t>
  </si>
  <si>
    <t>19/2/2029</t>
  </si>
  <si>
    <t>20/5/2026</t>
  </si>
  <si>
    <t>17/2/2027</t>
  </si>
  <si>
    <t>17/9/2027</t>
  </si>
  <si>
    <t>17/11/2027</t>
  </si>
  <si>
    <t>17/12/2027</t>
  </si>
  <si>
    <t>17/1/2028</t>
  </si>
  <si>
    <t>16/2/2028</t>
  </si>
  <si>
    <t>17/3/2028</t>
  </si>
  <si>
    <t>17/4/2028</t>
  </si>
  <si>
    <t>17/5/2028</t>
  </si>
  <si>
    <t>16/6/2028</t>
  </si>
  <si>
    <t>17/7/2028</t>
  </si>
  <si>
    <t>16/8/2028</t>
  </si>
  <si>
    <t>15/9/2028</t>
  </si>
  <si>
    <t>16/10/2028</t>
  </si>
  <si>
    <t>15/11/2028</t>
  </si>
  <si>
    <t>15/12/2028</t>
  </si>
  <si>
    <t>15/1/2029</t>
  </si>
  <si>
    <t>14/2/2029</t>
  </si>
  <si>
    <t>16/3/2029</t>
  </si>
  <si>
    <t>14/1/2026</t>
  </si>
  <si>
    <t>13/2/2026</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</si>
  <si>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</si>
  <si>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</si>
  <si>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</si>
  <si>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</si>
  <si>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</si>
  <si>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</si>
  <si>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</si>
  <si>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</si>
  <si>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</si>
  <si>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</si>
  <si>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</si>
  <si>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</si>
  <si>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</si>
  <si>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</si>
  <si>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</si>
  <si>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</si>
  <si>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</si>
  <si>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</si>
  <si>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</si>
  <si>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</si>
  <si>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</si>
  <si>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</si>
  <si>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</si>
  <si>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</si>
  <si>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</si>
  <si>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</si>
  <si>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</si>
  <si>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</si>
  <si>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</si>
  <si>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</si>
  <si>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</si>
  <si>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</si>
  <si>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</si>
  <si>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</si>
  <si>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</si>
  <si>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</si>
  <si>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</si>
  <si>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</si>
  <si>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</si>
  <si>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</si>
  <si>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</si>
  <si>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</si>
  <si>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</si>
  <si>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</si>
  <si>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</si>
  <si>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</si>
  <si>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</si>
  <si>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</si>
  <si>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</si>
  <si>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</si>
  <si>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ZTT INTERNATIONAL LIMITED</t>
  </si>
  <si>
    <t>WUHAN FIBERHOME INTERNATIONAL TECHNOLOGIES CO LTD</t>
  </si>
  <si>
    <t>SWEDISH LORRY PARTS ( SLP )</t>
  </si>
  <si>
    <t>BANCO CONTINENTAL S.A.E.C.A.</t>
  </si>
  <si>
    <t>ZETA BANCO S.A.E.C.A.</t>
  </si>
  <si>
    <t>29/1/2025</t>
  </si>
  <si>
    <t>29/3/2025</t>
  </si>
  <si>
    <t>29/5/2025</t>
  </si>
  <si>
    <t>29/6/2025</t>
  </si>
  <si>
    <t>29/7/2025</t>
  </si>
  <si>
    <t>29/8/2025</t>
  </si>
  <si>
    <t>29/9/2025</t>
  </si>
  <si>
    <t>29/10/2025</t>
  </si>
  <si>
    <t>29/11/2025</t>
  </si>
  <si>
    <t>29/12/2025</t>
  </si>
  <si>
    <t>5/2/2025</t>
  </si>
  <si>
    <t>5/8/2025</t>
  </si>
  <si>
    <t>7/4/2025</t>
  </si>
  <si>
    <t>7/5/2025</t>
  </si>
  <si>
    <t>4/9/2025</t>
  </si>
  <si>
    <t>29/1/2026</t>
  </si>
  <si>
    <t>29/3/2026</t>
  </si>
  <si>
    <t>29/4/2026</t>
  </si>
  <si>
    <t>29/5/2026</t>
  </si>
  <si>
    <t>29/6/2026</t>
  </si>
  <si>
    <t>29/7/2026</t>
  </si>
  <si>
    <t>29/8/2026</t>
  </si>
  <si>
    <t>29/10/2026</t>
  </si>
  <si>
    <t>29/1/2027</t>
  </si>
  <si>
    <t>29/4/2027</t>
  </si>
  <si>
    <t>29/5/2027</t>
  </si>
  <si>
    <t>29/8/2027</t>
  </si>
  <si>
    <t>29/9/2027</t>
  </si>
  <si>
    <t>29/10/2027</t>
  </si>
  <si>
    <t>29/11/2027</t>
  </si>
  <si>
    <t>29/12/2027</t>
  </si>
  <si>
    <t>20/6/2026</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</si>
  <si>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</si>
  <si>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</si>
  <si>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</si>
  <si>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</si>
  <si>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</si>
  <si>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</si>
  <si>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</si>
  <si>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</si>
  <si>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</si>
  <si>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</si>
  <si>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</si>
  <si>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</si>
  <si>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</si>
  <si>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</si>
  <si>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</si>
  <si>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</si>
  <si>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</si>
  <si>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</si>
  <si>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</si>
  <si>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</si>
  <si>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5/2/2026</t>
  </si>
  <si>
    <t>5/8/2026</t>
  </si>
  <si>
    <t>5/2/2027</t>
  </si>
  <si>
    <t>5/8/2027</t>
  </si>
  <si>
    <t>SUDAMERIS BANK S.A.E.C.A.</t>
  </si>
  <si>
    <t>3/3/2026</t>
  </si>
  <si>
    <t>1/6/2026</t>
  </si>
  <si>
    <t>1/7/2026</t>
  </si>
  <si>
    <t>31/7/2026</t>
  </si>
  <si>
    <t>Servicios y comisiones</t>
  </si>
  <si>
    <t>Otros ingresos y egresos no operativos</t>
  </si>
  <si>
    <t>Ingresos por compensación de traspaso de derechos</t>
  </si>
  <si>
    <t>Gastos asociados</t>
  </si>
  <si>
    <t>Ingresos por venta de derechos de fideicomiso</t>
  </si>
  <si>
    <t>Costo por venta de derechos de fideicomiso</t>
  </si>
  <si>
    <t>Prevision por dudoso cobro</t>
  </si>
  <si>
    <t>Terrenos (Avda. Artigas c/Peru) Ex taller 2</t>
  </si>
  <si>
    <t>Garantía fiduciaria</t>
  </si>
  <si>
    <t>USD 2.300.000,00</t>
  </si>
  <si>
    <t>SUDAMERIS BANK S.E.C.A.</t>
  </si>
  <si>
    <t>Terrenos y construcciones (Matrícula S08/2060 Padrón 2230 del Distrito de Katuete )</t>
  </si>
  <si>
    <t>G. 4.745.459.434.-</t>
  </si>
  <si>
    <t>BANCO ITAU PARAGUAY S.A.</t>
  </si>
  <si>
    <t>Al 31 de Diciembre de 2024</t>
  </si>
  <si>
    <t>Valores Negociables</t>
  </si>
  <si>
    <t>Titulos y Acciones a colocar</t>
  </si>
  <si>
    <t>CODEGA S.A.</t>
  </si>
  <si>
    <t>Acciones a colocar</t>
  </si>
  <si>
    <t xml:space="preserve">NOTAS A LOS ESTADOS FINANCIEROS </t>
  </si>
  <si>
    <t>1. EL ENTE</t>
  </si>
  <si>
    <t>2.Políticas de Contabilidad.</t>
  </si>
  <si>
    <t>a) Moneda de cuenta</t>
  </si>
  <si>
    <t>b) Efectos de Inflación</t>
  </si>
  <si>
    <t>c) Moneda Exranjera</t>
  </si>
  <si>
    <t>d) Reconocimeinto de ingresos y egresps</t>
  </si>
  <si>
    <t>e) Propiedad, planta y equipos</t>
  </si>
  <si>
    <t>g)  Previsión por incobrables</t>
  </si>
  <si>
    <t>Banco Itapúa SAECA</t>
  </si>
  <si>
    <t>3. Disponibilidades</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</si>
  <si>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</si>
  <si>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 xml:space="preserve">ADELANTOS DE PROVEEDORES DEL EXTERIOR </t>
  </si>
  <si>
    <t>VTF LATIN AMERICA S.A</t>
  </si>
  <si>
    <t>CAIO INDUSCAR - INDUSTRIA E COMERCIO DE CARROCERIAS LTDA</t>
  </si>
  <si>
    <t>PARCOP SRL</t>
  </si>
  <si>
    <t>TRENCH HIGH VOLTAGE PRODUCTS LTD.</t>
  </si>
  <si>
    <t>ACE Industrial S.R.L</t>
  </si>
  <si>
    <t>OMICRON ELECTRONICS CORP. USA</t>
  </si>
  <si>
    <t>ELECTROSWITCH CORP</t>
  </si>
  <si>
    <t>EUROFRANCE</t>
  </si>
  <si>
    <t>COMTRAFO INDUSTRIA DE TRANSFORMADORES</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</si>
  <si>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</si>
  <si>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</si>
  <si>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</si>
  <si>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Corresponde a documentos firmados por financiamiento de proveedores del exterior por compra de maquinarias pesadas como excavadoras, palas cargadoras y camiones. Su composición al  31/12/2024 es el siguiente:</t>
  </si>
  <si>
    <t>Ingresos diferidos (obras en curso)</t>
  </si>
  <si>
    <t>Menos: Gastos incurridos</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</si>
  <si>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</si>
  <si>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</si>
  <si>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Corresponden a contratos de infraestructuras y energía en las zonas sur, este y central del país bajo el concepto de llave en mano con clientes del sector privado y público en Consorcio con otras empresas, las cuales se están ejecutando y son los siguientes:</t>
  </si>
  <si>
    <t>4. Clientes</t>
  </si>
  <si>
    <t>5. Anticipo de Proveedores del Exterior</t>
  </si>
  <si>
    <t>6. Otros Créditos</t>
  </si>
  <si>
    <t>7. Existencias</t>
  </si>
  <si>
    <t>Saldo al 31 de diciembre de 2023</t>
  </si>
  <si>
    <t>Saldo al 31 de diciembre de 2024</t>
  </si>
  <si>
    <t>Aseguradora</t>
  </si>
  <si>
    <t xml:space="preserve">INTERCONTINENTAL </t>
  </si>
  <si>
    <t>GARANTIA DE FIEL CUMPLIMIENTO DE CONTRATO</t>
  </si>
  <si>
    <t>CUMPLIMIENTO DE CONTRATO</t>
  </si>
  <si>
    <t>LA CONSOLIDADA</t>
  </si>
  <si>
    <t xml:space="preserve">MINISTERIO DE INDUSTRIA Y COMERCIO </t>
  </si>
  <si>
    <t>contrato 15/2024</t>
  </si>
  <si>
    <t>servicio de internet de contingencia</t>
  </si>
  <si>
    <t>AFD</t>
  </si>
  <si>
    <t>SINAFOCAL</t>
  </si>
  <si>
    <t>ANEAES</t>
  </si>
  <si>
    <t>seervicio de internet de contingencia</t>
  </si>
  <si>
    <t xml:space="preserve">PAGARE A LA ORDEN </t>
  </si>
  <si>
    <t>JEM</t>
  </si>
  <si>
    <t>contrato 08/2024</t>
  </si>
  <si>
    <t>servicio de internet plurianual</t>
  </si>
  <si>
    <t>hasta 31/01/2026</t>
  </si>
  <si>
    <t>Defensoría del pueblo</t>
  </si>
  <si>
    <t>contrato 06/2024</t>
  </si>
  <si>
    <t>adq. De servicios de vpn via fibra optica</t>
  </si>
  <si>
    <t>hasta 30/04/2026</t>
  </si>
  <si>
    <t>contrato 9536/2024</t>
  </si>
  <si>
    <t xml:space="preserve"> servicio de enlace de datos e internet para agencias regionales</t>
  </si>
  <si>
    <t>hasta 05/12/2026</t>
  </si>
  <si>
    <t>N° Contrato: 7878/2020</t>
  </si>
  <si>
    <t>LPI: 1487/2020</t>
  </si>
  <si>
    <t>hasta 31-12-2025</t>
  </si>
  <si>
    <t>EL COMERCIO PARAGUAYO</t>
  </si>
  <si>
    <t>N° Contrato: 7989/2021</t>
  </si>
  <si>
    <t>LPI: 1542/2020</t>
  </si>
  <si>
    <t>Fondo de reparo</t>
  </si>
  <si>
    <t>hasta 31/12/2025</t>
  </si>
  <si>
    <t xml:space="preserve">ROYAL S.A </t>
  </si>
  <si>
    <t>N° Contrato: 7989/2022</t>
  </si>
  <si>
    <t>LPI: 1542/2021</t>
  </si>
  <si>
    <t>Anticipo</t>
  </si>
  <si>
    <t>La Paraguaya S.A.</t>
  </si>
  <si>
    <t>hasta 30-12-2023</t>
  </si>
  <si>
    <t>Hasta 31/12/2025</t>
  </si>
  <si>
    <t>Seguro Contra Todo Riesgo</t>
  </si>
  <si>
    <t>EBY-KITS 3</t>
  </si>
  <si>
    <t>N° Contrato: 1044/2024</t>
  </si>
  <si>
    <t>Garantía cumplimiento de contrato</t>
  </si>
  <si>
    <t>AÑA CUA (EBY)</t>
  </si>
  <si>
    <t>Y-E2-AMPLYA</t>
  </si>
  <si>
    <t>SEGURIDAD SEGUROS S.A</t>
  </si>
  <si>
    <t>ANDE - LT 500</t>
  </si>
  <si>
    <t>N° Contrato: 9389/2023</t>
  </si>
  <si>
    <t>LPI: 1684/2022</t>
  </si>
  <si>
    <t>ANDE - ACARAY</t>
  </si>
  <si>
    <t>N° Contrato: 9658/2024</t>
  </si>
  <si>
    <t>LPI: 1815/2024</t>
  </si>
  <si>
    <t>N° Contrato: 9658/2025</t>
  </si>
  <si>
    <t>N° Contrato: 9658/2026</t>
  </si>
  <si>
    <t>N° Contrato: 9658/2027</t>
  </si>
  <si>
    <t>CORTE SUPREMA DE JUSTICIA</t>
  </si>
  <si>
    <t xml:space="preserve">Tecomunicaciones </t>
  </si>
  <si>
    <t>contrato 033/2024</t>
  </si>
  <si>
    <t>adq. De servicio de mantenimiento de sistema de telefonia</t>
  </si>
  <si>
    <t>hasta 31/01/2027</t>
  </si>
  <si>
    <t>CONTRATO N°83/2018</t>
  </si>
  <si>
    <t>ANTICIPO</t>
  </si>
  <si>
    <t>CONGRESO NACIONAL</t>
  </si>
  <si>
    <t>contrato 24/2024</t>
  </si>
  <si>
    <t>servicio de mantenimiento de equipos y  sistems</t>
  </si>
  <si>
    <t>LPN SBE 117/22 CONTRATACION DE SERVICIOS DE MONITOREO Y DE MANTENIMIENTO PREVENTIVO Y CORRECTIVO DE LA RED DE FIBRA ÓPTICA</t>
  </si>
  <si>
    <t>Ministerio de salud publica</t>
  </si>
  <si>
    <t>contrato 30/2024</t>
  </si>
  <si>
    <t>Adq. Y puesta en marcha de call center para la Direc Nac de SALUD MENTAL</t>
  </si>
  <si>
    <t>contrato 9662/2024</t>
  </si>
  <si>
    <t xml:space="preserve">adq. De central telefonica y modulos de expansión </t>
  </si>
  <si>
    <t>hasta 29/04/2026</t>
  </si>
  <si>
    <t>Propuesta de Seguro + Contra garantia</t>
  </si>
  <si>
    <t>ROYAL SEGUROS</t>
  </si>
  <si>
    <t>Contrato N° 06/2024</t>
  </si>
  <si>
    <t>LPN Adquisición de Tractores e Implementos Agrícolas para la DEAG</t>
  </si>
  <si>
    <t>Previsiones deducibles</t>
  </si>
  <si>
    <t xml:space="preserve">Previsiones no deducibles </t>
  </si>
  <si>
    <r>
      <t xml:space="preserve"> </t>
    </r>
    <r>
      <rPr>
        <u/>
        <sz val="10"/>
        <color theme="1"/>
        <rFont val="Tahoma"/>
        <family val="2"/>
      </rPr>
      <t>G. 37.564.800.000.-</t>
    </r>
  </si>
  <si>
    <t>Total previsiones</t>
  </si>
  <si>
    <r>
      <t xml:space="preserve">Previsiones por obsolescencia no deducibles                 </t>
    </r>
    <r>
      <rPr>
        <u/>
        <sz val="10"/>
        <color theme="1"/>
        <rFont val="Tahoma"/>
        <family val="2"/>
      </rPr>
      <t>G. 34.628.241.506.-</t>
    </r>
  </si>
  <si>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</si>
  <si>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r>
      <t>“Rieder &amp; Compañía” Sociedad Anónima, Comercial e Industrial</t>
    </r>
    <r>
      <rPr>
        <sz val="8"/>
        <color indexed="8"/>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</si>
  <si>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Comercio al por mayor de maquinarias, equipo y suministros agrícolas.</t>
  </si>
  <si>
    <t>Obras en curso</t>
  </si>
  <si>
    <t>OBRAS EN CURSO</t>
  </si>
  <si>
    <r>
      <t xml:space="preserve">Por el ejercicio anual </t>
    </r>
    <r>
      <rPr>
        <b/>
        <sz val="9"/>
        <color indexed="8"/>
        <rFont val="Tahoma"/>
        <family val="2"/>
      </rPr>
      <t xml:space="preserve">Nº 61 </t>
    </r>
    <r>
      <rPr>
        <sz val="9"/>
        <color indexed="8"/>
        <rFont val="Tahoma"/>
        <family val="2"/>
      </rPr>
      <t xml:space="preserve">iniciado el </t>
    </r>
    <r>
      <rPr>
        <b/>
        <sz val="9"/>
        <color indexed="8"/>
        <rFont val="Tahoma"/>
        <family val="2"/>
      </rPr>
      <t>01 de enero hasta el 31 de diciembre de 2025</t>
    </r>
    <r>
      <rPr>
        <sz val="9"/>
        <color indexed="8"/>
        <rFont val="Tahoma"/>
        <family val="2"/>
      </rPr>
      <t>, presentado en forma comparativa con el ejercicio anterior (Cuarto trimestre).</t>
    </r>
  </si>
  <si>
    <t>Nota 28 - Otros Ingresos y gastos no operativos</t>
  </si>
  <si>
    <t>Ingreso neto por venta de activo fijo</t>
  </si>
  <si>
    <t>Previsión para imprevistos de obras en curso</t>
  </si>
  <si>
    <t>Provisión para imprevistos de obras en curso</t>
  </si>
  <si>
    <t>COMPAÑÍA PRIVADA DE COMUNICACIONES</t>
  </si>
  <si>
    <t>80013503-2</t>
  </si>
  <si>
    <t>80002736-1</t>
  </si>
  <si>
    <t>80017059-8</t>
  </si>
  <si>
    <t>JIANGSU GUOHA TUBE TOWER MANUFACTURE CO.</t>
  </si>
  <si>
    <t>MAERSK A/S</t>
  </si>
  <si>
    <t>SIEMENS ENERGY SAS</t>
  </si>
  <si>
    <t>PRESEL EMPRESA INDIVIDUAL DE RESPONSABILIDAD LIMITADA</t>
  </si>
  <si>
    <t>CIMET S.A.</t>
  </si>
  <si>
    <t>Jova Ingenieria S.R.L</t>
  </si>
  <si>
    <t>HDX COMERCIO DE MAQUINAS ESPECIAIS</t>
  </si>
  <si>
    <t>TELEFONICA GLOBAL SOLUTIONS ARGENTINA S.A.</t>
  </si>
  <si>
    <t>04/12/2025</t>
  </si>
  <si>
    <t>03/01/2026</t>
  </si>
  <si>
    <t>02/02/2026</t>
  </si>
  <si>
    <t>04/03/2026</t>
  </si>
  <si>
    <t>03/04/2026</t>
  </si>
  <si>
    <t>03/05/2026</t>
  </si>
  <si>
    <t>02/06/2026</t>
  </si>
  <si>
    <t>02/07/2026</t>
  </si>
  <si>
    <t>01/08/2026</t>
  </si>
  <si>
    <t>31/08/2026</t>
  </si>
  <si>
    <t>30/09/2026</t>
  </si>
  <si>
    <t>06/12/2025</t>
  </si>
  <si>
    <t>05/01/2026</t>
  </si>
  <si>
    <t>04/02/2026</t>
  </si>
  <si>
    <t>06/03/2026</t>
  </si>
  <si>
    <t>05/04/2026</t>
  </si>
  <si>
    <t>05/05/2026</t>
  </si>
  <si>
    <t>04/06/2026</t>
  </si>
  <si>
    <t>04/07/2026</t>
  </si>
  <si>
    <t>03/08/2026</t>
  </si>
  <si>
    <t>02/09/2026</t>
  </si>
  <si>
    <t>02/10/2026</t>
  </si>
  <si>
    <t>01/11/2026</t>
  </si>
  <si>
    <t>01/12/2026</t>
  </si>
  <si>
    <t>14/01/2026</t>
  </si>
  <si>
    <t>13/02/2026</t>
  </si>
  <si>
    <t>15/03/2026</t>
  </si>
  <si>
    <t>14/04/2026</t>
  </si>
  <si>
    <t>14/05/2026</t>
  </si>
  <si>
    <t>13/06/2026</t>
  </si>
  <si>
    <t>13/07/2026</t>
  </si>
  <si>
    <t>12/08/2026</t>
  </si>
  <si>
    <t>11/09/2026</t>
  </si>
  <si>
    <t>19/01/2026</t>
  </si>
  <si>
    <t>19/02/2026</t>
  </si>
  <si>
    <t>19/03/2026</t>
  </si>
  <si>
    <t>20/04/2026</t>
  </si>
  <si>
    <t>19/05/2026</t>
  </si>
  <si>
    <t>19/06/2026</t>
  </si>
  <si>
    <t>20/07/2026</t>
  </si>
  <si>
    <t>19/08/2026</t>
  </si>
  <si>
    <t>21/09/2026</t>
  </si>
  <si>
    <t>18/02/2026</t>
  </si>
  <si>
    <t>20/03/2026</t>
  </si>
  <si>
    <t>20/05/2026</t>
  </si>
  <si>
    <t>18/09/2026</t>
  </si>
  <si>
    <t>20/01/2026</t>
  </si>
  <si>
    <t>20/02/2026</t>
  </si>
  <si>
    <t>15/01/2026</t>
  </si>
  <si>
    <t>15/02/2026</t>
  </si>
  <si>
    <t>15/04/2026</t>
  </si>
  <si>
    <t>28/06/2025</t>
  </si>
  <si>
    <t>10/01/2026</t>
  </si>
  <si>
    <t>28/01/2026</t>
  </si>
  <si>
    <t>28/02/2026</t>
  </si>
  <si>
    <t>28/03/2026</t>
  </si>
  <si>
    <t>28/04/2026</t>
  </si>
  <si>
    <t>15/05/2026</t>
  </si>
  <si>
    <t>28/05/2026</t>
  </si>
  <si>
    <t>15/06/2026</t>
  </si>
  <si>
    <t>15/07/2026</t>
  </si>
  <si>
    <t>28/07/2026</t>
  </si>
  <si>
    <t>15/08/2026</t>
  </si>
  <si>
    <t>28/08/2026</t>
  </si>
  <si>
    <t>15/09/2026</t>
  </si>
  <si>
    <t>28/09/2026</t>
  </si>
  <si>
    <t>30/01/2026</t>
  </si>
  <si>
    <t>31/01/2026</t>
  </si>
  <si>
    <t>30/03/2026</t>
  </si>
  <si>
    <t>30/04/2026</t>
  </si>
  <si>
    <t>30/05/2026</t>
  </si>
  <si>
    <t>30/06/2026</t>
  </si>
  <si>
    <t>30/07/2026</t>
  </si>
  <si>
    <t>30/08/2026</t>
  </si>
  <si>
    <t>29/09/2026</t>
  </si>
  <si>
    <t>29/01/2026</t>
  </si>
  <si>
    <t>29/03/2026</t>
  </si>
  <si>
    <t>29/04/2026</t>
  </si>
  <si>
    <t>29/05/2026</t>
  </si>
  <si>
    <t>29/06/2026</t>
  </si>
  <si>
    <t>29/07/2026</t>
  </si>
  <si>
    <t>29/08/2026</t>
  </si>
  <si>
    <t>20/06/2026</t>
  </si>
  <si>
    <t>20/08/2026</t>
  </si>
  <si>
    <t>20/09/2026</t>
  </si>
  <si>
    <t>05/02/2026</t>
  </si>
  <si>
    <t>05/08/2026</t>
  </si>
  <si>
    <t>27/02/2026</t>
  </si>
  <si>
    <t>11/03/2026</t>
  </si>
  <si>
    <t>13/04/2026</t>
  </si>
  <si>
    <t>11/05/2026</t>
  </si>
  <si>
    <t>11/06/2026</t>
  </si>
  <si>
    <t>11/08/2026</t>
  </si>
  <si>
    <t>12/10/2026</t>
  </si>
  <si>
    <t>11/11/2026</t>
  </si>
  <si>
    <t>11/12/2026</t>
  </si>
  <si>
    <t>08/12/2025</t>
  </si>
  <si>
    <t>06/01/2026</t>
  </si>
  <si>
    <t>08/01/2026</t>
  </si>
  <si>
    <t>06/02/2026</t>
  </si>
  <si>
    <t>08/02/2026</t>
  </si>
  <si>
    <t>08/03/2026</t>
  </si>
  <si>
    <t>06/04/2026</t>
  </si>
  <si>
    <t>08/04/2026</t>
  </si>
  <si>
    <t>06/05/2026</t>
  </si>
  <si>
    <t>08/05/2026</t>
  </si>
  <si>
    <t>06/06/2026</t>
  </si>
  <si>
    <t>08/06/2026</t>
  </si>
  <si>
    <t>06/07/2026</t>
  </si>
  <si>
    <t>08/07/2026</t>
  </si>
  <si>
    <t>06/08/2026</t>
  </si>
  <si>
    <t>08/08/2026</t>
  </si>
  <si>
    <t>06/09/2026</t>
  </si>
  <si>
    <t>06/10/2026</t>
  </si>
  <si>
    <t>06/11/2026</t>
  </si>
  <si>
    <t>06/12/2026</t>
  </si>
  <si>
    <t>31/03/2026</t>
  </si>
  <si>
    <t>31/05/2026</t>
  </si>
  <si>
    <t>31/07/2026</t>
  </si>
  <si>
    <t>31/10/2026</t>
  </si>
  <si>
    <t>BANCO ATLAS S.A.</t>
  </si>
  <si>
    <t>04/05/2026</t>
  </si>
  <si>
    <t>02/11/2026</t>
  </si>
  <si>
    <t>10/04/2026</t>
  </si>
  <si>
    <t>28/01/2027</t>
  </si>
  <si>
    <t>27/02/2027</t>
  </si>
  <si>
    <t>29/03/2027</t>
  </si>
  <si>
    <t>28/04/2027</t>
  </si>
  <si>
    <t>28/05/2027</t>
  </si>
  <si>
    <t>27/06/2027</t>
  </si>
  <si>
    <t>27/07/2027</t>
  </si>
  <si>
    <t>26/08/2027</t>
  </si>
  <si>
    <t>25/09/2027</t>
  </si>
  <si>
    <t>23/01/2028</t>
  </si>
  <si>
    <t>22/02/2028</t>
  </si>
  <si>
    <t>23/03/2028</t>
  </si>
  <si>
    <t>22/04/2028</t>
  </si>
  <si>
    <t>22/05/2028</t>
  </si>
  <si>
    <t>21/06/2028</t>
  </si>
  <si>
    <t>21/07/2028</t>
  </si>
  <si>
    <t>20/08/2028</t>
  </si>
  <si>
    <t>19/09/2028</t>
  </si>
  <si>
    <t>17/01/2029</t>
  </si>
  <si>
    <t>16/02/2029</t>
  </si>
  <si>
    <t>18/03/2029</t>
  </si>
  <si>
    <t>17/04/2029</t>
  </si>
  <si>
    <t>17/05/2029</t>
  </si>
  <si>
    <t>16/06/2029</t>
  </si>
  <si>
    <t>16/07/2029</t>
  </si>
  <si>
    <t>15/08/2029</t>
  </si>
  <si>
    <t>14/09/2029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</si>
  <si>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</si>
  <si>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</si>
  <si>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</si>
  <si>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</si>
  <si>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</si>
  <si>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</si>
  <si>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</si>
  <si>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</si>
  <si>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</si>
  <si>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</si>
  <si>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</si>
  <si>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</si>
  <si>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</si>
  <si>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</si>
  <si>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</si>
  <si>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</si>
  <si>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</si>
  <si>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</si>
  <si>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</si>
  <si>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</si>
  <si>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</si>
  <si>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</si>
  <si>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</si>
  <si>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</si>
  <si>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</si>
  <si>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</si>
  <si>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</si>
  <si>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</si>
  <si>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</si>
  <si>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</si>
  <si>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</si>
  <si>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</si>
  <si>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</si>
  <si>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</si>
  <si>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30/01/2027</t>
  </si>
  <si>
    <t>01/03/2027</t>
  </si>
  <si>
    <t>31/03/2027</t>
  </si>
  <si>
    <t>30/04/2027</t>
  </si>
  <si>
    <t>30/05/2027</t>
  </si>
  <si>
    <t>29/06/2027</t>
  </si>
  <si>
    <t>29/07/2027</t>
  </si>
  <si>
    <t>28/08/2027</t>
  </si>
  <si>
    <t>27/09/2027</t>
  </si>
  <si>
    <t>25/01/2028</t>
  </si>
  <si>
    <t>24/02/2028</t>
  </si>
  <si>
    <t>25/03/2028</t>
  </si>
  <si>
    <t>24/04/2028</t>
  </si>
  <si>
    <t>24/05/2028</t>
  </si>
  <si>
    <t>23/06/2028</t>
  </si>
  <si>
    <t>23/07/2028</t>
  </si>
  <si>
    <t>22/08/2028</t>
  </si>
  <si>
    <t>21/09/2028</t>
  </si>
  <si>
    <t>19/01/2029</t>
  </si>
  <si>
    <t>18/02/2029</t>
  </si>
  <si>
    <t>20/03/2029</t>
  </si>
  <si>
    <t>19/04/2029</t>
  </si>
  <si>
    <t>19/05/2029</t>
  </si>
  <si>
    <t>18/06/2029</t>
  </si>
  <si>
    <t>18/07/2029</t>
  </si>
  <si>
    <t>17/08/2029</t>
  </si>
  <si>
    <t>16/09/2029</t>
  </si>
  <si>
    <t>14/01/2030</t>
  </si>
  <si>
    <t>13/02/2030</t>
  </si>
  <si>
    <t>15/03/2030</t>
  </si>
  <si>
    <t>14/04/2030</t>
  </si>
  <si>
    <t>14/05/2030</t>
  </si>
  <si>
    <t>13/06/2030</t>
  </si>
  <si>
    <t>13/07/2030</t>
  </si>
  <si>
    <t>12/08/2030</t>
  </si>
  <si>
    <t>11/09/2030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</si>
  <si>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</si>
  <si>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</si>
  <si>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</si>
  <si>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</si>
  <si>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</si>
  <si>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</si>
  <si>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</si>
  <si>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</si>
  <si>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</si>
  <si>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</si>
  <si>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</si>
  <si>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</si>
  <si>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</si>
  <si>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</si>
  <si>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</si>
  <si>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</si>
  <si>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</si>
  <si>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</si>
  <si>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</si>
  <si>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</si>
  <si>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</si>
  <si>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</si>
  <si>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09/01/2027</t>
  </si>
  <si>
    <t>08/02/2027</t>
  </si>
  <si>
    <t>10/03/2027</t>
  </si>
  <si>
    <t>09/04/2027</t>
  </si>
  <si>
    <t>09/05/2027</t>
  </si>
  <si>
    <t>08/06/2027</t>
  </si>
  <si>
    <t>08/07/2027</t>
  </si>
  <si>
    <t>07/08/2027</t>
  </si>
  <si>
    <t>06/09/2027</t>
  </si>
  <si>
    <t>06/10/2027</t>
  </si>
  <si>
    <t>05/11/2027</t>
  </si>
  <si>
    <t>05/12/2027</t>
  </si>
  <si>
    <t>04/01/2028</t>
  </si>
  <si>
    <t>03/02/2028</t>
  </si>
  <si>
    <t>04/03/2028</t>
  </si>
  <si>
    <t>03/04/2028</t>
  </si>
  <si>
    <t>03/05/2028</t>
  </si>
  <si>
    <t>02/06/2028</t>
  </si>
  <si>
    <t>02/07/2028</t>
  </si>
  <si>
    <t>01/08/2028</t>
  </si>
  <si>
    <t>31/08/2028</t>
  </si>
  <si>
    <t>30/09/2028</t>
  </si>
  <si>
    <t>28/01/2029</t>
  </si>
  <si>
    <t>27/02/2029</t>
  </si>
  <si>
    <t>29/03/2029</t>
  </si>
  <si>
    <t>28/04/2029</t>
  </si>
  <si>
    <t>28/05/2029</t>
  </si>
  <si>
    <t>27/06/2029</t>
  </si>
  <si>
    <t>27/07/2029</t>
  </si>
  <si>
    <t>26/08/2029</t>
  </si>
  <si>
    <t>25/09/2029</t>
  </si>
  <si>
    <t>23/01/2030</t>
  </si>
  <si>
    <t>22/02/2030</t>
  </si>
  <si>
    <t>24/03/2030</t>
  </si>
  <si>
    <t>23/04/2030</t>
  </si>
  <si>
    <t>19/01/2027</t>
  </si>
  <si>
    <t>19/02/2027</t>
  </si>
  <si>
    <t>19/03/2027</t>
  </si>
  <si>
    <t>19/04/2027</t>
  </si>
  <si>
    <t>19/05/2027</t>
  </si>
  <si>
    <t>21/06/2027</t>
  </si>
  <si>
    <t>19/07/2027</t>
  </si>
  <si>
    <t>19/08/2027</t>
  </si>
  <si>
    <t>20/09/2027</t>
  </si>
  <si>
    <t>19/01/2028</t>
  </si>
  <si>
    <t>21/02/2028</t>
  </si>
  <si>
    <t>20/03/2028</t>
  </si>
  <si>
    <t>19/04/2028</t>
  </si>
  <si>
    <t>19/05/2028</t>
  </si>
  <si>
    <t>19/06/2028</t>
  </si>
  <si>
    <t>19/07/2028</t>
  </si>
  <si>
    <t>21/08/2028</t>
  </si>
  <si>
    <t>19/02/2029</t>
  </si>
  <si>
    <t>18/01/2027</t>
  </si>
  <si>
    <t>17/02/2027</t>
  </si>
  <si>
    <t>18/06/2027</t>
  </si>
  <si>
    <t>18/08/2027</t>
  </si>
  <si>
    <t>17/09/2027</t>
  </si>
  <si>
    <t>17/01/2028</t>
  </si>
  <si>
    <t>16/02/2028</t>
  </si>
  <si>
    <t>17/03/2028</t>
  </si>
  <si>
    <t>17/04/2028</t>
  </si>
  <si>
    <t>17/05/2028</t>
  </si>
  <si>
    <t>16/06/2028</t>
  </si>
  <si>
    <t>17/07/2028</t>
  </si>
  <si>
    <t>16/08/2028</t>
  </si>
  <si>
    <t>15/09/2028</t>
  </si>
  <si>
    <t>15/01/2029</t>
  </si>
  <si>
    <t>14/02/2029</t>
  </si>
  <si>
    <t>16/03/2029</t>
  </si>
  <si>
    <t>10/04/2024</t>
  </si>
  <si>
    <t>10/05/2024</t>
  </si>
  <si>
    <t>15/01/2027</t>
  </si>
  <si>
    <t>15/02/2027</t>
  </si>
  <si>
    <t>15/03/2027</t>
  </si>
  <si>
    <t>15/04/2027</t>
  </si>
  <si>
    <t>15/05/2027</t>
  </si>
  <si>
    <t>15/06/2027</t>
  </si>
  <si>
    <t>15/07/2027</t>
  </si>
  <si>
    <t>15/08/2027</t>
  </si>
  <si>
    <t>28/02/2027</t>
  </si>
  <si>
    <t>30/03/2027</t>
  </si>
  <si>
    <t>30/06/2027</t>
  </si>
  <si>
    <t>30/07/2027</t>
  </si>
  <si>
    <t>29/01/2027</t>
  </si>
  <si>
    <t>29/04/2027</t>
  </si>
  <si>
    <t>29/05/2027</t>
  </si>
  <si>
    <t>29/08/2027</t>
  </si>
  <si>
    <t>29/09/2027</t>
  </si>
  <si>
    <t>20/01/2027</t>
  </si>
  <si>
    <t>20/02/2027</t>
  </si>
  <si>
    <t>20/03/2027</t>
  </si>
  <si>
    <t>20/04/2027</t>
  </si>
  <si>
    <t>20/05/2027</t>
  </si>
  <si>
    <t>20/06/2027</t>
  </si>
  <si>
    <t>20/07/2027</t>
  </si>
  <si>
    <t>20/08/2027</t>
  </si>
  <si>
    <t>20/01/2028</t>
  </si>
  <si>
    <t>20/02/2028</t>
  </si>
  <si>
    <t>20/04/2028</t>
  </si>
  <si>
    <t>20/05/2028</t>
  </si>
  <si>
    <t>20/06/2028</t>
  </si>
  <si>
    <t>20/07/2028</t>
  </si>
  <si>
    <t>05/02/2027</t>
  </si>
  <si>
    <t>05/08/2027</t>
  </si>
  <si>
    <t>16/02/2027</t>
  </si>
  <si>
    <t>18/03/2027</t>
  </si>
  <si>
    <t>17/05/2027</t>
  </si>
  <si>
    <t>16/06/2027</t>
  </si>
  <si>
    <t>16/07/2027</t>
  </si>
  <si>
    <t>16/08/2027</t>
  </si>
  <si>
    <t>14/09/2027</t>
  </si>
  <si>
    <t>14/10/2027</t>
  </si>
  <si>
    <t>15/11/2027</t>
  </si>
  <si>
    <t>13/12/2027</t>
  </si>
  <si>
    <t>12/01/2028</t>
  </si>
  <si>
    <t>11/02/2028</t>
  </si>
  <si>
    <t>13/03/2028</t>
  </si>
  <si>
    <t>11/04/2028</t>
  </si>
  <si>
    <t>11/05/2028</t>
  </si>
  <si>
    <t>13/06/2028</t>
  </si>
  <si>
    <t>10/07/2028</t>
  </si>
  <si>
    <t>09/08/2028</t>
  </si>
  <si>
    <t>08/09/2028</t>
  </si>
  <si>
    <t>09/10/2028</t>
  </si>
  <si>
    <t>07/11/2028</t>
  </si>
  <si>
    <t>07/12/2028</t>
  </si>
  <si>
    <t>08/01/2029</t>
  </si>
  <si>
    <t>05/02/2029</t>
  </si>
  <si>
    <t>07/03/2029</t>
  </si>
  <si>
    <t>06/04/2029</t>
  </si>
  <si>
    <t>07/05/2029</t>
  </si>
  <si>
    <t>05/06/2029</t>
  </si>
  <si>
    <t>05/07/2029</t>
  </si>
  <si>
    <t>06/08/2029</t>
  </si>
  <si>
    <t>03/09/2029</t>
  </si>
  <si>
    <t>03/10/2029</t>
  </si>
  <si>
    <t>02/11/2029</t>
  </si>
  <si>
    <t>03/12/2029</t>
  </si>
  <si>
    <t>02/01/2030</t>
  </si>
  <si>
    <t>01/02/2030</t>
  </si>
  <si>
    <t>04/03/2030</t>
  </si>
  <si>
    <t>01/04/2030</t>
  </si>
  <si>
    <t>02/05/2030</t>
  </si>
  <si>
    <t>03/06/2030</t>
  </si>
  <si>
    <t>01/07/2030</t>
  </si>
  <si>
    <t>30/07/2030</t>
  </si>
  <si>
    <t>29/08/2030</t>
  </si>
  <si>
    <t>30/09/2030</t>
  </si>
  <si>
    <t>28/10/2030</t>
  </si>
  <si>
    <t>27/11/2030</t>
  </si>
  <si>
    <t>27/12/2030</t>
  </si>
  <si>
    <t>27/01/2031</t>
  </si>
  <si>
    <t>25/02/2031</t>
  </si>
  <si>
    <t>27/03/2031</t>
  </si>
  <si>
    <t>28/04/2031</t>
  </si>
  <si>
    <t>26/05/2031</t>
  </si>
  <si>
    <t>26/06/2031</t>
  </si>
  <si>
    <t>25/07/2031</t>
  </si>
  <si>
    <t>25/08/2031</t>
  </si>
  <si>
    <t>23/09/2031</t>
  </si>
  <si>
    <t>23/10/2031</t>
  </si>
  <si>
    <t>24/11/2031</t>
  </si>
  <si>
    <t>22/12/2031</t>
  </si>
  <si>
    <t>21/01/2032</t>
  </si>
  <si>
    <t>20/02/2032</t>
  </si>
  <si>
    <t>22/03/2032</t>
  </si>
  <si>
    <t>20/04/2032</t>
  </si>
  <si>
    <t>20/05/2032</t>
  </si>
  <si>
    <t>21/06/2032</t>
  </si>
  <si>
    <t>19/07/2032</t>
  </si>
  <si>
    <t>18/08/2032</t>
  </si>
  <si>
    <t>17/09/2032</t>
  </si>
  <si>
    <t>18/10/2032</t>
  </si>
  <si>
    <t>16/11/2032</t>
  </si>
  <si>
    <t>30/10/2027</t>
  </si>
  <si>
    <t>30/04/2028</t>
  </si>
  <si>
    <t>30/04/2029</t>
  </si>
  <si>
    <t>30/08/2027</t>
  </si>
  <si>
    <t>30/09/2027</t>
  </si>
  <si>
    <t>30/12/2027</t>
  </si>
  <si>
    <t>30/01/2028</t>
  </si>
  <si>
    <t>27/02/2028</t>
  </si>
  <si>
    <t>30/03/2028</t>
  </si>
  <si>
    <t>30/05/2028</t>
  </si>
  <si>
    <t>30/06/2028</t>
  </si>
  <si>
    <t>30/07/2028</t>
  </si>
  <si>
    <t>30/08/2028</t>
  </si>
  <si>
    <t>30/11/2028</t>
  </si>
  <si>
    <t>30/12/2028</t>
  </si>
  <si>
    <t>30/01/2029</t>
  </si>
  <si>
    <t>30/03/2029</t>
  </si>
  <si>
    <t>30/05/2029</t>
  </si>
  <si>
    <t>30/06/2029</t>
  </si>
  <si>
    <t>30/07/2029</t>
  </si>
  <si>
    <t>30/08/2029</t>
  </si>
  <si>
    <t>30/09/2029</t>
  </si>
  <si>
    <t>30/10/2029</t>
  </si>
  <si>
    <t>30/11/2029</t>
  </si>
  <si>
    <t>30/12/2029</t>
  </si>
  <si>
    <t>30/01/2030</t>
  </si>
  <si>
    <t>27/02/2030</t>
  </si>
  <si>
    <t>30/03/2030</t>
  </si>
  <si>
    <t>30/04/2030</t>
  </si>
  <si>
    <t>30/05/2030</t>
  </si>
  <si>
    <t>30/06/2030</t>
  </si>
  <si>
    <t>30/08/2030</t>
  </si>
  <si>
    <t>30/10/2030</t>
  </si>
  <si>
    <t>30/11/2030</t>
  </si>
  <si>
    <t>30/12/2030</t>
  </si>
  <si>
    <t>30/01/2031</t>
  </si>
  <si>
    <t>06/01/2027</t>
  </si>
  <si>
    <t>06/02/2027</t>
  </si>
  <si>
    <t>06/03/2027</t>
  </si>
  <si>
    <t>06/04/2027</t>
  </si>
  <si>
    <t>06/05/2027</t>
  </si>
  <si>
    <t>06/06/2027</t>
  </si>
  <si>
    <t>06/07/2027</t>
  </si>
  <si>
    <t>06/08/2027</t>
  </si>
  <si>
    <t>31/01/2027</t>
  </si>
  <si>
    <t>31/05/2027</t>
  </si>
  <si>
    <t>31/07/2027</t>
  </si>
  <si>
    <t>31/08/2027</t>
  </si>
  <si>
    <t>31/10/2027</t>
  </si>
  <si>
    <t>31/12/2027</t>
  </si>
  <si>
    <t>31/01/2028</t>
  </si>
  <si>
    <t>28/02/2028</t>
  </si>
  <si>
    <t>31/03/2028</t>
  </si>
  <si>
    <t>31/05/2028</t>
  </si>
  <si>
    <t>31/07/2028</t>
  </si>
  <si>
    <t>31/10/2028</t>
  </si>
  <si>
    <t>31/12/2028</t>
  </si>
  <si>
    <t>31/01/2029</t>
  </si>
  <si>
    <t>28/02/2029</t>
  </si>
  <si>
    <t>31/03/2029</t>
  </si>
  <si>
    <t>31/05/2029</t>
  </si>
  <si>
    <t>31/07/2029</t>
  </si>
  <si>
    <t>31/08/2029</t>
  </si>
  <si>
    <t>31/10/2029</t>
  </si>
  <si>
    <t>31/12/2029</t>
  </si>
  <si>
    <t>31/01/2030</t>
  </si>
  <si>
    <t>28/02/2030</t>
  </si>
  <si>
    <t>31/03/2030</t>
  </si>
  <si>
    <t>31/05/2030</t>
  </si>
  <si>
    <t>31/07/2030</t>
  </si>
  <si>
    <t>31/08/2030</t>
  </si>
  <si>
    <t>31/10/2030</t>
  </si>
  <si>
    <t>31/12/2030</t>
  </si>
  <si>
    <t>31/01/2031</t>
  </si>
  <si>
    <t>28/02/2031</t>
  </si>
  <si>
    <t>31/03/2031</t>
  </si>
  <si>
    <t>30/04/2031</t>
  </si>
  <si>
    <t>31/05/2031</t>
  </si>
  <si>
    <t>30/06/2031</t>
  </si>
  <si>
    <t>31/07/2031</t>
  </si>
  <si>
    <t>31/08/2031</t>
  </si>
  <si>
    <t>30/09/2031</t>
  </si>
  <si>
    <t>31/10/2031</t>
  </si>
  <si>
    <t>30/11/2031</t>
  </si>
  <si>
    <t>31/12/2031</t>
  </si>
  <si>
    <t>31/01/2032</t>
  </si>
  <si>
    <t>29/02/2032</t>
  </si>
  <si>
    <t>31/03/2032</t>
  </si>
  <si>
    <t>30/04/2032</t>
  </si>
  <si>
    <t>31/07/2032</t>
  </si>
  <si>
    <t>31/10/2032</t>
  </si>
  <si>
    <t>30/11/2032</t>
  </si>
  <si>
    <t>31/01/2033</t>
  </si>
  <si>
    <t>28/02/2033</t>
  </si>
  <si>
    <t>31/03/2033</t>
  </si>
  <si>
    <t>30/04/2033</t>
  </si>
  <si>
    <t>31/05/2033</t>
  </si>
  <si>
    <t>30/06/2033</t>
  </si>
  <si>
    <t>31/07/2033</t>
  </si>
  <si>
    <t>31/08/2033</t>
  </si>
  <si>
    <t>30/09/2033</t>
  </si>
  <si>
    <t>31/10/2033</t>
  </si>
  <si>
    <t>30/11/2033</t>
  </si>
  <si>
    <t>31/12/2033</t>
  </si>
  <si>
    <t>31/01/2034</t>
  </si>
  <si>
    <t>28/02/2034</t>
  </si>
  <si>
    <t>31/03/2034</t>
  </si>
  <si>
    <t>30/04/2034</t>
  </si>
  <si>
    <t>31/05/2034</t>
  </si>
  <si>
    <t>30/06/2034</t>
  </si>
  <si>
    <t>31/07/2034</t>
  </si>
  <si>
    <t>31/08/2034</t>
  </si>
  <si>
    <t>30/09/2034</t>
  </si>
  <si>
    <t>31/10/2034</t>
  </si>
  <si>
    <t>30/11/2034</t>
  </si>
  <si>
    <t>31/12/2034</t>
  </si>
  <si>
    <t>22/04/2027</t>
  </si>
  <si>
    <t>Al 31 de Diciembre de 2025</t>
  </si>
  <si>
    <t>UENO BANK</t>
  </si>
  <si>
    <t>TU Financiera S.A.E.C.A.</t>
  </si>
  <si>
    <t>Banco Do Brasil S.A.</t>
  </si>
  <si>
    <t>Banco GNB Paraguay S.A.</t>
  </si>
  <si>
    <t>Datos  del activo</t>
  </si>
  <si>
    <t>Cta. Cte. Ctral.</t>
  </si>
  <si>
    <t>Terrenos y construcciones (Avda. Artigas c/Peru) Ex taller 2</t>
  </si>
  <si>
    <t>12-0327-06; 12-0327-07; 12-0327-25; 12-0327-26; 12-0327-32</t>
  </si>
  <si>
    <t>Terrenos y construcciones ( Avda. Artigas e/Juan de Salazar y Fortín Toledo) Ex taller 1</t>
  </si>
  <si>
    <t>12-0316-02; 12-0316-03; 12-0316-04; 12-0316-05; 12-0316-21; 12-0316-26</t>
  </si>
  <si>
    <t>Terrenos y construcciones (Distrito de Santa Rita)</t>
  </si>
  <si>
    <t>Finca Nº 2652</t>
  </si>
  <si>
    <t>Terrenos y construcciones (Distrito de Katuete)</t>
  </si>
  <si>
    <t>Matrícula S08/2060 Padrón 2230</t>
  </si>
  <si>
    <t>G. 5.300.000.000</t>
  </si>
  <si>
    <t>Terrenos y construcciones (Fábrica de tableros - CDE con 4.966 M2)</t>
  </si>
  <si>
    <t>Fracción A-1 Matrícula K04/17379 y K04/25742</t>
  </si>
  <si>
    <t>USD 1.000.000,00</t>
  </si>
  <si>
    <t>Ventas de derechos de fideicomiso y derechos de representación</t>
  </si>
  <si>
    <t>Ingresos netos por venta de activo fijo</t>
  </si>
  <si>
    <t>Ventas de Inversiones</t>
  </si>
  <si>
    <t>al 31 de diciembre de 2025</t>
  </si>
  <si>
    <t>Saldo al 31 de diciembre de 2025</t>
  </si>
  <si>
    <t>Ingresos de Proyectos de Energia</t>
  </si>
  <si>
    <t>Monto Asegurado EUR.</t>
  </si>
  <si>
    <t>CONTRATO 007/2025</t>
  </si>
  <si>
    <t>hasta 30/08/2026</t>
  </si>
  <si>
    <t>contrato 9347/2023</t>
  </si>
  <si>
    <t>Adq. De equipos infotmaticos</t>
  </si>
  <si>
    <t>hasta 16/04/2026</t>
  </si>
  <si>
    <t>CONTRATO 9079/2022</t>
  </si>
  <si>
    <t>ADQ. DE REPUESTOS Y MATERIALES</t>
  </si>
  <si>
    <t>HASTA 12/02/2026</t>
  </si>
  <si>
    <t>CONTRATO 9354/2023</t>
  </si>
  <si>
    <t>ADQ. DE LICENCIAS PARA SISTEMAS</t>
  </si>
  <si>
    <t>hasta 12/02/2026</t>
  </si>
  <si>
    <t>CONTRATO 11/2025</t>
  </si>
  <si>
    <t>SERVICIO DE INTERNET DE CONTINGENCIA</t>
  </si>
  <si>
    <t>4.080.000</t>
  </si>
  <si>
    <t>INTERCONTINENTAL</t>
  </si>
  <si>
    <t>contrato 11/2025</t>
  </si>
  <si>
    <t>GARANTIA DE LA OFERTA</t>
  </si>
  <si>
    <t>3.250.000</t>
  </si>
  <si>
    <t>hasta 27-8-2026</t>
  </si>
  <si>
    <t>BCP</t>
  </si>
  <si>
    <t>CONTRATO 134/2025</t>
  </si>
  <si>
    <t>SERVICIO DE CONEEXON DE INTERNET DE CONTINGENCIA</t>
  </si>
  <si>
    <t>GARANTIA DE FIEL CUMPLIMIENTO</t>
  </si>
  <si>
    <t>contrato 32/2025</t>
  </si>
  <si>
    <t>servicio de mantenimiento de equipos y  sistemas</t>
  </si>
  <si>
    <t>hasta 30-6-2026</t>
  </si>
  <si>
    <t>TELECOMUNICACIONES</t>
  </si>
  <si>
    <t>CONTRATO 07/2025</t>
  </si>
  <si>
    <t>SERVICIO DE MANTENIMIENTO DEL SISTEMA DE COMNICACION DEL CABILDO</t>
  </si>
  <si>
    <t>CUMPLIMIENTO DEL CONTRATO</t>
  </si>
  <si>
    <t>GABINETE CIVIL</t>
  </si>
  <si>
    <t>53/2025</t>
  </si>
  <si>
    <t>ADQUISICION DE CAMARAS DE SEGURIDAD Y TELEFONOS</t>
  </si>
  <si>
    <t>hasta 29-7-2026</t>
  </si>
  <si>
    <t>servicio de internet Y VPN plurianual</t>
  </si>
  <si>
    <t>MINISTERIO DE SALUD PUBLICA Y BIENESTAR SOCIAL</t>
  </si>
  <si>
    <t>DGG UEP 22/2025</t>
  </si>
  <si>
    <t>22/2025</t>
  </si>
  <si>
    <t>PUESTA EN MARCHA DE NUEVAS UNIDADES DE TRABAJO DE LA LINEA DE CRISIS DE SALUD</t>
  </si>
  <si>
    <t>MITIC</t>
  </si>
  <si>
    <t>CONTRATO 13/2025</t>
  </si>
  <si>
    <t>SERVICIO DE INTERNET REDUNDANTE</t>
  </si>
  <si>
    <t>HASTA 14/11/2027</t>
  </si>
  <si>
    <t>CONTRATO 14/2025</t>
  </si>
  <si>
    <t>hasta 09/03/2026</t>
  </si>
  <si>
    <t xml:space="preserve"> hasta 15/01/2028</t>
  </si>
  <si>
    <t>hasta 28/02/2026</t>
  </si>
  <si>
    <t>HASTA 28/03/2026</t>
  </si>
  <si>
    <t>hasta 31/08/2026</t>
  </si>
  <si>
    <t>hasta 16/02/2026</t>
  </si>
  <si>
    <t>HASTA 29/11/2026</t>
  </si>
  <si>
    <t xml:space="preserve"> hasta 31/03/2026</t>
  </si>
  <si>
    <t>hasta 31/03/2026</t>
  </si>
  <si>
    <t>Accidentes Personales</t>
  </si>
  <si>
    <t xml:space="preserve">Seguro Contra Todo Riesgo - INTERNO </t>
  </si>
  <si>
    <t>CEPB</t>
  </si>
  <si>
    <t>contrato 01/2025</t>
  </si>
  <si>
    <t>Adq. De servicio de internet</t>
  </si>
  <si>
    <t>hasta 13/06/2027</t>
  </si>
  <si>
    <t>HASTA 30/01/2026</t>
  </si>
  <si>
    <t>HASTA 07/04/2026</t>
  </si>
  <si>
    <t>hasta 21/04/2026</t>
  </si>
  <si>
    <t>19/03/2025 al 31/01/2026</t>
  </si>
  <si>
    <t>hasta 24/02/2026</t>
  </si>
  <si>
    <t>HASTA 23/03/2026</t>
  </si>
  <si>
    <t>HASTA 04/01/2028</t>
  </si>
  <si>
    <t>03/09/2025 al 07/11/2026</t>
  </si>
  <si>
    <t>FP-UNA</t>
  </si>
  <si>
    <t>26/09/2025 al 30/11/2026</t>
  </si>
  <si>
    <t>13/05/2025 al 12/06/2026</t>
  </si>
  <si>
    <t>CONTRATO N°233/2023</t>
  </si>
  <si>
    <t>HASTA 13/12/2027</t>
  </si>
  <si>
    <t>hasta 06/12/2027</t>
  </si>
  <si>
    <t>HASTA 09/03/2026</t>
  </si>
  <si>
    <t>Hasta 30/12/2025</t>
  </si>
  <si>
    <t>MINISTERIO DE SALUD PÚBLICA</t>
  </si>
  <si>
    <t xml:space="preserve">MUNICIPALIDAD DE DESMOCHADOS </t>
  </si>
  <si>
    <t>Contrato N 21/2025</t>
  </si>
  <si>
    <t xml:space="preserve">Adquisicion de tractor agricola </t>
  </si>
  <si>
    <t xml:space="preserve">MUNICIPALIDAD DE ITURBE </t>
  </si>
  <si>
    <t>Contrato N  01/2025</t>
  </si>
  <si>
    <t>MUNICIPALIDAD DE NUEVA ITALIA</t>
  </si>
  <si>
    <t>Contrato N 02/2025</t>
  </si>
  <si>
    <t>PGR</t>
  </si>
  <si>
    <t>CONTRATO 20/2025</t>
  </si>
  <si>
    <t>SERVICIOS DE INTERNET DE CONTINGENCIA</t>
  </si>
  <si>
    <t>contrato 39/2025</t>
  </si>
  <si>
    <t>servicio de internet ALTERNATIVO</t>
  </si>
  <si>
    <t>SERVICIO DE INTERNET ALTERNATIVO</t>
  </si>
  <si>
    <t>AL 31 DE DICIEMBRE DE 2025</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</si>
  <si>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</si>
  <si>
    <t>f) Valuación de existencias</t>
  </si>
  <si>
    <t>g.1 La empresa tiene constituido previsiones para hacer frente a eventuales incobrables de acuerdo al siguiente detalle:</t>
  </si>
  <si>
    <t>G.  6.234.190.068.-</t>
  </si>
  <si>
    <t>Previsiones deducibles       G. 15.000.000.000.-</t>
  </si>
  <si>
    <t>G. 58.798.990.068.-</t>
  </si>
  <si>
    <t>g.2 Previsión por obsolescencia. La empresa tiene constituido previsiones por las mercaderías y repuestos que pudieran ser de poca rotación y obsoleto, conforme al siguiente detalle:</t>
  </si>
  <si>
    <t>Previsiones por obsolescencia deducibles                     G. 31.157.858.466.-</t>
  </si>
  <si>
    <t>Total de previsiones                                                   G. 65.786.099.972.-</t>
  </si>
  <si>
    <t>g.3 Previsión para imprevistos de obras en curso: En base a los ingresos no operativos significativos derivados de la venta de inmuebles del presente ejercicio y teniendo en cuenta que la sociedad desarrolla una parte relevante de sus operaciones mediante contratos de construcción a largo plazo, vinculados a proyectos de infraestructura y energía en las zonas sur, este y central del país, bajo la modalidad “llave en mano”, con clientes tanto del sector privado como del sector público, y en consorcio con otras empresas, la Dirección ha constituido previsión para imprevistos para obras en curso por un monto de G. 60.000.000.000. para cubrir dichos riesgos</t>
  </si>
  <si>
    <t xml:space="preserve">Valores al Cobro </t>
  </si>
  <si>
    <t>CABELTE-CABOS ELECTRICOS E TELEFONICOS</t>
  </si>
  <si>
    <t>ELECTROCENTROS PRESTICOM S/A</t>
  </si>
  <si>
    <t>ZECK GmbH</t>
  </si>
  <si>
    <t>TRANSFORMER PROTECTOR CORP - TCP</t>
  </si>
  <si>
    <t>IND E COM TRANSFORMADORES LTDA</t>
  </si>
  <si>
    <t>Especifer Indústria e Comércio de Ferramentas Ltda.</t>
  </si>
  <si>
    <t>AMERICA FOZ IMP. E EXP. DE PROD. AGRIC.</t>
  </si>
  <si>
    <t>DILO Armaturen und Anlagen GmbH</t>
  </si>
  <si>
    <t>OTROS PROVEEDORES</t>
  </si>
  <si>
    <t>En este rubro se exponen las facturas con cargo a nuestras representadas por los servicios de garantía brindadas a los clientes, cuyas maquinarias se encuentran dentro del periodo de garantia. También se expone los anticipo a despachantes, aduana, etc.</t>
  </si>
  <si>
    <t>Créditos en juicio</t>
  </si>
  <si>
    <t>8. Títulos y Acciones</t>
  </si>
  <si>
    <r>
      <t>8.1</t>
    </r>
    <r>
      <rPr>
        <sz val="10"/>
        <color theme="1"/>
        <rFont val="Tahoma"/>
        <family val="2"/>
      </rPr>
      <t xml:space="preserve"> La empresa CITSA trabaja como subcontratista de los proyectos de telecomunicaciones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582 acciones corresponden a RIEDER &amp; CIA. S.A.C.I., totalizando una inversión en dicha empresa de G. 5.820.000.000.-</t>
    </r>
  </si>
  <si>
    <r>
      <t>8.2</t>
    </r>
    <r>
      <rPr>
        <sz val="10"/>
        <color theme="1"/>
        <rFont val="Tahoma"/>
        <family val="2"/>
      </rPr>
      <t xml:space="preserve"> En fecha 30/03/2024 la empresa ha adquirido 7558 acciones nominativas de la empresa CODEGA S.A. por valor de G. 887.847.410.-</t>
    </r>
  </si>
  <si>
    <r>
      <t>8.3</t>
    </r>
    <r>
      <rPr>
        <sz val="10"/>
        <color theme="1"/>
        <rFont val="Tahoma"/>
        <family val="2"/>
      </rPr>
      <t xml:space="preserve"> En fecha 28/07/2025 la empresa ha adquirido 320 acciones nominativas de la empresa Compañía Privada de Comunicaciones S.A. por valor de G. 32.000.000.-</t>
    </r>
  </si>
  <si>
    <t>9. Aportes en Otras Empresas</t>
  </si>
  <si>
    <t>10. Cargos Diferidos</t>
  </si>
  <si>
    <t>11. Proveedores del Exterior</t>
  </si>
  <si>
    <t>12. Obligaciones Bancarias</t>
  </si>
  <si>
    <t>13. Bonos Bursátiles</t>
  </si>
  <si>
    <t>Los bonos bursatiles fueron cancelados en su totalidad antes del cierre del ejercicio. Por tanto, no existen obligaciones que exponer en este rubro.</t>
  </si>
  <si>
    <t xml:space="preserve">14.    Letras a pagar </t>
  </si>
  <si>
    <t>15. Obras en curso</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</si>
  <si>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cálculos por avance de obra podrían diferir en la etapa de finalización por ser una estimación del avance de las obras.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diciembre de 2025, se compone de la siguiente manera: 
 </t>
  </si>
  <si>
    <t>16. Patrimonio Neto</t>
  </si>
  <si>
    <t xml:space="preserve">En el mes de Octubre/2024 fue vendida la propiedad rural de 9.530 has. que se encontraba en Garantía de pago de bonos y en Marzo/2025 fue vendida una propiedad de 20.000 m2 situada en Ciudad del Este. En el mes de Diciembre/2025 fue vendida la propiedad ubicada en Avda. Artigas Nº 1945 e/Central y Altos. Dichas propiedades a ser vendidas, los importes correspondientes a dichos revaluos técnicos fueron afectados nuevamente al Patrimonio Neto, lo que produjo su disminución.
</t>
  </si>
  <si>
    <t>17. Contratos en Ejecución</t>
  </si>
  <si>
    <t>18. Ventas netas</t>
  </si>
  <si>
    <t>UNIDAD RIEDERTECH</t>
  </si>
  <si>
    <t>UNIDAD TELECOMUNICACIONES</t>
  </si>
  <si>
    <t>INGRESOS VARIOS</t>
  </si>
  <si>
    <t>Durante el ejercicio 2025, la empresa ha tenido ingresos no operativos importantes como consecuencia de las ventas de los inmuebles de Ciudad del Este (20.000 m2) en el mes de Marzo/2025 y de la Avda. Artigas Nº 1945 en el mes de Diciembre/2025, que generaron ingresos no operativos positivos. La venta de esta última permitió la cancelación de la deuda total con los Tenedores de Bonos.</t>
  </si>
  <si>
    <t>19. Ingresos no operativos.</t>
  </si>
  <si>
    <t>Ingresos por venta de activo fijo.</t>
  </si>
  <si>
    <t>20. Activos Gravados.</t>
  </si>
  <si>
    <t>21. Garantías otorgadas por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</si>
</sst>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0,"/>
  </numFmts>
  <fonts count="97"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i/>
      <sz val="9"/>
      <name val="Arial"/>
      <family val="2"/>
    </font>
    <font>
      <sz val="11"/>
      <name val="Calibri"/>
      <family val="2"/>
    </font>
    <font>
      <b/>
      <sz val="11"/>
      <name val="Calibri"/>
      <family val="2"/>
    </font>
    <font>
      <i/>
      <sz val="9"/>
      <name val="Calibri"/>
      <family val="2"/>
    </font>
    <font>
      <b/>
      <sz val="9"/>
      <color indexed="8"/>
      <name val="Tahoma"/>
      <family val="2"/>
    </font>
    <font>
      <b/>
      <sz val="9"/>
      <name val="Tahoma"/>
      <family val="2"/>
    </font>
    <font>
      <sz val="9"/>
      <color indexed="8"/>
      <name val="Tahoma"/>
      <family val="2"/>
    </font>
    <font>
      <sz val="10"/>
      <name val="Tahoma"/>
      <family val="2"/>
    </font>
    <font>
      <b/>
      <sz val="10"/>
      <name val="Tahoma"/>
      <family val="2"/>
    </font>
    <font>
      <sz val="11"/>
      <color theme="1"/>
      <name val="Calibri"/>
      <family val="2"/>
      <scheme val="minor"/>
    </font>
    <font>
      <u/>
      <sz val="11"/>
      <color theme="10"/>
      <name val="Calibri"/>
      <family val="2"/>
      <scheme val="minor"/>
    </font>
    <font>
      <sz val="11"/>
      <color rgb="FF000000"/>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11"/>
      <color theme="1"/>
      <name val="Arial"/>
      <family val="2"/>
    </font>
    <font>
      <sz val="8"/>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b/>
      <sz val="11"/>
      <color theme="1"/>
      <name val="Calibri"/>
      <family val="2"/>
      <scheme val="minor"/>
    </font>
    <font>
      <sz val="10"/>
      <color theme="0"/>
      <name val="Arial Black"/>
      <family val="2"/>
    </font>
    <font>
      <b/>
      <sz val="10"/>
      <color theme="0"/>
      <name val="Arial"/>
      <family val="2"/>
    </font>
    <font>
      <b/>
      <sz val="11"/>
      <color theme="0"/>
      <name val="Arial Black"/>
      <family val="2"/>
    </font>
    <font>
      <sz val="11"/>
      <color rgb="FFFF0000"/>
      <name val="Calibri"/>
      <family val="2"/>
      <scheme val="minor"/>
    </font>
    <font>
      <b/>
      <sz val="10"/>
      <color rgb="FF00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theme="1"/>
      <name val="Book Antiqua"/>
      <family val="1"/>
    </font>
    <font>
      <sz val="10"/>
      <color theme="1"/>
      <name val="Calibri"/>
      <family val="2"/>
      <scheme val="minor"/>
    </font>
    <font>
      <u/>
      <sz val="10"/>
      <color theme="10"/>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sz val="9"/>
      <color theme="1"/>
      <name val="Calibri"/>
      <family val="2"/>
      <scheme val="minor"/>
    </font>
    <font>
      <i/>
      <sz val="11"/>
      <color theme="1"/>
      <name val="Calibri"/>
      <family val="2"/>
      <scheme val="minor"/>
    </font>
    <font>
      <sz val="9"/>
      <color rgb="FF000000"/>
      <name val="Arial"/>
      <family val="2"/>
    </font>
    <font>
      <i/>
      <sz val="9"/>
      <color rgb="FF000000"/>
      <name val="Arial"/>
      <family val="2"/>
    </font>
    <font>
      <b/>
      <sz val="11"/>
      <color theme="0"/>
      <name val="Arial"/>
      <family val="2"/>
    </font>
    <font>
      <i/>
      <sz val="11"/>
      <color theme="1"/>
      <name val="Arial"/>
      <family val="2"/>
    </font>
    <font>
      <b/>
      <sz val="11"/>
      <color theme="0"/>
      <name val="Calibri"/>
      <family val="2"/>
      <scheme val="minor"/>
    </font>
    <font>
      <b/>
      <sz val="9"/>
      <color rgb="FFFFFFFF"/>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b/>
      <sz val="9"/>
      <color theme="1"/>
      <name val="Tahoma"/>
      <family val="2"/>
    </font>
    <font>
      <sz val="9"/>
      <color rgb="FFFFFFFF"/>
      <name val="Arial"/>
      <family val="2"/>
    </font>
    <font>
      <b/>
      <sz val="9"/>
      <color theme="0"/>
      <name val="Arial"/>
      <family val="2"/>
    </font>
    <font>
      <sz val="8"/>
      <color rgb="FFFF0000"/>
      <name val="Arial"/>
      <family val="2"/>
    </font>
    <font>
      <b/>
      <sz val="10"/>
      <color rgb="FFFF0000"/>
      <name val="Arial"/>
      <family val="2"/>
    </font>
    <font>
      <sz val="9"/>
      <color rgb="FFFF0000"/>
      <name val="Arial"/>
      <family val="2"/>
    </font>
    <font>
      <b/>
      <u val="singleAccounting"/>
      <sz val="10"/>
      <color theme="0"/>
      <name val="Arial Black"/>
      <family val="2"/>
    </font>
    <font>
      <sz val="11"/>
      <color theme="4"/>
      <name val="Calibri"/>
      <family val="2"/>
      <scheme val="minor"/>
    </font>
    <font>
      <u/>
      <sz val="10"/>
      <color theme="1"/>
      <name val="Arial"/>
      <family val="2"/>
    </font>
    <font>
      <b/>
      <sz val="8"/>
      <color theme="1"/>
      <name val="Arial"/>
      <family val="2"/>
    </font>
    <font>
      <b/>
      <sz val="12"/>
      <color theme="1"/>
      <name val="Arial"/>
      <family val="2"/>
    </font>
    <font>
      <sz val="9"/>
      <color theme="1"/>
      <name val="Tahoma"/>
      <family val="2"/>
    </font>
    <font>
      <i/>
      <sz val="9"/>
      <name val="Calibri"/>
      <family val="2"/>
      <scheme val="minor"/>
    </font>
    <font>
      <sz val="10"/>
      <color theme="1"/>
      <name val="Tahoma"/>
      <family val="2"/>
    </font>
    <font>
      <u/>
      <sz val="10"/>
      <color theme="1"/>
      <name val="Tahoma"/>
      <family val="2"/>
    </font>
    <font>
      <sz val="8"/>
      <color indexed="8"/>
      <name val="Arial"/>
      <family val="2"/>
    </font>
    <font>
      <b/>
      <sz val="11"/>
      <color theme="0"/>
      <name val="Tahoma"/>
      <family val="2"/>
    </font>
    <font>
      <sz val="11"/>
      <name val="Tahoma"/>
      <family val="2"/>
    </font>
    <font>
      <sz val="11"/>
      <color theme="1"/>
      <name val="Tahoma"/>
      <family val="2"/>
    </font>
    <font>
      <b/>
      <sz val="11"/>
      <name val="Tahoma"/>
      <family val="2"/>
    </font>
    <font>
      <sz val="10"/>
      <color theme="1"/>
      <name val="Times New Roman"/>
      <family val="1"/>
    </font>
    <font>
      <b/>
      <sz val="9"/>
      <color rgb="FF000000"/>
      <name val="Tahoma"/>
      <family val="2"/>
    </font>
    <font>
      <b/>
      <u/>
      <sz val="9"/>
      <color rgb="FF000000"/>
      <name val="Tahoma"/>
      <family val="2"/>
    </font>
    <font>
      <sz val="9"/>
      <color rgb="FF000000"/>
      <name val="Tahoma"/>
      <family val="2"/>
    </font>
    <font>
      <b/>
      <sz val="10"/>
      <color rgb="FF000000"/>
      <name val="Tahoma"/>
      <family val="2"/>
    </font>
    <font>
      <sz val="10"/>
      <color rgb="FF000000"/>
      <name val="Tahoma"/>
      <family val="2"/>
    </font>
    <font>
      <b/>
      <sz val="10"/>
      <color theme="1"/>
      <name val="Tahoma"/>
      <family val="2"/>
    </font>
    <font>
      <sz val="11"/>
      <color rgb="FF000000"/>
      <name val="Calibri"/>
      <family val="2"/>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8"/>
        <bgColor theme="8"/>
      </patternFill>
    </fill>
    <fill>
      <patternFill patternType="solid">
        <fgColor theme="4" tint="0.79998168889431442"/>
        <bgColor indexed="64"/>
      </patternFill>
    </fill>
    <fill>
      <patternFill patternType="solid">
        <fgColor rgb="FFFFFF00"/>
        <bgColor indexed="64"/>
      </patternFill>
    </fill>
  </fills>
  <borders count="63">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right/>
      <top style="medium">
        <color indexed="64"/>
      </top>
      <bottom style="medium">
        <color indexed="64"/>
      </bottom>
      <diagonal/>
    </border>
    <border>
      <left/>
      <right/>
      <top style="medium">
        <color indexed="64"/>
      </top>
      <bottom style="double">
        <color indexed="64"/>
      </bottom>
      <diagonal/>
    </border>
    <border>
      <left/>
      <right style="medium">
        <color rgb="FF000000"/>
      </right>
      <top style="medium">
        <color indexed="64"/>
      </top>
      <bottom/>
      <diagonal/>
    </border>
    <border>
      <left/>
      <right style="medium">
        <color rgb="FF000000"/>
      </right>
      <top/>
      <bottom/>
      <diagonal/>
    </border>
  </borders>
  <cellStyleXfs count="94">
    <xf numFmtId="0" fontId="0" fillId="0" borderId="0"/>
    <xf numFmtId="164" fontId="1" fillId="0" borderId="0" applyFont="0" applyFill="0" applyBorder="0" applyAlignment="0" applyProtection="0"/>
    <xf numFmtId="0" fontId="22" fillId="0" borderId="0" applyNumberForma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170"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applyNumberFormat="0" applyFill="0" applyBorder="0" applyAlignment="0" applyProtection="0"/>
    <xf numFmtId="0" fontId="23" fillId="0" borderId="0"/>
    <xf numFmtId="0" fontId="1" fillId="0" borderId="0" applyNumberFormat="0" applyFill="0" applyBorder="0" applyAlignment="0" applyProtection="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41" fontId="21" fillId="0" borderId="0" applyFont="0" applyFill="0" applyBorder="0" applyAlignment="0" applyProtection="0"/>
  </cellStyleXfs>
  <cellXfs count="812">
    <xf numFmtId="0" fontId="0" fillId="0" borderId="0" xfId="0"/>
    <xf numFmtId="0" fontId="24" fillId="0" borderId="0" xfId="0" applyFont="1" applyAlignment="1">
      <alignment vertical="center"/>
    </xf>
    <xf numFmtId="0" fontId="24" fillId="0" borderId="0" xfId="0" applyFont="1"/>
    <xf numFmtId="0" fontId="25" fillId="0" borderId="0" xfId="0" applyFont="1" applyAlignment="1">
      <alignment vertical="center"/>
    </xf>
    <xf numFmtId="0" fontId="26" fillId="0" borderId="0" xfId="0" applyFont="1" applyAlignment="1">
      <alignment vertical="center"/>
    </xf>
    <xf numFmtId="0" fontId="27" fillId="3" borderId="0" xfId="0" applyFont="1" applyFill="1"/>
    <xf numFmtId="0" fontId="24" fillId="3" borderId="0" xfId="0" applyFont="1" applyFill="1"/>
    <xf numFmtId="0" fontId="24" fillId="0" borderId="0" xfId="0" applyFont="1" applyAlignment="1">
      <alignment horizontal="left" vertical="top" wrapText="1"/>
    </xf>
    <xf numFmtId="0" fontId="25" fillId="3" borderId="0" xfId="0" applyFont="1" applyFill="1"/>
    <xf numFmtId="0" fontId="4" fillId="3" borderId="1" xfId="28" applyFont="1" applyFill="1" applyBorder="1" applyAlignment="1">
      <alignment horizontal="left"/>
    </xf>
    <xf numFmtId="0" fontId="4" fillId="3" borderId="0" xfId="28" applyFont="1" applyFill="1" applyAlignment="1">
      <alignment horizontal="center"/>
    </xf>
    <xf numFmtId="0" fontId="25" fillId="0" borderId="0" xfId="0" applyFont="1"/>
    <xf numFmtId="3" fontId="24" fillId="3" borderId="0" xfId="0" applyNumberFormat="1" applyFont="1" applyFill="1"/>
    <xf numFmtId="0" fontId="4" fillId="3" borderId="1" xfId="29" applyFont="1" applyFill="1" applyBorder="1" applyAlignment="1">
      <alignment horizontal="left"/>
    </xf>
    <xf numFmtId="0" fontId="1" fillId="3" borderId="0" xfId="0" applyFont="1" applyFill="1"/>
    <xf numFmtId="0" fontId="4" fillId="3" borderId="0" xfId="29" applyFont="1" applyFill="1"/>
    <xf numFmtId="0" fontId="0" fillId="3" borderId="0" xfId="0" applyFill="1"/>
    <xf numFmtId="0" fontId="4" fillId="0" borderId="0" xfId="0" applyFont="1"/>
    <xf numFmtId="0" fontId="28" fillId="0" borderId="0" xfId="0" applyFont="1"/>
    <xf numFmtId="0" fontId="28" fillId="0" borderId="2" xfId="0" applyFont="1" applyBorder="1"/>
    <xf numFmtId="0" fontId="28" fillId="0" borderId="3" xfId="0" applyFont="1" applyBorder="1"/>
    <xf numFmtId="0" fontId="28" fillId="0" borderId="4" xfId="0" applyFont="1" applyBorder="1"/>
    <xf numFmtId="0" fontId="28" fillId="0" borderId="1" xfId="0" applyFont="1" applyBorder="1"/>
    <xf numFmtId="0" fontId="28" fillId="0" borderId="5" xfId="0" applyFont="1" applyBorder="1"/>
    <xf numFmtId="0" fontId="24" fillId="4" borderId="0" xfId="0" applyFont="1" applyFill="1"/>
    <xf numFmtId="0" fontId="25" fillId="0" borderId="0" xfId="0" applyFont="1" applyAlignment="1">
      <alignment horizontal="center"/>
    </xf>
    <xf numFmtId="0" fontId="4" fillId="3" borderId="1" xfId="33" applyFont="1" applyFill="1" applyBorder="1" applyAlignment="1">
      <alignment horizontal="left"/>
    </xf>
    <xf numFmtId="0" fontId="5" fillId="3" borderId="0" xfId="33" applyFont="1" applyFill="1" applyBorder="1" applyAlignment="1">
      <alignment horizontal="center"/>
    </xf>
    <xf numFmtId="0" fontId="5" fillId="3" borderId="0" xfId="33" applyFont="1" applyFill="1" applyAlignment="1">
      <alignment horizontal="center"/>
    </xf>
    <xf numFmtId="0" fontId="1" fillId="3" borderId="0" xfId="35" applyFill="1"/>
    <xf numFmtId="0" fontId="4" fillId="3" borderId="0" xfId="35" applyFont="1" applyFill="1"/>
    <xf numFmtId="165" fontId="4" fillId="3" borderId="6" xfId="8" applyNumberFormat="1" applyFont="1" applyFill="1" applyBorder="1"/>
    <xf numFmtId="0" fontId="24" fillId="0" borderId="0" xfId="0" applyFont="1" applyAlignment="1">
      <alignment vertical="top" wrapText="1"/>
    </xf>
    <xf numFmtId="0" fontId="29" fillId="0" borderId="0" xfId="0" applyFont="1"/>
    <xf numFmtId="0" fontId="6" fillId="0" borderId="0" xfId="0" applyFont="1"/>
    <xf numFmtId="43" fontId="29" fillId="0" borderId="0" xfId="3" applyFont="1" applyFill="1"/>
    <xf numFmtId="165" fontId="6" fillId="0" borderId="0" xfId="3" applyNumberFormat="1" applyFont="1" applyFill="1"/>
    <xf numFmtId="165" fontId="29" fillId="0" borderId="0" xfId="3" applyNumberFormat="1" applyFont="1" applyFill="1"/>
    <xf numFmtId="165" fontId="24" fillId="0" borderId="0" xfId="0" applyNumberFormat="1" applyFont="1"/>
    <xf numFmtId="167" fontId="24" fillId="0" borderId="0" xfId="0" applyNumberFormat="1" applyFont="1"/>
    <xf numFmtId="0" fontId="27" fillId="0" borderId="0" xfId="0" applyFont="1"/>
    <xf numFmtId="0" fontId="30" fillId="0" borderId="0" xfId="0" applyFont="1"/>
    <xf numFmtId="165" fontId="30" fillId="0" borderId="0" xfId="3" applyNumberFormat="1" applyFont="1"/>
    <xf numFmtId="165" fontId="30" fillId="0" borderId="0" xfId="0" applyNumberFormat="1" applyFont="1"/>
    <xf numFmtId="165" fontId="31" fillId="0" borderId="0" xfId="3" applyNumberFormat="1" applyFont="1"/>
    <xf numFmtId="169" fontId="24" fillId="0" borderId="0" xfId="0" applyNumberFormat="1" applyFont="1" applyAlignment="1">
      <alignment horizontal="right"/>
    </xf>
    <xf numFmtId="165" fontId="1" fillId="0" borderId="0" xfId="3" applyNumberFormat="1" applyFont="1"/>
    <xf numFmtId="165" fontId="4" fillId="0" borderId="0" xfId="3" applyNumberFormat="1" applyFont="1"/>
    <xf numFmtId="0" fontId="7" fillId="0" borderId="0" xfId="0" applyFont="1"/>
    <xf numFmtId="165" fontId="7" fillId="0" borderId="0" xfId="3" applyNumberFormat="1" applyFont="1"/>
    <xf numFmtId="0" fontId="1" fillId="0" borderId="0" xfId="31"/>
    <xf numFmtId="165" fontId="24" fillId="0" borderId="0" xfId="3" applyNumberFormat="1" applyFont="1"/>
    <xf numFmtId="0" fontId="24" fillId="0" borderId="0" xfId="0" applyFont="1" applyAlignment="1">
      <alignment horizontal="left"/>
    </xf>
    <xf numFmtId="165" fontId="24" fillId="0" borderId="0" xfId="3" applyNumberFormat="1" applyFont="1" applyAlignment="1">
      <alignment horizontal="center"/>
    </xf>
    <xf numFmtId="0" fontId="3" fillId="0" borderId="0" xfId="0" applyFont="1"/>
    <xf numFmtId="165" fontId="27" fillId="0" borderId="0" xfId="0" applyNumberFormat="1" applyFont="1"/>
    <xf numFmtId="165" fontId="24" fillId="0" borderId="0" xfId="3" applyNumberFormat="1" applyFont="1" applyFill="1"/>
    <xf numFmtId="165" fontId="28" fillId="0" borderId="0" xfId="3" applyNumberFormat="1" applyFont="1"/>
    <xf numFmtId="0" fontId="29" fillId="3" borderId="0" xfId="0" applyFont="1" applyFill="1"/>
    <xf numFmtId="0" fontId="6" fillId="3" borderId="0" xfId="0" applyFont="1" applyFill="1"/>
    <xf numFmtId="0" fontId="8" fillId="0" borderId="0" xfId="0" applyFont="1"/>
    <xf numFmtId="0" fontId="32" fillId="0" borderId="0" xfId="0" applyFont="1"/>
    <xf numFmtId="0" fontId="7" fillId="0" borderId="0" xfId="0" applyFont="1" applyAlignment="1">
      <alignment horizontal="center"/>
    </xf>
    <xf numFmtId="165" fontId="28" fillId="0" borderId="0" xfId="3" applyNumberFormat="1" applyFont="1" applyAlignment="1">
      <alignment horizontal="center"/>
    </xf>
    <xf numFmtId="0" fontId="9" fillId="0" borderId="0" xfId="0" applyFont="1"/>
    <xf numFmtId="165" fontId="33" fillId="0" borderId="0" xfId="3" applyNumberFormat="1" applyFont="1"/>
    <xf numFmtId="165" fontId="34" fillId="0" borderId="0" xfId="3" applyNumberFormat="1" applyFont="1"/>
    <xf numFmtId="165" fontId="24" fillId="0" borderId="0" xfId="3" applyNumberFormat="1" applyFont="1" applyBorder="1"/>
    <xf numFmtId="165" fontId="24" fillId="0" borderId="0" xfId="3" applyNumberFormat="1" applyFont="1" applyBorder="1" applyAlignment="1">
      <alignment horizontal="center"/>
    </xf>
    <xf numFmtId="165" fontId="1" fillId="0" borderId="0" xfId="3" applyNumberFormat="1" applyFont="1" applyBorder="1"/>
    <xf numFmtId="165" fontId="31" fillId="0" borderId="0" xfId="3" applyNumberFormat="1" applyFont="1" applyBorder="1"/>
    <xf numFmtId="0" fontId="35" fillId="0" borderId="0" xfId="0" applyFont="1"/>
    <xf numFmtId="165" fontId="32" fillId="0" borderId="0" xfId="3" applyNumberFormat="1" applyFont="1" applyFill="1" applyAlignment="1"/>
    <xf numFmtId="165" fontId="8" fillId="0" borderId="0" xfId="3" applyNumberFormat="1" applyFont="1" applyFill="1" applyAlignment="1"/>
    <xf numFmtId="0" fontId="36" fillId="0" borderId="0" xfId="0" applyFont="1"/>
    <xf numFmtId="43" fontId="24" fillId="0" borderId="0" xfId="3" applyFont="1" applyFill="1"/>
    <xf numFmtId="165" fontId="4" fillId="0" borderId="0" xfId="3" applyNumberFormat="1" applyFont="1" applyFill="1"/>
    <xf numFmtId="165" fontId="24" fillId="0" borderId="0" xfId="3" applyNumberFormat="1" applyFont="1" applyFill="1" applyAlignment="1">
      <alignment horizontal="center"/>
    </xf>
    <xf numFmtId="165" fontId="8" fillId="0" borderId="0" xfId="3" applyNumberFormat="1" applyFont="1" applyFill="1" applyAlignment="1">
      <alignment horizontal="left"/>
    </xf>
    <xf numFmtId="165" fontId="37" fillId="5" borderId="0" xfId="0" applyNumberFormat="1" applyFont="1" applyFill="1" applyAlignment="1">
      <alignment horizontal="center" vertical="center"/>
    </xf>
    <xf numFmtId="0" fontId="38" fillId="6" borderId="0" xfId="0" applyFont="1" applyFill="1" applyAlignment="1">
      <alignment vertical="center"/>
    </xf>
    <xf numFmtId="0" fontId="37" fillId="5" borderId="0" xfId="0" applyFont="1" applyFill="1" applyAlignment="1">
      <alignment horizontal="center" vertical="center"/>
    </xf>
    <xf numFmtId="0" fontId="39" fillId="5" borderId="0" xfId="0" applyFont="1" applyFill="1"/>
    <xf numFmtId="0" fontId="3" fillId="7" borderId="7" xfId="16" applyFont="1" applyFill="1" applyBorder="1"/>
    <xf numFmtId="0" fontId="31" fillId="3" borderId="0" xfId="0" applyFont="1" applyFill="1"/>
    <xf numFmtId="0" fontId="4" fillId="0" borderId="0" xfId="0" applyFont="1" applyAlignment="1">
      <alignment wrapText="1"/>
    </xf>
    <xf numFmtId="0" fontId="24" fillId="0" borderId="0" xfId="0" applyFont="1" applyAlignment="1">
      <alignment wrapText="1"/>
    </xf>
    <xf numFmtId="0" fontId="26" fillId="2" borderId="0" xfId="0" applyFont="1" applyFill="1" applyAlignment="1">
      <alignment vertical="center"/>
    </xf>
    <xf numFmtId="0" fontId="24" fillId="2" borderId="0" xfId="0" applyFont="1" applyFill="1"/>
    <xf numFmtId="0" fontId="0" fillId="2" borderId="0" xfId="0" applyFill="1"/>
    <xf numFmtId="0" fontId="36" fillId="2" borderId="0" xfId="0" applyFont="1" applyFill="1"/>
    <xf numFmtId="0" fontId="40" fillId="2" borderId="0" xfId="0" applyFont="1" applyFill="1"/>
    <xf numFmtId="0" fontId="24" fillId="0" borderId="0" xfId="0" applyFont="1" applyAlignment="1">
      <alignment vertical="justify" wrapText="1"/>
    </xf>
    <xf numFmtId="0" fontId="25" fillId="0" borderId="0" xfId="0" applyFont="1" applyAlignment="1">
      <alignment horizontal="left" vertical="top" wrapText="1"/>
    </xf>
    <xf numFmtId="0" fontId="25" fillId="0" borderId="0" xfId="0" applyFont="1" applyAlignment="1">
      <alignment vertical="top" wrapText="1"/>
    </xf>
    <xf numFmtId="0" fontId="24" fillId="2" borderId="0" xfId="0" applyFont="1" applyFill="1" applyAlignment="1">
      <alignment vertical="justify" wrapText="1"/>
    </xf>
    <xf numFmtId="0" fontId="24" fillId="2" borderId="0" xfId="0" applyFont="1" applyFill="1" applyAlignment="1">
      <alignment horizontal="left" vertical="top" wrapText="1"/>
    </xf>
    <xf numFmtId="0" fontId="24" fillId="2" borderId="0" xfId="0" applyFont="1" applyFill="1" applyAlignment="1">
      <alignment vertical="top" wrapText="1"/>
    </xf>
    <xf numFmtId="0" fontId="25" fillId="2" borderId="0" xfId="0" applyFont="1" applyFill="1" applyAlignment="1">
      <alignment vertical="top" wrapText="1"/>
    </xf>
    <xf numFmtId="0" fontId="25" fillId="2" borderId="0" xfId="0" applyFont="1" applyFill="1" applyAlignment="1">
      <alignment vertical="justify" wrapText="1"/>
    </xf>
    <xf numFmtId="0" fontId="25" fillId="2" borderId="0" xfId="0" applyFont="1" applyFill="1" applyAlignment="1">
      <alignment horizontal="center" vertical="center" wrapText="1"/>
    </xf>
    <xf numFmtId="0" fontId="22" fillId="0" borderId="0" xfId="2"/>
    <xf numFmtId="0" fontId="22" fillId="2" borderId="0" xfId="2" applyFill="1"/>
    <xf numFmtId="0" fontId="38" fillId="3" borderId="0" xfId="0" applyFont="1" applyFill="1" applyAlignment="1">
      <alignment horizontal="left" vertical="center"/>
    </xf>
    <xf numFmtId="0" fontId="40" fillId="0" borderId="0" xfId="0" applyFont="1"/>
    <xf numFmtId="0" fontId="38" fillId="3" borderId="0" xfId="0" applyFont="1" applyFill="1" applyAlignment="1">
      <alignment vertical="center"/>
    </xf>
    <xf numFmtId="0" fontId="22" fillId="3" borderId="0" xfId="2" applyFill="1"/>
    <xf numFmtId="0" fontId="36" fillId="3" borderId="0" xfId="0" applyFont="1" applyFill="1"/>
    <xf numFmtId="0" fontId="26" fillId="2" borderId="0" xfId="0" applyFont="1" applyFill="1"/>
    <xf numFmtId="167" fontId="26" fillId="2" borderId="0" xfId="7" applyNumberFormat="1" applyFont="1" applyFill="1" applyBorder="1"/>
    <xf numFmtId="9" fontId="26" fillId="2" borderId="0" xfId="91" applyFont="1" applyFill="1" applyBorder="1"/>
    <xf numFmtId="3" fontId="26" fillId="2" borderId="0" xfId="0" applyNumberFormat="1" applyFont="1" applyFill="1"/>
    <xf numFmtId="0" fontId="41" fillId="2" borderId="0" xfId="0" applyFont="1" applyFill="1"/>
    <xf numFmtId="41" fontId="26" fillId="2" borderId="8" xfId="4" applyFont="1" applyFill="1" applyBorder="1"/>
    <xf numFmtId="0" fontId="41" fillId="2" borderId="0" xfId="0" applyFont="1" applyFill="1" applyAlignment="1">
      <alignment vertical="center" wrapText="1"/>
    </xf>
    <xf numFmtId="0" fontId="0" fillId="6" borderId="0" xfId="0" applyFill="1"/>
    <xf numFmtId="0" fontId="11" fillId="3" borderId="0" xfId="16" applyFont="1" applyFill="1"/>
    <xf numFmtId="0" fontId="11" fillId="2" borderId="0" xfId="16" applyFont="1" applyFill="1"/>
    <xf numFmtId="167" fontId="11" fillId="2" borderId="0" xfId="16" applyNumberFormat="1" applyFont="1" applyFill="1"/>
    <xf numFmtId="0" fontId="42" fillId="2" borderId="0" xfId="0" applyFont="1" applyFill="1"/>
    <xf numFmtId="0" fontId="42" fillId="0" borderId="0" xfId="0" applyFont="1"/>
    <xf numFmtId="0" fontId="0" fillId="2" borderId="7" xfId="0" applyFill="1" applyBorder="1"/>
    <xf numFmtId="0" fontId="27" fillId="5" borderId="0" xfId="0" applyFont="1" applyFill="1"/>
    <xf numFmtId="0" fontId="24" fillId="3" borderId="0" xfId="0" applyFont="1" applyFill="1" applyAlignment="1">
      <alignment horizontal="center" vertical="center"/>
    </xf>
    <xf numFmtId="0" fontId="22" fillId="3" borderId="0" xfId="2" applyFill="1" applyAlignment="1">
      <alignment horizontal="center" vertical="center"/>
    </xf>
    <xf numFmtId="168" fontId="45" fillId="5" borderId="0" xfId="3" applyNumberFormat="1" applyFont="1" applyFill="1" applyAlignment="1">
      <alignment horizontal="center" vertical="center"/>
    </xf>
    <xf numFmtId="0" fontId="45" fillId="3" borderId="0" xfId="0" applyFont="1" applyFill="1" applyAlignment="1">
      <alignment horizontal="center" vertical="center"/>
    </xf>
    <xf numFmtId="0" fontId="46" fillId="3" borderId="0" xfId="0" applyFont="1" applyFill="1" applyAlignment="1">
      <alignment horizontal="center" vertical="center"/>
    </xf>
    <xf numFmtId="165" fontId="24" fillId="3" borderId="0" xfId="0" applyNumberFormat="1"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27" fillId="3" borderId="0" xfId="0" applyFont="1" applyFill="1" applyAlignment="1">
      <alignment horizontal="center" vertical="center"/>
    </xf>
    <xf numFmtId="165" fontId="32" fillId="3" borderId="0" xfId="3" applyNumberFormat="1" applyFont="1" applyFill="1" applyAlignment="1">
      <alignment horizontal="center" vertical="center"/>
    </xf>
    <xf numFmtId="165" fontId="8" fillId="0" borderId="0" xfId="3" applyNumberFormat="1" applyFont="1" applyFill="1" applyAlignment="1">
      <alignment horizontal="center" vertical="center"/>
    </xf>
    <xf numFmtId="0" fontId="8" fillId="3" borderId="0" xfId="0" applyFont="1" applyFill="1" applyAlignment="1">
      <alignment horizontal="center" vertical="center"/>
    </xf>
    <xf numFmtId="0" fontId="32" fillId="3" borderId="0" xfId="0" applyFont="1" applyFill="1" applyAlignment="1">
      <alignment horizontal="center" vertical="center"/>
    </xf>
    <xf numFmtId="0" fontId="6" fillId="3" borderId="0" xfId="0" applyFont="1" applyFill="1" applyAlignment="1">
      <alignment horizontal="center" vertical="center"/>
    </xf>
    <xf numFmtId="43" fontId="29" fillId="3" borderId="0" xfId="3" applyFont="1" applyFill="1" applyAlignment="1">
      <alignment horizontal="center" vertical="center"/>
    </xf>
    <xf numFmtId="0" fontId="29" fillId="3" borderId="0" xfId="0" applyFont="1" applyFill="1" applyAlignment="1">
      <alignment horizontal="center" vertical="center"/>
    </xf>
    <xf numFmtId="0" fontId="22" fillId="0" borderId="0" xfId="2" applyAlignment="1">
      <alignment horizontal="center"/>
    </xf>
    <xf numFmtId="43" fontId="24" fillId="3" borderId="0" xfId="3" applyFont="1" applyFill="1" applyAlignment="1">
      <alignment horizontal="center" vertical="center"/>
    </xf>
    <xf numFmtId="165" fontId="24" fillId="3" borderId="0" xfId="3" applyNumberFormat="1" applyFont="1" applyFill="1" applyAlignment="1">
      <alignment horizontal="center" vertical="center"/>
    </xf>
    <xf numFmtId="165" fontId="4" fillId="3" borderId="0" xfId="3" applyNumberFormat="1" applyFont="1" applyFill="1" applyAlignment="1">
      <alignment horizontal="center" vertical="center"/>
    </xf>
    <xf numFmtId="0" fontId="28" fillId="0" borderId="0" xfId="0" applyFont="1" applyAlignment="1">
      <alignment horizontal="center"/>
    </xf>
    <xf numFmtId="0" fontId="11" fillId="0" borderId="17" xfId="0" applyFont="1" applyBorder="1" applyAlignment="1">
      <alignment vertical="center" wrapText="1"/>
    </xf>
    <xf numFmtId="0" fontId="11" fillId="0" borderId="18" xfId="0" applyFont="1" applyBorder="1" applyAlignment="1">
      <alignment vertical="center" wrapText="1"/>
    </xf>
    <xf numFmtId="0" fontId="3" fillId="0" borderId="19" xfId="0" applyFont="1" applyBorder="1" applyAlignment="1">
      <alignment vertical="center" wrapText="1"/>
    </xf>
    <xf numFmtId="0" fontId="0" fillId="3" borderId="0" xfId="0" quotePrefix="1" applyFill="1"/>
    <xf numFmtId="0" fontId="38" fillId="3" borderId="0" xfId="0" applyFont="1" applyFill="1" applyAlignment="1">
      <alignment horizontal="left"/>
    </xf>
    <xf numFmtId="0" fontId="1" fillId="2" borderId="0" xfId="0" applyFont="1" applyFill="1"/>
    <xf numFmtId="0" fontId="24" fillId="3" borderId="7" xfId="0" applyFont="1" applyFill="1" applyBorder="1"/>
    <xf numFmtId="0" fontId="47" fillId="0" borderId="7" xfId="0" applyFont="1" applyBorder="1" applyAlignment="1">
      <alignment horizontal="center" vertical="center" wrapText="1"/>
    </xf>
    <xf numFmtId="0" fontId="38" fillId="0" borderId="0" xfId="0" applyFont="1" applyAlignment="1">
      <alignment vertical="center"/>
    </xf>
    <xf numFmtId="0" fontId="38" fillId="2" borderId="0" xfId="0" applyFont="1" applyFill="1" applyAlignment="1">
      <alignment vertical="center"/>
    </xf>
    <xf numFmtId="41" fontId="21" fillId="2" borderId="8" xfId="4" applyFont="1" applyFill="1" applyBorder="1"/>
    <xf numFmtId="0" fontId="48" fillId="3" borderId="0" xfId="0" applyFont="1" applyFill="1"/>
    <xf numFmtId="41" fontId="24" fillId="0" borderId="8" xfId="4" applyFont="1" applyBorder="1" applyAlignment="1">
      <alignment vertical="top" wrapText="1"/>
    </xf>
    <xf numFmtId="41" fontId="21" fillId="0" borderId="8" xfId="4" applyFont="1" applyBorder="1"/>
    <xf numFmtId="0" fontId="26" fillId="2" borderId="0" xfId="0" quotePrefix="1" applyFont="1" applyFill="1"/>
    <xf numFmtId="0" fontId="24" fillId="4" borderId="0" xfId="0" applyFont="1" applyFill="1" applyAlignment="1">
      <alignment horizontal="left"/>
    </xf>
    <xf numFmtId="0" fontId="49" fillId="0" borderId="0" xfId="2" quotePrefix="1" applyFont="1" applyBorder="1" applyAlignment="1">
      <alignment horizontal="left"/>
    </xf>
    <xf numFmtId="0" fontId="50" fillId="2" borderId="0" xfId="0" applyFont="1" applyFill="1"/>
    <xf numFmtId="0" fontId="38" fillId="5" borderId="0" xfId="0" applyFont="1" applyFill="1"/>
    <xf numFmtId="0" fontId="38" fillId="0" borderId="0" xfId="0" applyFont="1"/>
    <xf numFmtId="0" fontId="51" fillId="0" borderId="0" xfId="0" applyFont="1" applyAlignment="1">
      <alignment vertical="center"/>
    </xf>
    <xf numFmtId="0" fontId="52" fillId="0" borderId="7" xfId="0" applyFont="1" applyBorder="1" applyAlignment="1">
      <alignment horizontal="justify" vertical="center" wrapText="1"/>
    </xf>
    <xf numFmtId="0" fontId="52" fillId="0" borderId="7" xfId="0" applyFont="1" applyBorder="1" applyAlignment="1">
      <alignment horizontal="center" vertical="center" wrapText="1"/>
    </xf>
    <xf numFmtId="0" fontId="52" fillId="0" borderId="7" xfId="0" applyFont="1" applyBorder="1" applyAlignment="1">
      <alignment horizontal="right" vertical="center" wrapText="1"/>
    </xf>
    <xf numFmtId="0" fontId="53" fillId="5" borderId="7" xfId="0" applyFont="1" applyFill="1" applyBorder="1" applyAlignment="1">
      <alignment horizontal="justify" vertical="center" wrapText="1"/>
    </xf>
    <xf numFmtId="0" fontId="54" fillId="5" borderId="7" xfId="0" applyFont="1" applyFill="1" applyBorder="1" applyAlignment="1">
      <alignment horizontal="right" vertical="center" wrapText="1"/>
    </xf>
    <xf numFmtId="0" fontId="54" fillId="5" borderId="7" xfId="0" applyFont="1" applyFill="1" applyBorder="1" applyAlignment="1">
      <alignment horizontal="center" vertical="center" wrapText="1"/>
    </xf>
    <xf numFmtId="0" fontId="52" fillId="2" borderId="0" xfId="0" applyFont="1" applyFill="1" applyAlignment="1">
      <alignment vertical="center" wrapText="1"/>
    </xf>
    <xf numFmtId="0" fontId="52" fillId="2" borderId="0" xfId="0" applyFont="1" applyFill="1" applyAlignment="1">
      <alignment vertical="center"/>
    </xf>
    <xf numFmtId="0" fontId="38" fillId="6" borderId="0" xfId="0" applyFont="1" applyFill="1" applyAlignment="1">
      <alignment horizontal="center" vertical="center" wrapText="1"/>
    </xf>
    <xf numFmtId="0" fontId="36" fillId="2" borderId="0" xfId="0" applyFont="1" applyFill="1" applyAlignment="1">
      <alignment horizontal="center" vertical="center"/>
    </xf>
    <xf numFmtId="0" fontId="4" fillId="3" borderId="0" xfId="0" applyFont="1" applyFill="1" applyAlignment="1">
      <alignment vertical="center"/>
    </xf>
    <xf numFmtId="0" fontId="45" fillId="5" borderId="0" xfId="3" applyNumberFormat="1" applyFont="1" applyFill="1" applyAlignment="1">
      <alignment horizontal="center"/>
    </xf>
    <xf numFmtId="0" fontId="0" fillId="2" borderId="20" xfId="0" applyFill="1" applyBorder="1" applyAlignment="1">
      <alignment vertical="center" wrapText="1"/>
    </xf>
    <xf numFmtId="0" fontId="0" fillId="2" borderId="7" xfId="0" applyFill="1" applyBorder="1" applyAlignment="1">
      <alignment vertical="center" wrapText="1"/>
    </xf>
    <xf numFmtId="0" fontId="42" fillId="2" borderId="0" xfId="0" applyFont="1" applyFill="1" applyAlignment="1">
      <alignment horizontal="center"/>
    </xf>
    <xf numFmtId="0" fontId="55" fillId="0" borderId="7" xfId="0" applyFont="1" applyBorder="1" applyAlignment="1">
      <alignment horizontal="center" vertical="center" wrapText="1"/>
    </xf>
    <xf numFmtId="0" fontId="0" fillId="0" borderId="0" xfId="0" applyAlignment="1">
      <alignment horizontal="center"/>
    </xf>
    <xf numFmtId="0" fontId="38" fillId="5" borderId="0" xfId="0" applyFont="1" applyFill="1" applyAlignment="1">
      <alignment vertical="center"/>
    </xf>
    <xf numFmtId="0" fontId="56" fillId="3" borderId="0" xfId="0" applyFont="1" applyFill="1"/>
    <xf numFmtId="0" fontId="1" fillId="3" borderId="0" xfId="28" applyFill="1" applyAlignment="1">
      <alignment horizontal="center"/>
    </xf>
    <xf numFmtId="0" fontId="29" fillId="0" borderId="0" xfId="0" applyFont="1" applyAlignment="1">
      <alignment horizontal="center" vertical="center"/>
    </xf>
    <xf numFmtId="0" fontId="24" fillId="0" borderId="21" xfId="0" applyFont="1" applyBorder="1"/>
    <xf numFmtId="0" fontId="4" fillId="3" borderId="8" xfId="0" applyFont="1" applyFill="1" applyBorder="1" applyAlignment="1">
      <alignment horizontal="center" vertical="center"/>
    </xf>
    <xf numFmtId="0" fontId="4" fillId="3" borderId="2" xfId="0" applyFont="1" applyFill="1" applyBorder="1" applyAlignment="1">
      <alignment vertical="center"/>
    </xf>
    <xf numFmtId="0" fontId="24" fillId="0" borderId="2" xfId="0" applyFont="1" applyBorder="1"/>
    <xf numFmtId="0" fontId="24" fillId="0" borderId="4" xfId="0" applyFont="1" applyBorder="1"/>
    <xf numFmtId="0" fontId="25" fillId="0" borderId="20" xfId="0" applyFont="1" applyBorder="1" applyAlignment="1">
      <alignment horizontal="center" vertical="center"/>
    </xf>
    <xf numFmtId="0" fontId="22" fillId="0" borderId="22" xfId="2" applyBorder="1" applyAlignment="1">
      <alignment horizontal="center"/>
    </xf>
    <xf numFmtId="0" fontId="22" fillId="0" borderId="22" xfId="2" quotePrefix="1" applyBorder="1" applyAlignment="1">
      <alignment horizontal="center"/>
    </xf>
    <xf numFmtId="0" fontId="49" fillId="0" borderId="22" xfId="2" quotePrefix="1" applyFont="1" applyBorder="1" applyAlignment="1">
      <alignment horizontal="center"/>
    </xf>
    <xf numFmtId="165" fontId="22" fillId="0" borderId="0" xfId="2" applyNumberFormat="1" applyAlignment="1">
      <alignment horizontal="center" vertical="center"/>
    </xf>
    <xf numFmtId="0" fontId="56" fillId="2" borderId="0" xfId="0" applyFont="1" applyFill="1" applyAlignment="1">
      <alignment horizontal="left" vertical="top" wrapText="1"/>
    </xf>
    <xf numFmtId="0" fontId="0" fillId="0" borderId="1" xfId="0" applyBorder="1"/>
    <xf numFmtId="0" fontId="0" fillId="2" borderId="0" xfId="0" applyFill="1" applyAlignment="1">
      <alignment horizontal="left" vertical="center"/>
    </xf>
    <xf numFmtId="0" fontId="36" fillId="2" borderId="1" xfId="0" applyFont="1" applyFill="1" applyBorder="1"/>
    <xf numFmtId="0" fontId="57" fillId="2" borderId="0" xfId="0" applyFont="1" applyFill="1" applyAlignment="1">
      <alignment horizontal="center"/>
    </xf>
    <xf numFmtId="0" fontId="38" fillId="5" borderId="21" xfId="0" applyFont="1" applyFill="1" applyBorder="1" applyAlignment="1">
      <alignment vertical="center"/>
    </xf>
    <xf numFmtId="0" fontId="38" fillId="5" borderId="8" xfId="0" applyFont="1" applyFill="1" applyBorder="1" applyAlignment="1">
      <alignment vertical="center"/>
    </xf>
    <xf numFmtId="0" fontId="38" fillId="5" borderId="23" xfId="0" applyFont="1" applyFill="1" applyBorder="1" applyAlignment="1">
      <alignment vertical="center"/>
    </xf>
    <xf numFmtId="0" fontId="38" fillId="5" borderId="0" xfId="0" applyFont="1" applyFill="1" applyAlignment="1">
      <alignment horizontal="center" vertical="center" wrapText="1"/>
    </xf>
    <xf numFmtId="0" fontId="38" fillId="5" borderId="0" xfId="0" applyFont="1" applyFill="1" applyAlignment="1">
      <alignment horizontal="left" vertical="center"/>
    </xf>
    <xf numFmtId="0" fontId="58" fillId="3" borderId="0" xfId="0" applyFont="1" applyFill="1"/>
    <xf numFmtId="0" fontId="58" fillId="0" borderId="0" xfId="0" applyFont="1"/>
    <xf numFmtId="3" fontId="24" fillId="0" borderId="0" xfId="3" applyNumberFormat="1" applyFont="1" applyFill="1" applyAlignment="1">
      <alignment horizontal="center"/>
    </xf>
    <xf numFmtId="3" fontId="4" fillId="0" borderId="0" xfId="0" applyNumberFormat="1" applyFont="1" applyAlignment="1">
      <alignment horizontal="center"/>
    </xf>
    <xf numFmtId="3" fontId="4" fillId="0" borderId="0" xfId="3" applyNumberFormat="1" applyFont="1" applyFill="1" applyBorder="1" applyAlignment="1">
      <alignment horizontal="center"/>
    </xf>
    <xf numFmtId="3" fontId="4" fillId="0" borderId="0" xfId="3" applyNumberFormat="1" applyFont="1" applyFill="1" applyAlignment="1">
      <alignment horizontal="center"/>
    </xf>
    <xf numFmtId="0" fontId="11" fillId="2" borderId="0" xfId="0" applyFont="1" applyFill="1" applyAlignment="1">
      <alignment vertical="center" wrapText="1"/>
    </xf>
    <xf numFmtId="0" fontId="12" fillId="0" borderId="24" xfId="0" applyFont="1" applyBorder="1" applyAlignment="1">
      <alignment vertical="center" wrapText="1"/>
    </xf>
    <xf numFmtId="9" fontId="59" fillId="2" borderId="0" xfId="91" applyFont="1" applyFill="1" applyBorder="1" applyAlignment="1"/>
    <xf numFmtId="0" fontId="59" fillId="2" borderId="0" xfId="0" applyFont="1" applyFill="1"/>
    <xf numFmtId="0" fontId="60" fillId="2" borderId="0" xfId="0" applyFont="1" applyFill="1"/>
    <xf numFmtId="0" fontId="40" fillId="2" borderId="0" xfId="0" applyFont="1" applyFill="1" applyAlignment="1">
      <alignment wrapText="1"/>
    </xf>
    <xf numFmtId="0" fontId="44" fillId="2" borderId="0" xfId="0" applyFont="1" applyFill="1" applyAlignment="1">
      <alignment wrapText="1"/>
    </xf>
    <xf numFmtId="0" fontId="43" fillId="2" borderId="0" xfId="0" applyFont="1" applyFill="1" applyAlignment="1">
      <alignment wrapText="1"/>
    </xf>
    <xf numFmtId="0" fontId="61" fillId="0" borderId="0" xfId="0" applyFont="1"/>
    <xf numFmtId="0" fontId="62" fillId="0" borderId="0" xfId="0" applyFont="1"/>
    <xf numFmtId="0" fontId="38" fillId="5" borderId="0" xfId="0" applyFont="1" applyFill="1" applyAlignment="1">
      <alignment horizontal="center" vertical="center"/>
    </xf>
    <xf numFmtId="0" fontId="57" fillId="3" borderId="0" xfId="0" applyFont="1" applyFill="1"/>
    <xf numFmtId="0" fontId="63" fillId="5" borderId="0" xfId="0" applyFont="1" applyFill="1" applyAlignment="1">
      <alignment horizontal="center" vertical="center"/>
    </xf>
    <xf numFmtId="0" fontId="63" fillId="5" borderId="0" xfId="0" applyFont="1" applyFill="1" applyAlignment="1">
      <alignment vertical="center"/>
    </xf>
    <xf numFmtId="0" fontId="57" fillId="2" borderId="25" xfId="0" applyFont="1" applyFill="1" applyBorder="1"/>
    <xf numFmtId="0" fontId="11" fillId="8" borderId="47" xfId="16" applyFont="1" applyFill="1" applyBorder="1" applyAlignment="1">
      <alignment vertical="center"/>
    </xf>
    <xf numFmtId="0" fontId="64" fillId="9" borderId="48" xfId="16" applyFont="1" applyFill="1" applyBorder="1" applyAlignment="1">
      <alignment horizontal="center" vertical="center"/>
    </xf>
    <xf numFmtId="0" fontId="64" fillId="9" borderId="49" xfId="16" applyFont="1" applyFill="1" applyBorder="1" applyAlignment="1">
      <alignment vertical="center"/>
    </xf>
    <xf numFmtId="0" fontId="38" fillId="5" borderId="1" xfId="28" applyFont="1" applyFill="1" applyBorder="1" applyAlignment="1">
      <alignment horizontal="center"/>
    </xf>
    <xf numFmtId="0" fontId="41" fillId="2" borderId="0" xfId="0" applyFont="1" applyFill="1" applyAlignment="1">
      <alignment horizontal="center"/>
    </xf>
    <xf numFmtId="9" fontId="60" fillId="2" borderId="0" xfId="91" applyFont="1" applyFill="1" applyBorder="1" applyAlignment="1"/>
    <xf numFmtId="0" fontId="42" fillId="2" borderId="26" xfId="0" applyFont="1" applyFill="1" applyBorder="1"/>
    <xf numFmtId="0" fontId="61" fillId="5" borderId="0" xfId="0" applyFont="1" applyFill="1"/>
    <xf numFmtId="0" fontId="24" fillId="0" borderId="0" xfId="0" applyFont="1" applyAlignment="1">
      <alignment horizontal="center"/>
    </xf>
    <xf numFmtId="0" fontId="22" fillId="0" borderId="0" xfId="2" applyAlignment="1">
      <alignment horizontal="right"/>
    </xf>
    <xf numFmtId="0" fontId="24" fillId="0" borderId="0" xfId="0" applyFont="1" applyAlignment="1">
      <alignment horizontal="justify" vertical="center"/>
    </xf>
    <xf numFmtId="0" fontId="65" fillId="10" borderId="0" xfId="0" applyFont="1" applyFill="1"/>
    <xf numFmtId="0" fontId="65" fillId="10" borderId="22" xfId="0" applyFont="1" applyFill="1" applyBorder="1"/>
    <xf numFmtId="0" fontId="66" fillId="10" borderId="7" xfId="0" applyFont="1" applyFill="1" applyBorder="1"/>
    <xf numFmtId="0" fontId="65" fillId="10" borderId="7" xfId="0" applyFont="1" applyFill="1" applyBorder="1"/>
    <xf numFmtId="0" fontId="13" fillId="10" borderId="0" xfId="0" applyFont="1" applyFill="1"/>
    <xf numFmtId="0" fontId="14" fillId="10" borderId="27" xfId="0" applyFont="1" applyFill="1" applyBorder="1"/>
    <xf numFmtId="0" fontId="14" fillId="10" borderId="7" xfId="0" applyFont="1" applyFill="1" applyBorder="1"/>
    <xf numFmtId="0" fontId="13" fillId="10" borderId="7" xfId="0" applyFont="1" applyFill="1" applyBorder="1"/>
    <xf numFmtId="0" fontId="67" fillId="10" borderId="0" xfId="0" applyFont="1" applyFill="1"/>
    <xf numFmtId="0" fontId="68" fillId="11" borderId="0" xfId="0" applyFont="1" applyFill="1"/>
    <xf numFmtId="0" fontId="68" fillId="8" borderId="0" xfId="0" applyFont="1" applyFill="1"/>
    <xf numFmtId="0" fontId="22" fillId="0" borderId="0" xfId="2" applyAlignment="1">
      <alignment horizontal="center" vertical="center"/>
    </xf>
    <xf numFmtId="0" fontId="22" fillId="0" borderId="27" xfId="2" applyBorder="1" applyAlignment="1">
      <alignment horizontal="center" vertical="center"/>
    </xf>
    <xf numFmtId="14" fontId="30" fillId="6" borderId="0" xfId="0" applyNumberFormat="1" applyFont="1" applyFill="1"/>
    <xf numFmtId="0" fontId="30" fillId="6" borderId="0" xfId="0" applyFont="1" applyFill="1"/>
    <xf numFmtId="0" fontId="25" fillId="0" borderId="0" xfId="0" applyFont="1" applyAlignment="1">
      <alignment horizontal="right"/>
    </xf>
    <xf numFmtId="0" fontId="24" fillId="0" borderId="1" xfId="0" applyFont="1" applyBorder="1"/>
    <xf numFmtId="3" fontId="31" fillId="3" borderId="0" xfId="0" applyNumberFormat="1" applyFont="1" applyFill="1"/>
    <xf numFmtId="3" fontId="38" fillId="0" borderId="0" xfId="0" applyNumberFormat="1" applyFont="1" applyAlignment="1">
      <alignment vertical="center"/>
    </xf>
    <xf numFmtId="3" fontId="38" fillId="5" borderId="7" xfId="0" applyNumberFormat="1" applyFont="1" applyFill="1" applyBorder="1" applyAlignment="1">
      <alignment horizontal="center" vertical="center"/>
    </xf>
    <xf numFmtId="3" fontId="1" fillId="2" borderId="0" xfId="0" applyNumberFormat="1" applyFont="1" applyFill="1"/>
    <xf numFmtId="3" fontId="0" fillId="2" borderId="0" xfId="0" applyNumberFormat="1" applyFill="1" applyAlignment="1">
      <alignment horizontal="right"/>
    </xf>
    <xf numFmtId="3" fontId="1" fillId="3" borderId="0" xfId="3" applyNumberFormat="1" applyFont="1" applyFill="1"/>
    <xf numFmtId="3" fontId="0" fillId="0" borderId="0" xfId="0" applyNumberFormat="1"/>
    <xf numFmtId="0" fontId="69" fillId="0" borderId="28" xfId="0" applyFont="1" applyBorder="1" applyAlignment="1">
      <alignment horizontal="center" vertical="center" wrapText="1"/>
    </xf>
    <xf numFmtId="0" fontId="69" fillId="0" borderId="29" xfId="0" applyFont="1" applyBorder="1" applyAlignment="1">
      <alignment horizontal="center" vertical="center" wrapText="1"/>
    </xf>
    <xf numFmtId="0" fontId="69" fillId="0" borderId="30" xfId="0" applyFont="1" applyBorder="1" applyAlignment="1">
      <alignment horizontal="center" vertical="center" wrapText="1"/>
    </xf>
    <xf numFmtId="0" fontId="69" fillId="0" borderId="31" xfId="0" applyFont="1" applyBorder="1" applyAlignment="1">
      <alignment horizontal="center" vertical="center" wrapText="1"/>
    </xf>
    <xf numFmtId="3" fontId="69" fillId="0" borderId="29"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3" fontId="0" fillId="2" borderId="0" xfId="0" applyNumberFormat="1" applyFill="1"/>
    <xf numFmtId="3" fontId="0" fillId="3" borderId="0" xfId="0" applyNumberFormat="1" applyFill="1"/>
    <xf numFmtId="3" fontId="63" fillId="0" borderId="0" xfId="0" applyNumberFormat="1" applyFont="1" applyAlignment="1">
      <alignment horizontal="center" vertical="center"/>
    </xf>
    <xf numFmtId="3" fontId="42" fillId="2" borderId="0" xfId="0" applyNumberFormat="1" applyFont="1" applyFill="1"/>
    <xf numFmtId="0" fontId="0" fillId="2" borderId="0" xfId="0" applyFill="1" applyAlignment="1">
      <alignment horizontal="center"/>
    </xf>
    <xf numFmtId="0" fontId="36" fillId="0" borderId="1" xfId="0" applyFont="1" applyBorder="1" applyAlignment="1">
      <alignment horizontal="center"/>
    </xf>
    <xf numFmtId="0" fontId="11" fillId="0" borderId="24" xfId="0" applyFont="1" applyBorder="1" applyAlignment="1">
      <alignment vertical="center" wrapText="1"/>
    </xf>
    <xf numFmtId="0" fontId="11" fillId="0" borderId="2" xfId="16" applyFont="1" applyBorder="1"/>
    <xf numFmtId="3" fontId="65" fillId="10" borderId="7" xfId="0" applyNumberFormat="1" applyFont="1" applyFill="1" applyBorder="1"/>
    <xf numFmtId="172" fontId="24" fillId="0" borderId="0" xfId="0" applyNumberFormat="1" applyFont="1"/>
    <xf numFmtId="172" fontId="55" fillId="0" borderId="7" xfId="0" applyNumberFormat="1" applyFont="1" applyBorder="1" applyAlignment="1">
      <alignment horizontal="center" vertical="center" wrapText="1"/>
    </xf>
    <xf numFmtId="172" fontId="0" fillId="0" borderId="0" xfId="0" applyNumberFormat="1"/>
    <xf numFmtId="172" fontId="65" fillId="10" borderId="7" xfId="0" applyNumberFormat="1" applyFont="1" applyFill="1" applyBorder="1"/>
    <xf numFmtId="172" fontId="65" fillId="10" borderId="7" xfId="0" applyNumberFormat="1" applyFont="1" applyFill="1" applyBorder="1" applyAlignment="1">
      <alignment horizontal="center"/>
    </xf>
    <xf numFmtId="172" fontId="13" fillId="10" borderId="7" xfId="0" applyNumberFormat="1" applyFont="1" applyFill="1" applyBorder="1"/>
    <xf numFmtId="172" fontId="38" fillId="6" borderId="0" xfId="3" applyNumberFormat="1" applyFont="1" applyFill="1" applyBorder="1"/>
    <xf numFmtId="172" fontId="24" fillId="0" borderId="0" xfId="3" applyNumberFormat="1" applyFont="1"/>
    <xf numFmtId="172" fontId="24" fillId="0" borderId="0" xfId="3" applyNumberFormat="1" applyFont="1" applyBorder="1"/>
    <xf numFmtId="172" fontId="30" fillId="0" borderId="0" xfId="3" applyNumberFormat="1" applyFont="1"/>
    <xf numFmtId="172" fontId="1" fillId="0" borderId="0" xfId="3" applyNumberFormat="1" applyFont="1"/>
    <xf numFmtId="172" fontId="30" fillId="0" borderId="0" xfId="0" applyNumberFormat="1" applyFont="1"/>
    <xf numFmtId="172" fontId="31" fillId="0" borderId="0" xfId="3" applyNumberFormat="1" applyFont="1"/>
    <xf numFmtId="172" fontId="38" fillId="6" borderId="0" xfId="3" applyNumberFormat="1" applyFont="1" applyFill="1" applyBorder="1" applyAlignment="1">
      <alignment vertical="center"/>
    </xf>
    <xf numFmtId="172" fontId="4" fillId="0" borderId="6" xfId="3" applyNumberFormat="1" applyFont="1" applyBorder="1"/>
    <xf numFmtId="172" fontId="4" fillId="0" borderId="0" xfId="3" applyNumberFormat="1" applyFont="1" applyBorder="1"/>
    <xf numFmtId="172" fontId="31" fillId="0" borderId="0" xfId="0" applyNumberFormat="1" applyFont="1"/>
    <xf numFmtId="172" fontId="1" fillId="0" borderId="0" xfId="3" applyNumberFormat="1" applyFont="1" applyBorder="1"/>
    <xf numFmtId="3" fontId="24" fillId="0" borderId="0" xfId="0" applyNumberFormat="1" applyFont="1" applyAlignment="1">
      <alignment horizontal="center"/>
    </xf>
    <xf numFmtId="3" fontId="48" fillId="3" borderId="0" xfId="0" applyNumberFormat="1" applyFont="1" applyFill="1"/>
    <xf numFmtId="3" fontId="24" fillId="0" borderId="0" xfId="0" applyNumberFormat="1" applyFont="1"/>
    <xf numFmtId="3" fontId="38" fillId="5" borderId="0" xfId="0" applyNumberFormat="1" applyFont="1" applyFill="1"/>
    <xf numFmtId="3" fontId="38" fillId="5" borderId="0" xfId="0" applyNumberFormat="1" applyFont="1" applyFill="1" applyAlignment="1">
      <alignment vertical="center"/>
    </xf>
    <xf numFmtId="3" fontId="4" fillId="3" borderId="0" xfId="3" applyNumberFormat="1" applyFont="1" applyFill="1" applyBorder="1"/>
    <xf numFmtId="3" fontId="48" fillId="3" borderId="0" xfId="0" applyNumberFormat="1" applyFont="1" applyFill="1" applyAlignment="1">
      <alignment horizontal="center"/>
    </xf>
    <xf numFmtId="3" fontId="22" fillId="2" borderId="0" xfId="2" applyNumberFormat="1" applyFill="1"/>
    <xf numFmtId="3" fontId="57" fillId="2" borderId="35" xfId="0" applyNumberFormat="1" applyFont="1" applyFill="1" applyBorder="1"/>
    <xf numFmtId="3" fontId="38" fillId="3" borderId="0" xfId="0" applyNumberFormat="1" applyFont="1" applyFill="1" applyAlignment="1">
      <alignment horizontal="left" vertical="center"/>
    </xf>
    <xf numFmtId="3" fontId="0" fillId="2" borderId="20" xfId="0" applyNumberFormat="1" applyFill="1" applyBorder="1" applyAlignment="1">
      <alignment horizontal="center" vertical="center" wrapText="1"/>
    </xf>
    <xf numFmtId="3" fontId="0" fillId="2" borderId="20" xfId="0" applyNumberFormat="1" applyFill="1" applyBorder="1" applyAlignment="1">
      <alignment vertical="center" wrapText="1"/>
    </xf>
    <xf numFmtId="3" fontId="0" fillId="2" borderId="7" xfId="0" applyNumberFormat="1" applyFill="1" applyBorder="1"/>
    <xf numFmtId="3" fontId="11" fillId="2" borderId="0" xfId="16" applyNumberFormat="1" applyFont="1" applyFill="1"/>
    <xf numFmtId="3" fontId="70" fillId="2" borderId="0" xfId="16" applyNumberFormat="1" applyFont="1" applyFill="1"/>
    <xf numFmtId="3" fontId="64" fillId="8" borderId="47" xfId="16" applyNumberFormat="1" applyFont="1" applyFill="1" applyBorder="1" applyAlignment="1">
      <alignment vertical="center"/>
    </xf>
    <xf numFmtId="3" fontId="64" fillId="9" borderId="50" xfId="16" applyNumberFormat="1" applyFont="1" applyFill="1" applyBorder="1" applyAlignment="1">
      <alignment horizontal="center" vertical="center" wrapText="1"/>
    </xf>
    <xf numFmtId="3" fontId="64" fillId="9" borderId="51" xfId="16" applyNumberFormat="1" applyFont="1" applyFill="1" applyBorder="1" applyAlignment="1">
      <alignment horizontal="center" vertical="center" wrapText="1"/>
    </xf>
    <xf numFmtId="3" fontId="64" fillId="9" borderId="52" xfId="16" applyNumberFormat="1" applyFont="1" applyFill="1" applyBorder="1" applyAlignment="1">
      <alignment horizontal="center" vertical="center" wrapText="1"/>
    </xf>
    <xf numFmtId="3" fontId="64" fillId="9" borderId="49" xfId="16" applyNumberFormat="1" applyFont="1" applyFill="1" applyBorder="1" applyAlignment="1">
      <alignment vertical="center" wrapText="1"/>
    </xf>
    <xf numFmtId="3" fontId="38" fillId="5" borderId="53" xfId="28" quotePrefix="1" applyNumberFormat="1" applyFont="1" applyFill="1" applyBorder="1" applyAlignment="1">
      <alignment horizontal="center"/>
    </xf>
    <xf numFmtId="3" fontId="63" fillId="5" borderId="1" xfId="0" applyNumberFormat="1" applyFont="1" applyFill="1" applyBorder="1" applyAlignment="1">
      <alignment horizontal="center" vertical="center"/>
    </xf>
    <xf numFmtId="3" fontId="4" fillId="3" borderId="0" xfId="28" quotePrefix="1" applyNumberFormat="1" applyFont="1" applyFill="1" applyAlignment="1">
      <alignment horizontal="center"/>
    </xf>
    <xf numFmtId="3" fontId="1" fillId="3" borderId="0" xfId="3" applyNumberFormat="1" applyFont="1" applyFill="1" applyBorder="1"/>
    <xf numFmtId="3" fontId="1" fillId="3" borderId="6" xfId="3" applyNumberFormat="1" applyFont="1" applyFill="1" applyBorder="1"/>
    <xf numFmtId="3" fontId="38" fillId="0" borderId="0" xfId="0" applyNumberFormat="1" applyFont="1" applyAlignment="1">
      <alignment vertical="center" wrapText="1"/>
    </xf>
    <xf numFmtId="3" fontId="24" fillId="3" borderId="0" xfId="4" applyNumberFormat="1" applyFont="1" applyFill="1"/>
    <xf numFmtId="3" fontId="0" fillId="2" borderId="1" xfId="0" applyNumberFormat="1" applyFill="1" applyBorder="1"/>
    <xf numFmtId="3" fontId="42" fillId="0" borderId="0" xfId="0" applyNumberFormat="1" applyFont="1"/>
    <xf numFmtId="3" fontId="11" fillId="2" borderId="0" xfId="0" applyNumberFormat="1" applyFont="1" applyFill="1" applyAlignment="1">
      <alignment vertical="center" wrapText="1"/>
    </xf>
    <xf numFmtId="3" fontId="11" fillId="2" borderId="0" xfId="0" applyNumberFormat="1" applyFont="1" applyFill="1" applyAlignment="1">
      <alignment horizontal="center" vertical="center" wrapText="1"/>
    </xf>
    <xf numFmtId="3" fontId="63" fillId="5" borderId="54" xfId="0" applyNumberFormat="1" applyFont="1" applyFill="1" applyBorder="1"/>
    <xf numFmtId="3" fontId="71" fillId="5" borderId="55" xfId="0" applyNumberFormat="1" applyFont="1" applyFill="1" applyBorder="1" applyAlignment="1">
      <alignment vertical="center" wrapText="1"/>
    </xf>
    <xf numFmtId="3" fontId="63" fillId="5" borderId="56" xfId="0" applyNumberFormat="1" applyFont="1" applyFill="1" applyBorder="1"/>
    <xf numFmtId="3" fontId="71" fillId="5" borderId="57" xfId="0" applyNumberFormat="1" applyFont="1" applyFill="1" applyBorder="1" applyAlignment="1">
      <alignment vertical="center" wrapText="1"/>
    </xf>
    <xf numFmtId="3" fontId="71" fillId="5" borderId="58" xfId="0" applyNumberFormat="1" applyFont="1" applyFill="1" applyBorder="1" applyAlignment="1">
      <alignment horizontal="center" vertical="center" wrapText="1"/>
    </xf>
    <xf numFmtId="3" fontId="40" fillId="2" borderId="0" xfId="0" applyNumberFormat="1" applyFont="1" applyFill="1"/>
    <xf numFmtId="3" fontId="26" fillId="2" borderId="0" xfId="91" applyNumberFormat="1" applyFont="1" applyFill="1" applyBorder="1"/>
    <xf numFmtId="3" fontId="26" fillId="2" borderId="0" xfId="7" applyNumberFormat="1" applyFont="1" applyFill="1" applyBorder="1"/>
    <xf numFmtId="3" fontId="57" fillId="2" borderId="0" xfId="0" applyNumberFormat="1" applyFont="1" applyFill="1" applyAlignment="1">
      <alignment horizontal="center"/>
    </xf>
    <xf numFmtId="3" fontId="38" fillId="5" borderId="0" xfId="0" applyNumberFormat="1" applyFont="1" applyFill="1" applyAlignment="1">
      <alignment horizontal="left" vertical="center"/>
    </xf>
    <xf numFmtId="3" fontId="44" fillId="2" borderId="0" xfId="0" applyNumberFormat="1" applyFont="1" applyFill="1" applyAlignment="1">
      <alignment wrapText="1"/>
    </xf>
    <xf numFmtId="3" fontId="43" fillId="2" borderId="0" xfId="0" applyNumberFormat="1" applyFont="1" applyFill="1" applyAlignment="1">
      <alignment horizontal="center" wrapText="1"/>
    </xf>
    <xf numFmtId="3" fontId="40" fillId="2" borderId="0" xfId="0" applyNumberFormat="1" applyFont="1" applyFill="1" applyAlignment="1">
      <alignment wrapText="1"/>
    </xf>
    <xf numFmtId="3" fontId="29" fillId="0" borderId="0" xfId="0" applyNumberFormat="1" applyFont="1"/>
    <xf numFmtId="3" fontId="72" fillId="0" borderId="0" xfId="0" applyNumberFormat="1" applyFont="1"/>
    <xf numFmtId="3" fontId="27" fillId="0" borderId="0" xfId="0" applyNumberFormat="1" applyFont="1"/>
    <xf numFmtId="3" fontId="24" fillId="0" borderId="0" xfId="3" applyNumberFormat="1" applyFont="1" applyFill="1"/>
    <xf numFmtId="3" fontId="73" fillId="0" borderId="0" xfId="0" applyNumberFormat="1" applyFont="1"/>
    <xf numFmtId="3" fontId="74" fillId="0" borderId="0" xfId="4" applyNumberFormat="1" applyFont="1" applyFill="1"/>
    <xf numFmtId="3" fontId="8" fillId="0" borderId="0" xfId="0" applyNumberFormat="1" applyFont="1"/>
    <xf numFmtId="3" fontId="35" fillId="0" borderId="0" xfId="0" applyNumberFormat="1" applyFont="1"/>
    <xf numFmtId="3" fontId="24" fillId="0" borderId="0" xfId="0" applyNumberFormat="1" applyFont="1" applyAlignment="1">
      <alignment horizontal="left"/>
    </xf>
    <xf numFmtId="3" fontId="6" fillId="0" borderId="0" xfId="0" applyNumberFormat="1" applyFont="1"/>
    <xf numFmtId="3" fontId="29" fillId="0" borderId="0" xfId="3" applyNumberFormat="1" applyFont="1" applyFill="1"/>
    <xf numFmtId="1" fontId="63" fillId="5" borderId="0" xfId="0" applyNumberFormat="1" applyFont="1" applyFill="1" applyAlignment="1">
      <alignment horizontal="center" vertical="center"/>
    </xf>
    <xf numFmtId="1" fontId="45" fillId="5" borderId="0" xfId="3" applyNumberFormat="1" applyFont="1" applyFill="1" applyAlignment="1">
      <alignment horizontal="center"/>
    </xf>
    <xf numFmtId="1" fontId="38" fillId="5" borderId="0" xfId="0" applyNumberFormat="1" applyFont="1" applyFill="1" applyAlignment="1">
      <alignment horizontal="center" vertical="center"/>
    </xf>
    <xf numFmtId="1" fontId="38" fillId="5" borderId="7" xfId="0" applyNumberFormat="1" applyFont="1" applyFill="1" applyBorder="1" applyAlignment="1">
      <alignment horizontal="center" vertical="center"/>
    </xf>
    <xf numFmtId="1" fontId="38" fillId="5" borderId="1" xfId="28" quotePrefix="1" applyNumberFormat="1" applyFont="1" applyFill="1" applyBorder="1" applyAlignment="1">
      <alignment horizontal="center"/>
    </xf>
    <xf numFmtId="1" fontId="38" fillId="5" borderId="1" xfId="28" quotePrefix="1" applyNumberFormat="1" applyFont="1" applyFill="1" applyBorder="1" applyAlignment="1">
      <alignment horizontal="right"/>
    </xf>
    <xf numFmtId="1" fontId="63" fillId="5" borderId="1" xfId="0" applyNumberFormat="1" applyFont="1" applyFill="1" applyBorder="1" applyAlignment="1">
      <alignment horizontal="center" vertical="center"/>
    </xf>
    <xf numFmtId="1" fontId="38" fillId="5" borderId="0" xfId="0" applyNumberFormat="1" applyFont="1" applyFill="1" applyAlignment="1">
      <alignment horizontal="center" vertical="center" wrapText="1"/>
    </xf>
    <xf numFmtId="1" fontId="71" fillId="5" borderId="55" xfId="0" applyNumberFormat="1" applyFont="1" applyFill="1" applyBorder="1" applyAlignment="1">
      <alignment horizontal="center" vertical="center" wrapText="1"/>
    </xf>
    <xf numFmtId="0" fontId="61" fillId="0" borderId="0" xfId="0" applyFont="1" applyAlignment="1">
      <alignment vertical="center"/>
    </xf>
    <xf numFmtId="172" fontId="24" fillId="0" borderId="0" xfId="3" applyNumberFormat="1" applyFont="1" applyFill="1"/>
    <xf numFmtId="172" fontId="75" fillId="3" borderId="0" xfId="3" applyNumberFormat="1" applyFont="1" applyFill="1" applyAlignment="1">
      <alignment horizontal="center"/>
    </xf>
    <xf numFmtId="172" fontId="75" fillId="3" borderId="0" xfId="3" applyNumberFormat="1" applyFont="1" applyFill="1" applyBorder="1" applyAlignment="1">
      <alignment horizontal="center"/>
    </xf>
    <xf numFmtId="172" fontId="1" fillId="3" borderId="0" xfId="3" applyNumberFormat="1" applyFont="1" applyFill="1"/>
    <xf numFmtId="172" fontId="0" fillId="2" borderId="0" xfId="0" applyNumberFormat="1" applyFill="1"/>
    <xf numFmtId="172" fontId="4" fillId="3" borderId="6" xfId="10" applyNumberFormat="1" applyFont="1" applyFill="1" applyBorder="1"/>
    <xf numFmtId="172" fontId="4" fillId="3" borderId="6" xfId="4" applyNumberFormat="1" applyFont="1" applyFill="1" applyBorder="1"/>
    <xf numFmtId="172" fontId="0" fillId="3" borderId="0" xfId="0" applyNumberFormat="1" applyFill="1"/>
    <xf numFmtId="172" fontId="21" fillId="3" borderId="8" xfId="4" applyNumberFormat="1" applyFont="1" applyFill="1" applyBorder="1"/>
    <xf numFmtId="172" fontId="0" fillId="3" borderId="8" xfId="0" applyNumberFormat="1" applyFill="1" applyBorder="1"/>
    <xf numFmtId="172" fontId="26" fillId="2" borderId="0" xfId="0" applyNumberFormat="1" applyFont="1" applyFill="1"/>
    <xf numFmtId="172" fontId="26" fillId="2" borderId="0" xfId="91" applyNumberFormat="1" applyFont="1" applyFill="1" applyBorder="1"/>
    <xf numFmtId="172" fontId="26" fillId="2" borderId="8" xfId="4" applyNumberFormat="1" applyFont="1" applyFill="1" applyBorder="1" applyAlignment="1">
      <alignment horizontal="center"/>
    </xf>
    <xf numFmtId="172" fontId="26" fillId="2" borderId="8" xfId="4" applyNumberFormat="1" applyFont="1" applyFill="1" applyBorder="1"/>
    <xf numFmtId="172" fontId="42" fillId="2" borderId="0" xfId="0" applyNumberFormat="1" applyFont="1" applyFill="1" applyAlignment="1">
      <alignment horizontal="center"/>
    </xf>
    <xf numFmtId="172" fontId="65" fillId="0" borderId="7" xfId="0" applyNumberFormat="1" applyFont="1" applyBorder="1"/>
    <xf numFmtId="14" fontId="0" fillId="0" borderId="0" xfId="0" applyNumberForma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13" fillId="0" borderId="0" xfId="0" applyFont="1" applyAlignment="1">
      <alignment horizontal="left"/>
    </xf>
    <xf numFmtId="3" fontId="42" fillId="2" borderId="0" xfId="0" applyNumberFormat="1" applyFont="1" applyFill="1" applyAlignment="1">
      <alignment horizontal="center" wrapText="1"/>
    </xf>
    <xf numFmtId="0" fontId="13" fillId="0" borderId="0" xfId="0" applyFont="1"/>
    <xf numFmtId="3" fontId="26" fillId="2" borderId="0" xfId="7" applyNumberFormat="1" applyFont="1" applyFill="1" applyBorder="1" applyAlignment="1">
      <alignment horizontal="center"/>
    </xf>
    <xf numFmtId="172" fontId="24" fillId="0" borderId="0" xfId="4" applyNumberFormat="1" applyFont="1" applyFill="1"/>
    <xf numFmtId="172" fontId="4" fillId="0" borderId="36" xfId="3" applyNumberFormat="1" applyFont="1" applyFill="1" applyBorder="1"/>
    <xf numFmtId="172" fontId="45" fillId="5" borderId="0" xfId="3" applyNumberFormat="1" applyFont="1" applyFill="1" applyBorder="1"/>
    <xf numFmtId="172" fontId="45" fillId="5" borderId="8" xfId="3" applyNumberFormat="1" applyFont="1" applyFill="1" applyBorder="1"/>
    <xf numFmtId="172" fontId="38" fillId="5" borderId="0" xfId="3" applyNumberFormat="1" applyFont="1" applyFill="1" applyBorder="1"/>
    <xf numFmtId="172" fontId="24" fillId="0" borderId="0" xfId="4" applyNumberFormat="1" applyFont="1" applyFill="1" applyAlignment="1">
      <alignment horizontal="center"/>
    </xf>
    <xf numFmtId="172" fontId="24" fillId="0" borderId="0" xfId="3" applyNumberFormat="1" applyFont="1" applyFill="1" applyAlignment="1">
      <alignment horizontal="center"/>
    </xf>
    <xf numFmtId="172" fontId="25" fillId="0" borderId="0" xfId="3" applyNumberFormat="1" applyFont="1" applyFill="1" applyAlignment="1">
      <alignment horizontal="center"/>
    </xf>
    <xf numFmtId="172" fontId="1" fillId="0" borderId="0" xfId="0" applyNumberFormat="1" applyFont="1" applyAlignment="1">
      <alignment horizontal="right" vertical="top"/>
    </xf>
    <xf numFmtId="172" fontId="4" fillId="3" borderId="6" xfId="8" applyNumberFormat="1" applyFont="1" applyFill="1" applyBorder="1"/>
    <xf numFmtId="172" fontId="24" fillId="3" borderId="7" xfId="0" applyNumberFormat="1" applyFont="1" applyFill="1" applyBorder="1"/>
    <xf numFmtId="172" fontId="1" fillId="3" borderId="0" xfId="6" applyNumberFormat="1" applyFont="1" applyFill="1"/>
    <xf numFmtId="172" fontId="1" fillId="3" borderId="1" xfId="6" applyNumberFormat="1" applyFont="1" applyFill="1" applyBorder="1"/>
    <xf numFmtId="172" fontId="4" fillId="3" borderId="37" xfId="3" applyNumberFormat="1" applyFont="1" applyFill="1" applyBorder="1"/>
    <xf numFmtId="172" fontId="4" fillId="3" borderId="0" xfId="28" quotePrefix="1" applyNumberFormat="1" applyFont="1" applyFill="1" applyAlignment="1">
      <alignment horizontal="center"/>
    </xf>
    <xf numFmtId="172" fontId="76" fillId="2" borderId="0" xfId="0" applyNumberFormat="1" applyFont="1" applyFill="1" applyAlignment="1">
      <alignment horizontal="center"/>
    </xf>
    <xf numFmtId="172" fontId="11" fillId="0" borderId="22" xfId="12" applyNumberFormat="1" applyFont="1" applyFill="1" applyBorder="1"/>
    <xf numFmtId="172" fontId="11" fillId="0" borderId="2" xfId="12" applyNumberFormat="1" applyFont="1" applyFill="1" applyBorder="1"/>
    <xf numFmtId="172" fontId="11" fillId="0" borderId="3" xfId="12" applyNumberFormat="1" applyFont="1" applyFill="1" applyBorder="1"/>
    <xf numFmtId="172" fontId="3" fillId="7" borderId="7" xfId="12" applyNumberFormat="1" applyFont="1" applyFill="1" applyBorder="1"/>
    <xf numFmtId="172" fontId="36" fillId="2" borderId="7" xfId="0" applyNumberFormat="1" applyFont="1" applyFill="1" applyBorder="1"/>
    <xf numFmtId="172" fontId="36" fillId="2" borderId="8" xfId="4" applyNumberFormat="1" applyFont="1" applyFill="1" applyBorder="1" applyAlignment="1">
      <alignment horizontal="right"/>
    </xf>
    <xf numFmtId="172" fontId="13" fillId="0" borderId="0" xfId="0" applyNumberFormat="1" applyFont="1"/>
    <xf numFmtId="172" fontId="65" fillId="0" borderId="0" xfId="0" applyNumberFormat="1" applyFont="1"/>
    <xf numFmtId="172" fontId="1" fillId="3" borderId="0" xfId="3" applyNumberFormat="1" applyFont="1" applyFill="1" applyBorder="1"/>
    <xf numFmtId="172" fontId="1" fillId="3" borderId="6" xfId="3" applyNumberFormat="1" applyFont="1" applyFill="1" applyBorder="1"/>
    <xf numFmtId="172" fontId="0" fillId="0" borderId="0" xfId="0" applyNumberFormat="1" applyAlignment="1">
      <alignment horizontal="right"/>
    </xf>
    <xf numFmtId="172" fontId="0" fillId="0" borderId="1" xfId="0" applyNumberFormat="1" applyBorder="1"/>
    <xf numFmtId="172" fontId="21" fillId="0" borderId="0" xfId="8" applyNumberFormat="1" applyFont="1" applyFill="1"/>
    <xf numFmtId="172" fontId="21" fillId="2" borderId="8" xfId="4" applyNumberFormat="1" applyFont="1" applyFill="1" applyBorder="1"/>
    <xf numFmtId="172" fontId="25" fillId="3" borderId="6" xfId="0" applyNumberFormat="1" applyFont="1" applyFill="1" applyBorder="1"/>
    <xf numFmtId="172" fontId="4" fillId="3" borderId="6" xfId="29" applyNumberFormat="1" applyFont="1" applyFill="1" applyBorder="1"/>
    <xf numFmtId="172" fontId="25" fillId="3" borderId="0" xfId="0" applyNumberFormat="1" applyFont="1" applyFill="1"/>
    <xf numFmtId="172" fontId="4" fillId="3" borderId="0" xfId="29" applyNumberFormat="1" applyFont="1" applyFill="1"/>
    <xf numFmtId="172" fontId="28" fillId="0" borderId="0" xfId="4" applyNumberFormat="1" applyFont="1"/>
    <xf numFmtId="172" fontId="28" fillId="0" borderId="0" xfId="3" applyNumberFormat="1" applyFont="1"/>
    <xf numFmtId="172" fontId="61" fillId="5" borderId="0" xfId="3" applyNumberFormat="1" applyFont="1" applyFill="1" applyBorder="1"/>
    <xf numFmtId="172" fontId="61" fillId="0" borderId="0" xfId="3" applyNumberFormat="1" applyFont="1" applyFill="1" applyBorder="1"/>
    <xf numFmtId="172" fontId="39" fillId="5" borderId="0" xfId="3" applyNumberFormat="1" applyFont="1" applyFill="1" applyBorder="1"/>
    <xf numFmtId="172" fontId="26" fillId="2" borderId="0" xfId="4" applyNumberFormat="1" applyFont="1" applyFill="1" applyBorder="1"/>
    <xf numFmtId="172" fontId="22" fillId="0" borderId="0" xfId="2" applyNumberFormat="1" applyFill="1"/>
    <xf numFmtId="0" fontId="22" fillId="0" borderId="0" xfId="2" applyFill="1"/>
    <xf numFmtId="172" fontId="61" fillId="0" borderId="0" xfId="0" applyNumberFormat="1" applyFont="1" applyAlignment="1">
      <alignment vertical="center"/>
    </xf>
    <xf numFmtId="0" fontId="48" fillId="0" borderId="0" xfId="0" applyFont="1"/>
    <xf numFmtId="172" fontId="48" fillId="0" borderId="0" xfId="0" applyNumberFormat="1" applyFont="1"/>
    <xf numFmtId="0" fontId="29" fillId="0" borderId="0" xfId="0" applyFont="1" applyAlignment="1">
      <alignment vertical="center"/>
    </xf>
    <xf numFmtId="0" fontId="63" fillId="0" borderId="0" xfId="0" applyFont="1"/>
    <xf numFmtId="0" fontId="63" fillId="0" borderId="0" xfId="0" applyFont="1" applyAlignment="1">
      <alignment horizontal="center" vertical="center"/>
    </xf>
    <xf numFmtId="172" fontId="63" fillId="0" borderId="0" xfId="0" applyNumberFormat="1" applyFont="1"/>
    <xf numFmtId="0" fontId="36" fillId="0" borderId="1" xfId="0" applyFont="1" applyBorder="1" applyAlignment="1">
      <alignment horizontal="center" vertical="center"/>
    </xf>
    <xf numFmtId="0" fontId="4" fillId="0" borderId="1" xfId="28" applyFont="1" applyBorder="1" applyAlignment="1">
      <alignment horizontal="center"/>
    </xf>
    <xf numFmtId="172" fontId="36" fillId="0" borderId="1" xfId="0" applyNumberFormat="1" applyFont="1" applyBorder="1" applyAlignment="1">
      <alignment horizontal="center"/>
    </xf>
    <xf numFmtId="172" fontId="1" fillId="0" borderId="0" xfId="3" applyNumberFormat="1" applyFont="1" applyFill="1"/>
    <xf numFmtId="166" fontId="24" fillId="0" borderId="0" xfId="3" applyNumberFormat="1" applyFont="1" applyFill="1" applyBorder="1"/>
    <xf numFmtId="9" fontId="24" fillId="0" borderId="0" xfId="91" applyFont="1" applyFill="1" applyBorder="1" applyAlignment="1">
      <alignment horizontal="center"/>
    </xf>
    <xf numFmtId="166" fontId="24" fillId="3" borderId="0" xfId="3" applyNumberFormat="1" applyFont="1" applyFill="1" applyBorder="1"/>
    <xf numFmtId="0" fontId="24" fillId="3" borderId="0" xfId="0" applyFont="1" applyFill="1" applyAlignment="1">
      <alignment wrapText="1"/>
    </xf>
    <xf numFmtId="9" fontId="24" fillId="3" borderId="0" xfId="91" applyFont="1" applyFill="1" applyBorder="1" applyAlignment="1">
      <alignment horizontal="center"/>
    </xf>
    <xf numFmtId="0" fontId="1" fillId="3" borderId="0" xfId="0" applyFont="1" applyFill="1" applyAlignment="1">
      <alignment wrapText="1"/>
    </xf>
    <xf numFmtId="166" fontId="24" fillId="3" borderId="0" xfId="3" applyNumberFormat="1" applyFont="1" applyFill="1" applyBorder="1" applyAlignment="1">
      <alignment vertical="center"/>
    </xf>
    <xf numFmtId="0" fontId="25" fillId="0" borderId="25" xfId="0" applyFont="1" applyBorder="1" applyAlignment="1">
      <alignment vertical="center"/>
    </xf>
    <xf numFmtId="1" fontId="25" fillId="0" borderId="35" xfId="0" applyNumberFormat="1" applyFont="1" applyBorder="1" applyAlignment="1">
      <alignment vertical="center"/>
    </xf>
    <xf numFmtId="0" fontId="25" fillId="0" borderId="21" xfId="0" applyFont="1" applyBorder="1" applyAlignment="1">
      <alignment vertical="center"/>
    </xf>
    <xf numFmtId="3" fontId="25" fillId="0" borderId="7" xfId="0" applyNumberFormat="1" applyFont="1" applyBorder="1" applyAlignment="1">
      <alignment horizontal="center" vertical="center" wrapText="1"/>
    </xf>
    <xf numFmtId="0" fontId="25" fillId="0" borderId="7" xfId="0" applyFont="1" applyBorder="1" applyAlignment="1">
      <alignment horizontal="center" vertical="center" wrapText="1"/>
    </xf>
    <xf numFmtId="0" fontId="24" fillId="0" borderId="25" xfId="0" applyFont="1" applyBorder="1"/>
    <xf numFmtId="172" fontId="24" fillId="0" borderId="27" xfId="3" applyNumberFormat="1" applyFont="1" applyFill="1" applyBorder="1"/>
    <xf numFmtId="9" fontId="24" fillId="0" borderId="5" xfId="91" applyFont="1" applyFill="1" applyBorder="1" applyAlignment="1">
      <alignment horizontal="center"/>
    </xf>
    <xf numFmtId="0" fontId="24" fillId="0" borderId="20" xfId="0" applyFont="1" applyBorder="1"/>
    <xf numFmtId="172" fontId="24" fillId="0" borderId="7" xfId="3" applyNumberFormat="1" applyFont="1" applyFill="1" applyBorder="1"/>
    <xf numFmtId="9" fontId="24" fillId="0" borderId="35" xfId="91" applyFont="1" applyFill="1" applyBorder="1" applyAlignment="1">
      <alignment horizontal="center"/>
    </xf>
    <xf numFmtId="0" fontId="56" fillId="0" borderId="25" xfId="0" applyFont="1" applyBorder="1"/>
    <xf numFmtId="0" fontId="24" fillId="0" borderId="7" xfId="0" applyFont="1" applyBorder="1"/>
    <xf numFmtId="172" fontId="24" fillId="0" borderId="7" xfId="0" applyNumberFormat="1" applyFont="1" applyBorder="1"/>
    <xf numFmtId="9" fontId="24" fillId="0" borderId="7" xfId="91" applyFont="1" applyFill="1" applyBorder="1" applyAlignment="1">
      <alignment horizontal="center"/>
    </xf>
    <xf numFmtId="172" fontId="24" fillId="0" borderId="36" xfId="3" applyNumberFormat="1" applyFont="1" applyFill="1" applyBorder="1"/>
    <xf numFmtId="166" fontId="24" fillId="0" borderId="35" xfId="3" applyNumberFormat="1" applyFont="1" applyFill="1" applyBorder="1"/>
    <xf numFmtId="0" fontId="24" fillId="0" borderId="7" xfId="0" applyFont="1" applyBorder="1" applyAlignment="1">
      <alignment wrapText="1"/>
    </xf>
    <xf numFmtId="166" fontId="24" fillId="0" borderId="5" xfId="3" applyNumberFormat="1" applyFont="1" applyFill="1" applyBorder="1"/>
    <xf numFmtId="0" fontId="1" fillId="0" borderId="7" xfId="0" applyFont="1" applyBorder="1"/>
    <xf numFmtId="172" fontId="1" fillId="0" borderId="7" xfId="3" applyNumberFormat="1" applyFont="1" applyFill="1" applyBorder="1"/>
    <xf numFmtId="172" fontId="24" fillId="0" borderId="36" xfId="0" applyNumberFormat="1" applyFont="1" applyBorder="1"/>
    <xf numFmtId="0" fontId="24" fillId="0" borderId="35" xfId="0" applyFont="1" applyBorder="1"/>
    <xf numFmtId="0" fontId="1" fillId="0" borderId="7" xfId="0" applyFont="1" applyBorder="1" applyAlignment="1">
      <alignment wrapText="1"/>
    </xf>
    <xf numFmtId="172" fontId="24" fillId="0" borderId="25" xfId="3" applyNumberFormat="1" applyFont="1" applyFill="1" applyBorder="1" applyAlignment="1">
      <alignment vertical="center"/>
    </xf>
    <xf numFmtId="166" fontId="24" fillId="0" borderId="7" xfId="3" applyNumberFormat="1" applyFont="1" applyFill="1" applyBorder="1"/>
    <xf numFmtId="3" fontId="24" fillId="0" borderId="8" xfId="0" applyNumberFormat="1" applyFont="1" applyBorder="1"/>
    <xf numFmtId="0" fontId="25" fillId="0" borderId="7" xfId="0" applyFont="1" applyBorder="1"/>
    <xf numFmtId="0" fontId="77" fillId="0" borderId="7" xfId="0" applyFont="1" applyBorder="1"/>
    <xf numFmtId="3" fontId="24" fillId="0" borderId="7" xfId="0" applyNumberFormat="1" applyFont="1" applyBorder="1" applyAlignment="1">
      <alignment horizontal="center"/>
    </xf>
    <xf numFmtId="0" fontId="24" fillId="0" borderId="7" xfId="0" applyFont="1" applyBorder="1" applyAlignment="1">
      <alignment horizontal="center"/>
    </xf>
    <xf numFmtId="0" fontId="44" fillId="0" borderId="0" xfId="0" applyFont="1" applyAlignment="1">
      <alignment horizontal="center" vertical="center" wrapText="1"/>
    </xf>
    <xf numFmtId="0" fontId="44" fillId="0" borderId="0" xfId="0" applyFont="1" applyAlignment="1">
      <alignment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2" xfId="0" applyFont="1" applyBorder="1" applyAlignment="1">
      <alignment vertical="center" wrapText="1"/>
    </xf>
    <xf numFmtId="0" fontId="19" fillId="0" borderId="13" xfId="0" applyFont="1" applyBorder="1" applyAlignment="1">
      <alignment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3" xfId="0" applyFont="1" applyBorder="1" applyAlignment="1">
      <alignment vertical="center" wrapText="1"/>
    </xf>
    <xf numFmtId="0" fontId="19" fillId="0" borderId="34" xfId="0" applyFont="1" applyBorder="1" applyAlignment="1">
      <alignment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5" xfId="0" applyFont="1" applyBorder="1" applyAlignment="1">
      <alignment vertical="center" wrapText="1"/>
    </xf>
    <xf numFmtId="0" fontId="19" fillId="0" borderId="16" xfId="0" applyFont="1" applyBorder="1" applyAlignment="1">
      <alignment vertical="center" wrapText="1"/>
    </xf>
    <xf numFmtId="0" fontId="1" fillId="0" borderId="0" xfId="28" quotePrefix="1"/>
    <xf numFmtId="3" fontId="19" fillId="0" borderId="0" xfId="0" applyNumberFormat="1" applyFont="1"/>
    <xf numFmtId="0" fontId="25" fillId="0" borderId="0" xfId="0"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center" vertical="center"/>
    </xf>
    <xf numFmtId="0" fontId="25" fillId="0" borderId="0" xfId="0" applyFont="1" applyAlignment="1">
      <alignment horizontal="justify" vertical="center"/>
    </xf>
    <xf numFmtId="0" fontId="0" fillId="0" borderId="0" xfId="0" applyAlignment="1">
      <alignment horizontal="justify" vertical="center"/>
    </xf>
    <xf numFmtId="0" fontId="13" fillId="0" borderId="7" xfId="0" applyFont="1" applyBorder="1"/>
    <xf numFmtId="172" fontId="13" fillId="0" borderId="7" xfId="0" applyNumberFormat="1" applyFont="1" applyBorder="1"/>
    <xf numFmtId="0" fontId="29" fillId="0" borderId="7" xfId="0" applyFont="1" applyBorder="1" applyAlignment="1">
      <alignment horizontal="center"/>
    </xf>
    <xf numFmtId="0" fontId="29" fillId="0" borderId="7" xfId="0" applyFont="1" applyBorder="1"/>
    <xf numFmtId="0" fontId="78" fillId="0" borderId="7" xfId="0" applyFont="1" applyBorder="1"/>
    <xf numFmtId="3" fontId="78" fillId="0" borderId="7" xfId="0" applyNumberFormat="1" applyFont="1" applyBorder="1"/>
    <xf numFmtId="0" fontId="1" fillId="0" borderId="0" xfId="0" applyFont="1"/>
    <xf numFmtId="0" fontId="22" fillId="0" borderId="0" xfId="2" applyFill="1" applyAlignment="1" applyProtection="1">
      <alignment horizontal="center" vertical="center"/>
      <protection locked="0"/>
    </xf>
    <xf numFmtId="0" fontId="29" fillId="0" borderId="7" xfId="0" applyFont="1" applyBorder="1" applyAlignment="1">
      <alignment horizontal="right"/>
    </xf>
    <xf numFmtId="14" fontId="29" fillId="0" borderId="7" xfId="0" applyNumberFormat="1" applyFont="1" applyBorder="1"/>
    <xf numFmtId="0" fontId="29" fillId="0" borderId="7" xfId="0" applyFont="1" applyBorder="1" applyAlignment="1">
      <alignment horizontal="left"/>
    </xf>
    <xf numFmtId="0" fontId="78" fillId="0" borderId="0" xfId="0" applyFont="1" applyAlignment="1">
      <alignment vertical="center" wrapText="1"/>
    </xf>
    <xf numFmtId="3" fontId="29" fillId="0" borderId="7" xfId="0" applyNumberFormat="1" applyFont="1" applyBorder="1" applyAlignment="1">
      <alignment horizontal="center"/>
    </xf>
    <xf numFmtId="14" fontId="1" fillId="0" borderId="0" xfId="0" applyNumberFormat="1" applyFont="1"/>
    <xf numFmtId="172" fontId="1" fillId="3" borderId="0" xfId="6" applyNumberFormat="1" applyFont="1" applyFill="1" applyBorder="1"/>
    <xf numFmtId="0" fontId="24" fillId="0" borderId="0" xfId="0" applyFont="1" applyAlignment="1">
      <alignment horizontal="left" vertical="center" wrapText="1"/>
    </xf>
    <xf numFmtId="172" fontId="4" fillId="3" borderId="6" xfId="3" applyNumberFormat="1" applyFont="1" applyFill="1" applyBorder="1"/>
    <xf numFmtId="172" fontId="1" fillId="0" borderId="0" xfId="6" applyNumberFormat="1" applyFont="1" applyFill="1"/>
    <xf numFmtId="172" fontId="1" fillId="0" borderId="1" xfId="6" applyNumberFormat="1" applyFont="1" applyFill="1" applyBorder="1"/>
    <xf numFmtId="172" fontId="1" fillId="0" borderId="0" xfId="6" applyNumberFormat="1" applyFont="1" applyFill="1" applyBorder="1"/>
    <xf numFmtId="172" fontId="4" fillId="0" borderId="37" xfId="3" applyNumberFormat="1" applyFont="1" applyFill="1" applyBorder="1"/>
    <xf numFmtId="3" fontId="4" fillId="0" borderId="0" xfId="3" applyNumberFormat="1" applyFont="1" applyFill="1" applyBorder="1"/>
    <xf numFmtId="3" fontId="0" fillId="0" borderId="1" xfId="0" applyNumberFormat="1" applyBorder="1"/>
    <xf numFmtId="41" fontId="0" fillId="2" borderId="0" xfId="4" applyFont="1" applyFill="1"/>
    <xf numFmtId="172" fontId="26" fillId="0" borderId="0" xfId="0" applyNumberFormat="1" applyFont="1"/>
    <xf numFmtId="172" fontId="26" fillId="0" borderId="0" xfId="91" applyNumberFormat="1" applyFont="1" applyFill="1" applyBorder="1"/>
    <xf numFmtId="0" fontId="0" fillId="0" borderId="1" xfId="0" applyBorder="1" applyAlignment="1">
      <alignment horizontal="center"/>
    </xf>
    <xf numFmtId="41" fontId="24" fillId="0" borderId="0" xfId="4" applyFont="1"/>
    <xf numFmtId="41" fontId="24" fillId="0" borderId="0" xfId="0" applyNumberFormat="1" applyFont="1"/>
    <xf numFmtId="0" fontId="19" fillId="0" borderId="0" xfId="0" applyFont="1" applyAlignment="1">
      <alignment horizontal="center" vertical="center" wrapText="1"/>
    </xf>
    <xf numFmtId="0" fontId="19" fillId="0" borderId="0" xfId="0" applyFont="1" applyAlignment="1">
      <alignment vertical="center" wrapText="1"/>
    </xf>
    <xf numFmtId="3" fontId="24" fillId="0" borderId="7" xfId="0" applyNumberFormat="1" applyFont="1" applyBorder="1"/>
    <xf numFmtId="3" fontId="25" fillId="0" borderId="7" xfId="0" applyNumberFormat="1" applyFont="1" applyBorder="1"/>
    <xf numFmtId="0" fontId="25" fillId="0" borderId="25" xfId="0" applyFont="1" applyBorder="1"/>
    <xf numFmtId="0" fontId="25" fillId="0" borderId="7" xfId="0" applyFont="1" applyBorder="1" applyAlignment="1">
      <alignment horizontal="center"/>
    </xf>
    <xf numFmtId="172" fontId="1" fillId="0" borderId="0" xfId="3" applyNumberFormat="1" applyFont="1" applyFill="1" applyBorder="1"/>
    <xf numFmtId="0" fontId="82" fillId="0" borderId="0" xfId="0" applyFont="1" applyAlignment="1">
      <alignment horizontal="justify" vertical="center"/>
    </xf>
    <xf numFmtId="172" fontId="24" fillId="0" borderId="0" xfId="0" applyNumberFormat="1" applyFont="1" applyFill="1"/>
    <xf numFmtId="0" fontId="11" fillId="0" borderId="2" xfId="16" applyFont="1" applyFill="1" applyBorder="1"/>
    <xf numFmtId="167" fontId="11" fillId="0" borderId="0" xfId="16" applyNumberFormat="1" applyFont="1" applyFill="1"/>
    <xf numFmtId="0" fontId="11" fillId="0" borderId="0" xfId="16" applyFont="1" applyFill="1"/>
    <xf numFmtId="0" fontId="0" fillId="0" borderId="0" xfId="0" applyFill="1"/>
    <xf numFmtId="172" fontId="11" fillId="0" borderId="7" xfId="12" applyNumberFormat="1" applyFont="1" applyFill="1" applyBorder="1"/>
    <xf numFmtId="0" fontId="0" fillId="0" borderId="0" xfId="0"/>
    <xf numFmtId="0" fontId="0" fillId="0" borderId="0" xfId="0" applyAlignment="1">
      <alignment horizontal="left"/>
    </xf>
    <xf numFmtId="0" fontId="38" fillId="5" borderId="0" xfId="0" applyFont="1" applyFill="1" applyAlignment="1">
      <alignment horizontal="center" vertical="center" wrapText="1"/>
    </xf>
    <xf numFmtId="0" fontId="0" fillId="0" borderId="0" xfId="0"/>
    <xf numFmtId="0" fontId="29" fillId="13" borderId="7" xfId="0" applyFont="1" applyFill="1" applyBorder="1"/>
    <xf numFmtId="0" fontId="29" fillId="13" borderId="7" xfId="0" applyFont="1" applyFill="1" applyBorder="1" applyAlignment="1">
      <alignment horizontal="left"/>
    </xf>
    <xf numFmtId="0" fontId="22" fillId="13" borderId="7" xfId="2" applyFill="1" applyBorder="1"/>
    <xf numFmtId="0" fontId="29" fillId="0" borderId="7" xfId="0" applyFont="1" applyFill="1" applyBorder="1"/>
    <xf numFmtId="3" fontId="29" fillId="0" borderId="7" xfId="0" applyNumberFormat="1" applyFont="1" applyFill="1" applyBorder="1"/>
    <xf numFmtId="0" fontId="29" fillId="0" borderId="7" xfId="0" applyFont="1" applyFill="1" applyBorder="1" applyAlignment="1">
      <alignment horizontal="center"/>
    </xf>
    <xf numFmtId="0" fontId="29" fillId="0" borderId="7" xfId="0" applyFont="1" applyFill="1" applyBorder="1" applyAlignment="1">
      <alignment wrapText="1"/>
    </xf>
    <xf numFmtId="4" fontId="29" fillId="0" borderId="7" xfId="0" applyNumberFormat="1" applyFont="1" applyFill="1" applyBorder="1" applyAlignment="1"/>
    <xf numFmtId="172" fontId="26" fillId="2" borderId="8" xfId="4" applyNumberFormat="1" applyFont="1" applyFill="1" applyBorder="1" applyAlignment="1">
      <alignment horizontal="right"/>
    </xf>
    <xf numFmtId="0" fontId="25" fillId="3" borderId="0" xfId="0" applyFont="1" applyFill="1" applyBorder="1"/>
    <xf numFmtId="0" fontId="24" fillId="0" borderId="0" xfId="0" applyFont="1" applyBorder="1"/>
    <xf numFmtId="0" fontId="1" fillId="3" borderId="0" xfId="0" applyFont="1" applyFill="1" applyBorder="1"/>
    <xf numFmtId="0" fontId="24" fillId="3" borderId="0" xfId="0" applyFont="1" applyFill="1" applyBorder="1"/>
    <xf numFmtId="172" fontId="4" fillId="3" borderId="0" xfId="3" applyNumberFormat="1" applyFont="1" applyFill="1" applyBorder="1"/>
    <xf numFmtId="3" fontId="24" fillId="0" borderId="0" xfId="0" applyNumberFormat="1" applyFont="1" applyBorder="1"/>
    <xf numFmtId="172" fontId="11" fillId="0" borderId="38" xfId="0" applyNumberFormat="1" applyFont="1" applyBorder="1" applyAlignment="1">
      <alignment vertical="center" wrapText="1"/>
    </xf>
    <xf numFmtId="172" fontId="11" fillId="0" borderId="39" xfId="0" applyNumberFormat="1" applyFont="1" applyBorder="1" applyAlignment="1">
      <alignment vertical="center" wrapText="1"/>
    </xf>
    <xf numFmtId="172" fontId="11" fillId="0" borderId="40" xfId="0" applyNumberFormat="1" applyFont="1" applyBorder="1" applyAlignment="1">
      <alignment vertical="center" wrapText="1"/>
    </xf>
    <xf numFmtId="0" fontId="0" fillId="0" borderId="0" xfId="0"/>
    <xf numFmtId="0" fontId="24" fillId="0" borderId="0" xfId="0" applyFont="1" applyAlignment="1">
      <alignment horizontal="left"/>
    </xf>
    <xf numFmtId="165" fontId="38" fillId="5" borderId="0" xfId="3" applyNumberFormat="1" applyFont="1" applyFill="1" applyAlignment="1">
      <alignment horizontal="center" vertical="center" wrapText="1"/>
    </xf>
    <xf numFmtId="165" fontId="38" fillId="5" borderId="1" xfId="3" applyNumberFormat="1" applyFont="1" applyFill="1" applyBorder="1" applyAlignment="1">
      <alignment horizontal="center" vertical="center" wrapText="1"/>
    </xf>
    <xf numFmtId="0" fontId="28" fillId="0" borderId="0" xfId="0" applyFont="1" applyAlignment="1">
      <alignment horizontal="center"/>
    </xf>
    <xf numFmtId="0" fontId="0" fillId="0" borderId="7" xfId="0" applyFont="1" applyBorder="1" applyAlignment="1">
      <alignment horizontal="center" vertical="center" wrapText="1"/>
    </xf>
    <xf numFmtId="3" fontId="0" fillId="2" borderId="7" xfId="0" applyNumberFormat="1" applyFill="1" applyBorder="1" applyAlignment="1">
      <alignment horizontal="center"/>
    </xf>
    <xf numFmtId="3" fontId="0" fillId="0" borderId="7" xfId="0" applyNumberFormat="1" applyFont="1" applyBorder="1" applyAlignment="1">
      <alignment horizontal="center" vertical="center" wrapText="1"/>
    </xf>
    <xf numFmtId="172" fontId="0" fillId="0" borderId="7" xfId="0" applyNumberFormat="1" applyFont="1" applyBorder="1" applyAlignment="1">
      <alignment horizontal="center" vertical="center" wrapText="1"/>
    </xf>
    <xf numFmtId="10" fontId="0" fillId="0" borderId="7" xfId="0" applyNumberFormat="1" applyFont="1" applyBorder="1" applyAlignment="1">
      <alignment horizontal="center" vertical="center" wrapText="1"/>
    </xf>
    <xf numFmtId="172" fontId="42" fillId="0" borderId="7" xfId="0" applyNumberFormat="1" applyFont="1" applyBorder="1" applyAlignment="1">
      <alignment horizontal="center" vertical="center" wrapText="1"/>
    </xf>
    <xf numFmtId="0" fontId="0" fillId="2" borderId="7" xfId="0" applyFont="1" applyFill="1" applyBorder="1"/>
    <xf numFmtId="3" fontId="0" fillId="2" borderId="7" xfId="0" applyNumberFormat="1" applyFont="1" applyFill="1" applyBorder="1" applyAlignment="1">
      <alignment horizontal="center"/>
    </xf>
    <xf numFmtId="0" fontId="0" fillId="2" borderId="7" xfId="0" applyFont="1" applyFill="1" applyBorder="1" applyAlignment="1">
      <alignment horizontal="center"/>
    </xf>
    <xf numFmtId="0" fontId="0" fillId="2" borderId="7" xfId="0" applyFill="1" applyBorder="1" applyAlignment="1">
      <alignment horizontal="center"/>
    </xf>
    <xf numFmtId="172" fontId="11" fillId="14" borderId="22" xfId="12" applyNumberFormat="1" applyFont="1" applyFill="1" applyBorder="1"/>
    <xf numFmtId="167" fontId="11" fillId="0" borderId="0" xfId="16" applyNumberFormat="1" applyFont="1"/>
    <xf numFmtId="0" fontId="11" fillId="0" borderId="0" xfId="16" applyFont="1"/>
    <xf numFmtId="172" fontId="11" fillId="2" borderId="0" xfId="16" applyNumberFormat="1" applyFont="1" applyFill="1"/>
    <xf numFmtId="0" fontId="11" fillId="0" borderId="7" xfId="16" applyFont="1" applyBorder="1"/>
    <xf numFmtId="0" fontId="65" fillId="0" borderId="0" xfId="0" applyFont="1" applyFill="1" applyBorder="1"/>
    <xf numFmtId="0" fontId="0" fillId="0" borderId="0" xfId="0" applyFill="1" applyBorder="1"/>
    <xf numFmtId="14" fontId="65" fillId="0" borderId="0" xfId="0" applyNumberFormat="1" applyFont="1" applyFill="1" applyBorder="1" applyAlignment="1">
      <alignment horizontal="right"/>
    </xf>
    <xf numFmtId="3" fontId="65" fillId="0" borderId="0" xfId="0" applyNumberFormat="1" applyFont="1" applyFill="1" applyBorder="1"/>
    <xf numFmtId="0" fontId="0" fillId="0" borderId="0" xfId="0" applyFill="1" applyBorder="1" applyAlignment="1">
      <alignment horizontal="right"/>
    </xf>
    <xf numFmtId="172" fontId="1" fillId="0" borderId="0" xfId="0" applyNumberFormat="1" applyFont="1" applyFill="1" applyAlignment="1">
      <alignment horizontal="right" vertical="top"/>
    </xf>
    <xf numFmtId="0" fontId="1" fillId="0" borderId="0" xfId="0" applyFont="1" applyFill="1" applyAlignment="1">
      <alignment horizontal="center" vertical="top"/>
    </xf>
    <xf numFmtId="41" fontId="4" fillId="0" borderId="0" xfId="4" applyFont="1" applyFill="1" applyBorder="1"/>
    <xf numFmtId="0" fontId="85" fillId="12" borderId="7" xfId="0" applyFont="1" applyFill="1" applyBorder="1" applyAlignment="1">
      <alignment horizontal="center"/>
    </xf>
    <xf numFmtId="41" fontId="85" fillId="12" borderId="7" xfId="4" applyFont="1" applyFill="1" applyBorder="1" applyAlignment="1">
      <alignment horizontal="center"/>
    </xf>
    <xf numFmtId="168" fontId="85" fillId="12" borderId="7" xfId="0" applyNumberFormat="1" applyFont="1" applyFill="1" applyBorder="1" applyAlignment="1">
      <alignment horizontal="center"/>
    </xf>
    <xf numFmtId="0" fontId="86" fillId="0" borderId="7" xfId="0" applyFont="1" applyFill="1" applyBorder="1"/>
    <xf numFmtId="0" fontId="86" fillId="0" borderId="7" xfId="0" applyFont="1" applyFill="1" applyBorder="1" applyAlignment="1">
      <alignment horizontal="center"/>
    </xf>
    <xf numFmtId="0" fontId="86" fillId="0" borderId="7" xfId="0" applyFont="1" applyFill="1" applyBorder="1" applyAlignment="1">
      <alignment horizontal="left"/>
    </xf>
    <xf numFmtId="41" fontId="86" fillId="0" borderId="7" xfId="4" applyFont="1" applyFill="1" applyBorder="1" applyAlignment="1">
      <alignment horizontal="right"/>
    </xf>
    <xf numFmtId="168" fontId="87" fillId="0" borderId="7" xfId="0" applyNumberFormat="1" applyFont="1" applyFill="1" applyBorder="1" applyAlignment="1">
      <alignment horizontal="right"/>
    </xf>
    <xf numFmtId="17" fontId="0" fillId="0" borderId="7" xfId="0" applyNumberFormat="1" applyFill="1" applyBorder="1"/>
    <xf numFmtId="0" fontId="0" fillId="0" borderId="7" xfId="0" applyFill="1" applyBorder="1"/>
    <xf numFmtId="168" fontId="0" fillId="0" borderId="7" xfId="0" applyNumberFormat="1" applyFill="1" applyBorder="1" applyAlignment="1">
      <alignment horizontal="right"/>
    </xf>
    <xf numFmtId="0" fontId="86" fillId="0" borderId="22" xfId="0" applyFont="1" applyFill="1" applyBorder="1"/>
    <xf numFmtId="0" fontId="86" fillId="0" borderId="22" xfId="0" applyFont="1" applyFill="1" applyBorder="1" applyAlignment="1">
      <alignment horizontal="center"/>
    </xf>
    <xf numFmtId="0" fontId="86" fillId="0" borderId="22" xfId="0" applyFont="1" applyFill="1" applyBorder="1" applyAlignment="1">
      <alignment horizontal="left"/>
    </xf>
    <xf numFmtId="41" fontId="86" fillId="0" borderId="22" xfId="4" applyFont="1" applyFill="1" applyBorder="1" applyAlignment="1">
      <alignment horizontal="right"/>
    </xf>
    <xf numFmtId="41" fontId="86" fillId="0" borderId="20" xfId="4" applyFont="1" applyFill="1" applyBorder="1" applyAlignment="1">
      <alignment horizontal="right"/>
    </xf>
    <xf numFmtId="168" fontId="87" fillId="0" borderId="20" xfId="0" applyNumberFormat="1" applyFont="1" applyFill="1" applyBorder="1" applyAlignment="1">
      <alignment horizontal="right"/>
    </xf>
    <xf numFmtId="41" fontId="88" fillId="0" borderId="7" xfId="0" applyNumberFormat="1" applyFont="1" applyFill="1" applyBorder="1" applyAlignment="1">
      <alignment horizontal="right"/>
    </xf>
    <xf numFmtId="0" fontId="0" fillId="0" borderId="0" xfId="0"/>
    <xf numFmtId="0" fontId="89" fillId="0" borderId="0" xfId="0" applyFont="1"/>
    <xf numFmtId="0" fontId="89" fillId="0" borderId="0" xfId="0" applyFont="1" applyAlignment="1">
      <alignment vertical="center"/>
    </xf>
    <xf numFmtId="0" fontId="90" fillId="0" borderId="26" xfId="0" applyFont="1" applyBorder="1" applyAlignment="1">
      <alignment horizontal="center" vertical="center"/>
    </xf>
    <xf numFmtId="0" fontId="91" fillId="0" borderId="0" xfId="0" applyFont="1" applyAlignment="1">
      <alignment horizontal="justify" vertical="center"/>
    </xf>
    <xf numFmtId="0" fontId="92" fillId="0" borderId="0" xfId="0" applyFont="1" applyAlignment="1">
      <alignment horizontal="justify" vertical="center"/>
    </xf>
    <xf numFmtId="0" fontId="92" fillId="0" borderId="0" xfId="0" applyFont="1" applyAlignment="1">
      <alignment horizontal="center" vertical="center"/>
    </xf>
    <xf numFmtId="3" fontId="92" fillId="0" borderId="0" xfId="0" applyNumberFormat="1" applyFont="1" applyAlignment="1">
      <alignment horizontal="right" vertical="center"/>
    </xf>
    <xf numFmtId="0" fontId="90" fillId="0" borderId="43" xfId="0" applyFont="1" applyBorder="1" applyAlignment="1">
      <alignment horizontal="right" vertical="center"/>
    </xf>
    <xf numFmtId="0" fontId="90" fillId="0" borderId="0" xfId="0" applyFont="1" applyAlignment="1">
      <alignment horizontal="justify" vertical="center"/>
    </xf>
    <xf numFmtId="3" fontId="90" fillId="0" borderId="26" xfId="0" applyNumberFormat="1" applyFont="1" applyBorder="1" applyAlignment="1">
      <alignment horizontal="right" vertical="center"/>
    </xf>
    <xf numFmtId="0" fontId="92" fillId="0" borderId="0" xfId="0" applyFont="1" applyAlignment="1">
      <alignment horizontal="right" vertical="center"/>
    </xf>
    <xf numFmtId="4" fontId="92" fillId="0" borderId="0" xfId="0" applyNumberFormat="1" applyFont="1" applyAlignment="1">
      <alignment horizontal="right" vertical="center"/>
    </xf>
    <xf numFmtId="0" fontId="92" fillId="0" borderId="0" xfId="0" applyFont="1" applyAlignment="1">
      <alignment vertical="center"/>
    </xf>
    <xf numFmtId="0" fontId="90" fillId="0" borderId="0" xfId="0" applyFont="1" applyAlignment="1">
      <alignment vertical="center"/>
    </xf>
    <xf numFmtId="3" fontId="90" fillId="0" borderId="37" xfId="0" applyNumberFormat="1" applyFont="1" applyBorder="1" applyAlignment="1">
      <alignment horizontal="right" vertical="center"/>
    </xf>
    <xf numFmtId="0" fontId="93" fillId="0" borderId="0" xfId="0" applyFont="1" applyAlignment="1">
      <alignment horizontal="center" vertical="center"/>
    </xf>
    <xf numFmtId="0" fontId="93" fillId="0" borderId="0" xfId="0" applyFont="1" applyAlignment="1">
      <alignment vertical="center"/>
    </xf>
    <xf numFmtId="0" fontId="94" fillId="0" borderId="0" xfId="0" applyFont="1" applyAlignment="1">
      <alignment vertical="center"/>
    </xf>
    <xf numFmtId="3" fontId="94" fillId="0" borderId="0" xfId="0" applyNumberFormat="1" applyFont="1" applyAlignment="1">
      <alignment horizontal="right" vertical="center"/>
    </xf>
    <xf numFmtId="3" fontId="93" fillId="0" borderId="59" xfId="0" applyNumberFormat="1" applyFont="1" applyBorder="1" applyAlignment="1">
      <alignment horizontal="right" vertical="center"/>
    </xf>
    <xf numFmtId="0" fontId="94" fillId="0" borderId="0" xfId="0" applyFont="1" applyAlignment="1">
      <alignment horizontal="right" vertical="center"/>
    </xf>
    <xf numFmtId="3" fontId="93" fillId="0" borderId="37" xfId="0" applyNumberFormat="1" applyFont="1" applyBorder="1" applyAlignment="1">
      <alignment horizontal="right" vertical="center"/>
    </xf>
    <xf numFmtId="0" fontId="95" fillId="0" borderId="0" xfId="0" applyFont="1" applyAlignment="1">
      <alignment horizontal="center" vertical="center"/>
    </xf>
    <xf numFmtId="14" fontId="95" fillId="0" borderId="0" xfId="0" applyNumberFormat="1" applyFont="1" applyAlignment="1">
      <alignment horizontal="center" vertical="center"/>
    </xf>
    <xf numFmtId="14" fontId="93" fillId="0" borderId="0" xfId="0" applyNumberFormat="1" applyFont="1" applyAlignment="1">
      <alignment horizontal="right" vertical="center"/>
    </xf>
    <xf numFmtId="0" fontId="82" fillId="0" borderId="0" xfId="0" applyFont="1" applyAlignment="1">
      <alignment vertical="center"/>
    </xf>
    <xf numFmtId="0" fontId="82" fillId="0" borderId="0" xfId="0" applyFont="1" applyAlignment="1">
      <alignment horizontal="right" vertical="center"/>
    </xf>
    <xf numFmtId="3" fontId="82" fillId="0" borderId="0" xfId="0" applyNumberFormat="1" applyFont="1" applyAlignment="1">
      <alignment horizontal="right" vertical="center"/>
    </xf>
    <xf numFmtId="3" fontId="93" fillId="0" borderId="60" xfId="0" applyNumberFormat="1" applyFont="1" applyBorder="1" applyAlignment="1">
      <alignment horizontal="right" vertical="center"/>
    </xf>
    <xf numFmtId="0" fontId="24" fillId="0" borderId="8" xfId="0" applyFont="1" applyBorder="1"/>
    <xf numFmtId="0" fontId="25" fillId="0" borderId="0" xfId="0" applyFont="1" applyBorder="1"/>
    <xf numFmtId="3" fontId="25" fillId="0" borderId="0" xfId="0" applyNumberFormat="1" applyFont="1" applyBorder="1"/>
    <xf numFmtId="3" fontId="24" fillId="0" borderId="21" xfId="0" applyNumberFormat="1" applyFont="1" applyBorder="1"/>
    <xf numFmtId="14" fontId="25" fillId="0" borderId="0" xfId="0" applyNumberFormat="1" applyFont="1" applyBorder="1" applyAlignment="1">
      <alignment horizontal="center"/>
    </xf>
    <xf numFmtId="14" fontId="93" fillId="0" borderId="26" xfId="0" applyNumberFormat="1" applyFont="1" applyBorder="1" applyAlignment="1">
      <alignment horizontal="center" vertical="center"/>
    </xf>
    <xf numFmtId="0" fontId="94" fillId="0" borderId="26" xfId="0" applyFont="1" applyBorder="1" applyAlignment="1">
      <alignment horizontal="right" vertical="center"/>
    </xf>
    <xf numFmtId="3" fontId="94" fillId="0" borderId="26" xfId="0" applyNumberFormat="1" applyFont="1" applyBorder="1" applyAlignment="1">
      <alignment horizontal="right" vertical="center"/>
    </xf>
    <xf numFmtId="0" fontId="93" fillId="0" borderId="0" xfId="0" applyFont="1" applyAlignment="1">
      <alignment horizontal="justify" vertical="center"/>
    </xf>
    <xf numFmtId="3" fontId="93" fillId="0" borderId="26" xfId="0" applyNumberFormat="1" applyFont="1" applyBorder="1" applyAlignment="1">
      <alignment horizontal="right" vertical="center"/>
    </xf>
    <xf numFmtId="14" fontId="69" fillId="0" borderId="0" xfId="0" applyNumberFormat="1" applyFont="1" applyAlignment="1">
      <alignment horizontal="center" vertical="center"/>
    </xf>
    <xf numFmtId="0" fontId="69" fillId="0" borderId="0" xfId="0" applyFont="1" applyAlignment="1">
      <alignment vertical="center"/>
    </xf>
    <xf numFmtId="0" fontId="69" fillId="0" borderId="0" xfId="0" applyFont="1" applyAlignment="1">
      <alignment horizontal="center" vertical="center"/>
    </xf>
    <xf numFmtId="0" fontId="80" fillId="0" borderId="0" xfId="0" applyFont="1" applyAlignment="1">
      <alignment vertical="center"/>
    </xf>
    <xf numFmtId="3" fontId="80" fillId="0" borderId="0" xfId="0" applyNumberFormat="1" applyFont="1" applyAlignment="1">
      <alignment horizontal="right" vertical="center"/>
    </xf>
    <xf numFmtId="0" fontId="80" fillId="0" borderId="0" xfId="0" applyFont="1" applyAlignment="1">
      <alignment horizontal="right" vertical="center"/>
    </xf>
    <xf numFmtId="3" fontId="69" fillId="0" borderId="43" xfId="0" applyNumberFormat="1" applyFont="1" applyBorder="1" applyAlignment="1">
      <alignment horizontal="right" vertical="center"/>
    </xf>
    <xf numFmtId="0" fontId="25" fillId="0" borderId="0" xfId="0" applyFont="1" applyBorder="1" applyAlignment="1">
      <alignment horizontal="center"/>
    </xf>
    <xf numFmtId="0" fontId="95" fillId="0" borderId="0" xfId="0" applyFont="1" applyAlignment="1">
      <alignment horizontal="justify" vertical="center"/>
    </xf>
    <xf numFmtId="0" fontId="89" fillId="0" borderId="0" xfId="0" applyFont="1" applyAlignment="1">
      <alignment vertical="center" wrapText="1"/>
    </xf>
    <xf numFmtId="0" fontId="94" fillId="0" borderId="0" xfId="0" applyFont="1" applyAlignment="1">
      <alignment horizontal="right" vertical="center" wrapText="1"/>
    </xf>
    <xf numFmtId="0" fontId="94" fillId="0" borderId="0" xfId="0" applyFont="1" applyAlignment="1">
      <alignment horizontal="justify" vertical="center" wrapText="1"/>
    </xf>
    <xf numFmtId="3" fontId="94" fillId="0" borderId="0" xfId="0" applyNumberFormat="1" applyFont="1" applyAlignment="1">
      <alignment horizontal="right" vertical="center" wrapText="1"/>
    </xf>
    <xf numFmtId="3" fontId="94" fillId="0" borderId="26" xfId="0" applyNumberFormat="1" applyFont="1" applyBorder="1" applyAlignment="1">
      <alignment horizontal="right" vertical="center" wrapText="1"/>
    </xf>
    <xf numFmtId="0" fontId="93" fillId="0" borderId="0" xfId="0" applyFont="1" applyAlignment="1">
      <alignment horizontal="justify" vertical="center" wrapText="1"/>
    </xf>
    <xf numFmtId="3" fontId="93" fillId="0" borderId="37" xfId="0" applyNumberFormat="1" applyFont="1" applyBorder="1" applyAlignment="1">
      <alignment horizontal="right" vertical="center" wrapText="1"/>
    </xf>
    <xf numFmtId="14" fontId="90" fillId="0" borderId="0" xfId="0" applyNumberFormat="1" applyFont="1" applyAlignment="1">
      <alignment horizontal="center" vertical="center"/>
    </xf>
    <xf numFmtId="0" fontId="96" fillId="0" borderId="0" xfId="0" applyFont="1" applyAlignment="1">
      <alignment vertical="center"/>
    </xf>
    <xf numFmtId="3" fontId="90" fillId="0" borderId="60" xfId="0" applyNumberFormat="1" applyFont="1" applyBorder="1" applyAlignment="1">
      <alignment horizontal="right" vertical="center"/>
    </xf>
    <xf numFmtId="3" fontId="90" fillId="0" borderId="0" xfId="0" applyNumberFormat="1" applyFont="1" applyBorder="1" applyAlignment="1">
      <alignment horizontal="right" vertical="center"/>
    </xf>
    <xf numFmtId="0" fontId="94" fillId="0" borderId="0" xfId="0" applyFont="1" applyAlignment="1">
      <alignment horizontal="justify" vertical="center"/>
    </xf>
    <xf numFmtId="14" fontId="90" fillId="0" borderId="26" xfId="0" applyNumberFormat="1" applyFont="1" applyBorder="1" applyAlignment="1">
      <alignment horizontal="center" vertical="center"/>
    </xf>
    <xf numFmtId="0" fontId="92" fillId="0" borderId="0" xfId="0" applyFont="1" applyAlignment="1">
      <alignment horizontal="right" vertical="center" wrapText="1"/>
    </xf>
    <xf numFmtId="0" fontId="67" fillId="0" borderId="0" xfId="0" applyFont="1" applyAlignment="1">
      <alignment vertical="center"/>
    </xf>
    <xf numFmtId="3" fontId="92" fillId="0" borderId="0" xfId="0" applyNumberFormat="1" applyFont="1" applyAlignment="1">
      <alignment horizontal="right" vertical="center" wrapText="1"/>
    </xf>
    <xf numFmtId="0" fontId="92" fillId="0" borderId="26" xfId="0" applyFont="1" applyBorder="1" applyAlignment="1">
      <alignment horizontal="right" vertical="center" wrapText="1"/>
    </xf>
    <xf numFmtId="3" fontId="92" fillId="0" borderId="26" xfId="0" applyNumberFormat="1" applyFont="1" applyBorder="1" applyAlignment="1">
      <alignment horizontal="right" vertical="center" wrapText="1"/>
    </xf>
    <xf numFmtId="0" fontId="90" fillId="0" borderId="0" xfId="0" applyFont="1" applyAlignment="1">
      <alignment horizontal="justify" vertical="center" wrapText="1"/>
    </xf>
    <xf numFmtId="3" fontId="90" fillId="0" borderId="26" xfId="0" applyNumberFormat="1" applyFont="1" applyBorder="1" applyAlignment="1">
      <alignment horizontal="right" vertical="center" wrapText="1"/>
    </xf>
    <xf numFmtId="3" fontId="90" fillId="0" borderId="60" xfId="0" applyNumberFormat="1" applyFont="1" applyBorder="1" applyAlignment="1">
      <alignment horizontal="right" vertical="center" wrapText="1"/>
    </xf>
    <xf numFmtId="0" fontId="94" fillId="0" borderId="41" xfId="0" applyFont="1" applyBorder="1" applyAlignment="1">
      <alignment vertical="center"/>
    </xf>
    <xf numFmtId="0" fontId="93" fillId="0" borderId="30" xfId="0" applyFont="1" applyBorder="1" applyAlignment="1">
      <alignment horizontal="center" vertical="center"/>
    </xf>
    <xf numFmtId="0" fontId="93" fillId="0" borderId="41" xfId="0" applyFont="1" applyBorder="1" applyAlignment="1">
      <alignment vertical="center"/>
    </xf>
    <xf numFmtId="0" fontId="82" fillId="0" borderId="30" xfId="0" applyFont="1" applyBorder="1" applyAlignment="1">
      <alignment horizontal="center" vertical="center"/>
    </xf>
    <xf numFmtId="0" fontId="93" fillId="0" borderId="59" xfId="0" applyFont="1" applyBorder="1" applyAlignment="1">
      <alignment horizontal="right" vertical="center"/>
    </xf>
    <xf numFmtId="0" fontId="94" fillId="0" borderId="42" xfId="0" applyFont="1" applyBorder="1" applyAlignment="1">
      <alignment vertical="center"/>
    </xf>
    <xf numFmtId="0" fontId="94" fillId="0" borderId="26" xfId="0" applyFont="1" applyBorder="1" applyAlignment="1">
      <alignment vertical="center"/>
    </xf>
    <xf numFmtId="0" fontId="82" fillId="0" borderId="26" xfId="0" applyFont="1" applyBorder="1" applyAlignment="1">
      <alignment horizontal="center" vertical="center"/>
    </xf>
    <xf numFmtId="0" fontId="94" fillId="0" borderId="31" xfId="0" applyFont="1" applyBorder="1" applyAlignment="1">
      <alignment vertical="center"/>
    </xf>
    <xf numFmtId="168" fontId="0" fillId="0" borderId="0" xfId="0" applyNumberFormat="1"/>
    <xf numFmtId="0" fontId="78" fillId="0" borderId="7" xfId="0" applyFont="1" applyFill="1" applyBorder="1" applyAlignment="1">
      <alignment horizontal="left" vertical="center" wrapText="1"/>
    </xf>
    <xf numFmtId="0" fontId="29" fillId="0" borderId="20" xfId="0" applyFont="1" applyBorder="1" applyAlignment="1">
      <alignment vertical="center" wrapText="1"/>
    </xf>
    <xf numFmtId="0" fontId="29" fillId="0" borderId="22" xfId="0" applyFont="1" applyBorder="1" applyAlignment="1">
      <alignment vertical="center" wrapText="1"/>
    </xf>
    <xf numFmtId="0" fontId="29" fillId="0" borderId="27" xfId="0" applyFont="1" applyBorder="1" applyAlignment="1">
      <alignment vertical="center" wrapText="1"/>
    </xf>
    <xf numFmtId="3" fontId="79" fillId="0" borderId="0" xfId="3" applyNumberFormat="1" applyFont="1" applyFill="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45" fillId="5" borderId="0" xfId="0" applyFont="1" applyFill="1" applyAlignment="1">
      <alignment horizontal="left" vertical="center"/>
    </xf>
    <xf numFmtId="3" fontId="32" fillId="0" borderId="0" xfId="3" applyNumberFormat="1" applyFont="1" applyFill="1" applyAlignment="1">
      <alignment horizontal="center"/>
    </xf>
    <xf numFmtId="0" fontId="45" fillId="5" borderId="0" xfId="0" applyFont="1" applyFill="1" applyAlignment="1">
      <alignment horizontal="left"/>
    </xf>
    <xf numFmtId="0" fontId="0" fillId="0" borderId="0" xfId="0"/>
    <xf numFmtId="0" fontId="4" fillId="0" borderId="0" xfId="0" applyFont="1" applyAlignment="1">
      <alignment horizontal="center"/>
    </xf>
    <xf numFmtId="0" fontId="1" fillId="0" borderId="0" xfId="0" applyFont="1" applyAlignment="1">
      <alignment horizontal="center"/>
    </xf>
    <xf numFmtId="0" fontId="24" fillId="0" borderId="0" xfId="0" applyFont="1" applyAlignment="1">
      <alignment horizontal="left"/>
    </xf>
    <xf numFmtId="0" fontId="4" fillId="0" borderId="0" xfId="0" applyFont="1" applyAlignment="1">
      <alignment horizontal="left"/>
    </xf>
    <xf numFmtId="0" fontId="0" fillId="0" borderId="0" xfId="0" applyAlignment="1">
      <alignment horizontal="left"/>
    </xf>
    <xf numFmtId="3" fontId="24" fillId="0" borderId="0" xfId="0" applyNumberFormat="1" applyFont="1" applyAlignment="1">
      <alignment horizontal="center"/>
    </xf>
    <xf numFmtId="0" fontId="24" fillId="0" borderId="0" xfId="0" applyFont="1" applyAlignment="1">
      <alignment horizontal="center"/>
    </xf>
    <xf numFmtId="165" fontId="38" fillId="5" borderId="0" xfId="3" applyNumberFormat="1" applyFont="1" applyFill="1" applyAlignment="1">
      <alignment horizontal="center" vertical="center" wrapText="1"/>
    </xf>
    <xf numFmtId="165" fontId="38" fillId="5" borderId="1" xfId="3" applyNumberFormat="1" applyFont="1" applyFill="1" applyBorder="1" applyAlignment="1">
      <alignment horizontal="center" vertical="center" wrapText="1"/>
    </xf>
    <xf numFmtId="0" fontId="28" fillId="0" borderId="0" xfId="0" applyFont="1" applyAlignment="1">
      <alignment horizontal="center"/>
    </xf>
    <xf numFmtId="0" fontId="38" fillId="5" borderId="0" xfId="0" applyFont="1" applyFill="1" applyAlignment="1">
      <alignment horizontal="center" vertical="center" wrapText="1"/>
    </xf>
    <xf numFmtId="0" fontId="38" fillId="0" borderId="0" xfId="0" applyFont="1" applyAlignment="1">
      <alignment horizontal="center" vertical="center" wrapText="1"/>
    </xf>
    <xf numFmtId="0" fontId="28" fillId="4" borderId="0" xfId="0" applyFont="1" applyFill="1" applyAlignment="1">
      <alignment horizontal="center"/>
    </xf>
    <xf numFmtId="0" fontId="9" fillId="0" borderId="0" xfId="0" applyFont="1" applyAlignment="1">
      <alignment horizontal="center"/>
    </xf>
    <xf numFmtId="0" fontId="7" fillId="0" borderId="0" xfId="0" applyFont="1" applyAlignment="1">
      <alignment horizontal="center"/>
    </xf>
    <xf numFmtId="0" fontId="69" fillId="0" borderId="44" xfId="0" applyFont="1" applyBorder="1" applyAlignment="1">
      <alignment horizontal="center" vertical="center" wrapText="1"/>
    </xf>
    <xf numFmtId="0" fontId="69" fillId="0" borderId="45" xfId="0" applyFont="1" applyBorder="1" applyAlignment="1">
      <alignment horizontal="center" vertical="center" wrapText="1"/>
    </xf>
    <xf numFmtId="0" fontId="69" fillId="0" borderId="42" xfId="0" applyFont="1" applyBorder="1" applyAlignment="1">
      <alignment horizontal="center" vertical="center" wrapText="1"/>
    </xf>
    <xf numFmtId="0" fontId="69" fillId="0" borderId="31" xfId="0" applyFont="1" applyBorder="1" applyAlignment="1">
      <alignment horizontal="center" vertical="center" wrapText="1"/>
    </xf>
    <xf numFmtId="0" fontId="69" fillId="0" borderId="26" xfId="0" applyFont="1" applyBorder="1" applyAlignment="1">
      <alignment horizontal="center" vertical="center" wrapText="1"/>
    </xf>
    <xf numFmtId="0" fontId="69" fillId="0" borderId="41" xfId="0" applyFont="1" applyBorder="1" applyAlignment="1">
      <alignment horizontal="center" vertical="center" wrapText="1"/>
    </xf>
    <xf numFmtId="0" fontId="69" fillId="0" borderId="30" xfId="0" applyFont="1" applyBorder="1" applyAlignment="1">
      <alignment horizontal="center" vertical="center" wrapText="1"/>
    </xf>
    <xf numFmtId="0" fontId="69" fillId="0" borderId="46" xfId="0" applyFont="1" applyBorder="1" applyAlignment="1">
      <alignment horizontal="center" vertical="center" wrapText="1"/>
    </xf>
    <xf numFmtId="0" fontId="69" fillId="0" borderId="28" xfId="0" applyFont="1" applyBorder="1" applyAlignment="1">
      <alignment horizontal="center" vertical="center" wrapText="1"/>
    </xf>
    <xf numFmtId="0" fontId="69" fillId="0" borderId="29" xfId="0" applyFont="1" applyBorder="1" applyAlignment="1">
      <alignment horizontal="center" vertical="center" wrapText="1"/>
    </xf>
    <xf numFmtId="0" fontId="69" fillId="0" borderId="43" xfId="0" applyFont="1" applyBorder="1" applyAlignment="1">
      <alignment horizontal="center" vertical="center" wrapText="1"/>
    </xf>
    <xf numFmtId="0" fontId="69" fillId="0" borderId="0" xfId="0" applyFont="1" applyAlignment="1">
      <alignment horizontal="center" vertical="center" wrapText="1"/>
    </xf>
    <xf numFmtId="0" fontId="69" fillId="0" borderId="42" xfId="0" applyFont="1" applyBorder="1" applyAlignment="1">
      <alignment horizontal="justify" vertical="center" wrapText="1"/>
    </xf>
    <xf numFmtId="0" fontId="69" fillId="0" borderId="26" xfId="0" applyFont="1" applyBorder="1" applyAlignment="1">
      <alignment horizontal="justify" vertical="center" wrapText="1"/>
    </xf>
    <xf numFmtId="0" fontId="69" fillId="0" borderId="31" xfId="0" applyFont="1" applyBorder="1" applyAlignment="1">
      <alignment horizontal="justify" vertical="center" wrapText="1"/>
    </xf>
    <xf numFmtId="0" fontId="69" fillId="0" borderId="44" xfId="0" applyFont="1" applyBorder="1" applyAlignment="1">
      <alignment vertical="center" wrapText="1"/>
    </xf>
    <xf numFmtId="0" fontId="69" fillId="0" borderId="45" xfId="0" applyFont="1" applyBorder="1" applyAlignment="1">
      <alignment vertical="center" wrapText="1"/>
    </xf>
    <xf numFmtId="0" fontId="69" fillId="0" borderId="41" xfId="0" applyFont="1" applyBorder="1" applyAlignment="1">
      <alignment vertical="center" wrapText="1"/>
    </xf>
    <xf numFmtId="0" fontId="69" fillId="0" borderId="30" xfId="0" applyFont="1" applyBorder="1" applyAlignment="1">
      <alignment vertical="center" wrapText="1"/>
    </xf>
    <xf numFmtId="0" fontId="69" fillId="0" borderId="42" xfId="0" applyFont="1" applyBorder="1" applyAlignment="1">
      <alignment vertical="center" wrapText="1"/>
    </xf>
    <xf numFmtId="0" fontId="69" fillId="0" borderId="31" xfId="0" applyFont="1" applyBorder="1" applyAlignment="1">
      <alignment vertical="center" wrapText="1"/>
    </xf>
    <xf numFmtId="0" fontId="69" fillId="0" borderId="44" xfId="0" applyFont="1" applyBorder="1" applyAlignment="1">
      <alignment horizontal="justify" vertical="center" wrapText="1"/>
    </xf>
    <xf numFmtId="0" fontId="69" fillId="0" borderId="43" xfId="0" applyFont="1" applyBorder="1" applyAlignment="1">
      <alignment horizontal="justify" vertical="center" wrapText="1"/>
    </xf>
    <xf numFmtId="0" fontId="69" fillId="0" borderId="45" xfId="0" applyFont="1" applyBorder="1" applyAlignment="1">
      <alignment horizontal="justify" vertical="center" wrapText="1"/>
    </xf>
    <xf numFmtId="0" fontId="69" fillId="0" borderId="41" xfId="0" applyFont="1" applyBorder="1" applyAlignment="1">
      <alignment horizontal="justify" vertical="center" wrapText="1"/>
    </xf>
    <xf numFmtId="0" fontId="69" fillId="0" borderId="0" xfId="0" applyFont="1" applyAlignment="1">
      <alignment horizontal="justify" vertical="center" wrapText="1"/>
    </xf>
    <xf numFmtId="0" fontId="69" fillId="0" borderId="30" xfId="0" applyFont="1" applyBorder="1" applyAlignment="1">
      <alignment horizontal="justify" vertical="center" wrapText="1"/>
    </xf>
    <xf numFmtId="0" fontId="0" fillId="0" borderId="42" xfId="0" applyBorder="1" applyAlignment="1">
      <alignment vertical="top" wrapText="1"/>
    </xf>
    <xf numFmtId="0" fontId="0" fillId="0" borderId="26" xfId="0" applyBorder="1" applyAlignment="1">
      <alignment vertical="top" wrapText="1"/>
    </xf>
    <xf numFmtId="0" fontId="0" fillId="0" borderId="31" xfId="0" applyBorder="1" applyAlignment="1">
      <alignment vertical="top" wrapText="1"/>
    </xf>
    <xf numFmtId="0" fontId="69" fillId="0" borderId="43" xfId="0" applyFont="1" applyBorder="1" applyAlignment="1">
      <alignment vertical="center" wrapText="1"/>
    </xf>
    <xf numFmtId="0" fontId="17" fillId="0" borderId="41" xfId="0" applyFont="1" applyBorder="1" applyAlignment="1">
      <alignment horizontal="justify" vertical="center" wrapText="1"/>
    </xf>
    <xf numFmtId="0" fontId="17" fillId="0" borderId="0" xfId="0" applyFont="1" applyAlignment="1">
      <alignment horizontal="justify" vertical="center" wrapText="1"/>
    </xf>
    <xf numFmtId="0" fontId="17" fillId="0" borderId="30" xfId="0" applyFont="1" applyBorder="1" applyAlignment="1">
      <alignment horizontal="justify" vertical="center" wrapText="1"/>
    </xf>
    <xf numFmtId="0" fontId="80" fillId="0" borderId="42" xfId="0" applyFont="1" applyBorder="1" applyAlignment="1">
      <alignment vertical="center" wrapText="1"/>
    </xf>
    <xf numFmtId="0" fontId="80" fillId="0" borderId="26" xfId="0" applyFont="1" applyBorder="1" applyAlignment="1">
      <alignment vertical="center" wrapText="1"/>
    </xf>
    <xf numFmtId="0" fontId="80" fillId="0" borderId="31" xfId="0" applyFont="1" applyBorder="1" applyAlignment="1">
      <alignment vertical="center" wrapText="1"/>
    </xf>
    <xf numFmtId="0" fontId="25" fillId="0" borderId="0" xfId="0" applyFont="1" applyAlignment="1">
      <alignment horizontal="left" vertical="center"/>
    </xf>
    <xf numFmtId="0" fontId="80" fillId="0" borderId="41" xfId="0" applyFont="1" applyBorder="1" applyAlignment="1">
      <alignment horizontal="justify" vertical="center" wrapText="1"/>
    </xf>
    <xf numFmtId="0" fontId="80" fillId="0" borderId="0" xfId="0" applyFont="1" applyAlignment="1">
      <alignment horizontal="justify" vertical="center" wrapText="1"/>
    </xf>
    <xf numFmtId="0" fontId="80" fillId="0" borderId="30" xfId="0" applyFont="1" applyBorder="1" applyAlignment="1">
      <alignment horizontal="justify" vertical="center" wrapText="1"/>
    </xf>
    <xf numFmtId="0" fontId="6" fillId="0" borderId="2" xfId="0" applyFont="1" applyBorder="1" applyAlignment="1">
      <alignment horizontal="justify" vertical="justify" wrapText="1"/>
    </xf>
    <xf numFmtId="0" fontId="6" fillId="0" borderId="0" xfId="0" applyFont="1" applyAlignment="1">
      <alignment horizontal="justify" vertical="justify" wrapText="1"/>
    </xf>
    <xf numFmtId="0" fontId="6" fillId="0" borderId="3" xfId="0" applyFont="1" applyBorder="1" applyAlignment="1">
      <alignment horizontal="justify" vertical="justify" wrapText="1"/>
    </xf>
    <xf numFmtId="0" fontId="24" fillId="0" borderId="0" xfId="0" applyFont="1" applyAlignment="1">
      <alignment horizontal="center" vertical="center"/>
    </xf>
    <xf numFmtId="0" fontId="69" fillId="0" borderId="26" xfId="0" applyFont="1" applyBorder="1" applyAlignment="1">
      <alignment vertical="center" wrapText="1"/>
    </xf>
    <xf numFmtId="0" fontId="89" fillId="0" borderId="0" xfId="0" applyFont="1" applyAlignment="1">
      <alignment vertical="center"/>
    </xf>
    <xf numFmtId="0" fontId="93" fillId="0" borderId="44" xfId="0" applyFont="1" applyBorder="1" applyAlignment="1">
      <alignment horizontal="center" vertical="center"/>
    </xf>
    <xf numFmtId="0" fontId="93" fillId="0" borderId="43" xfId="0" applyFont="1" applyBorder="1" applyAlignment="1">
      <alignment horizontal="center" vertical="center"/>
    </xf>
    <xf numFmtId="0" fontId="93" fillId="0" borderId="61" xfId="0" applyFont="1" applyBorder="1" applyAlignment="1">
      <alignment horizontal="center" vertical="center"/>
    </xf>
    <xf numFmtId="0" fontId="93" fillId="0" borderId="41" xfId="0" applyFont="1" applyBorder="1" applyAlignment="1">
      <alignment horizontal="center" vertical="center"/>
    </xf>
    <xf numFmtId="0" fontId="93" fillId="0" borderId="0" xfId="0" applyFont="1" applyBorder="1" applyAlignment="1">
      <alignment horizontal="center" vertical="center"/>
    </xf>
    <xf numFmtId="0" fontId="93" fillId="0" borderId="62" xfId="0" applyFont="1" applyBorder="1" applyAlignment="1">
      <alignment horizontal="center" vertical="center"/>
    </xf>
    <xf numFmtId="0" fontId="24" fillId="0" borderId="0" xfId="0" applyFont="1" applyAlignment="1">
      <alignment horizontal="left" vertical="center" wrapText="1"/>
    </xf>
    <xf numFmtId="0" fontId="0" fillId="0" borderId="0" xfId="0" applyAlignment="1">
      <alignment horizontal="left" vertical="center" wrapText="1"/>
    </xf>
    <xf numFmtId="0" fontId="82" fillId="0" borderId="0" xfId="0" applyFont="1" applyAlignment="1">
      <alignment horizontal="left" vertical="center" wrapText="1"/>
    </xf>
    <xf numFmtId="0" fontId="92" fillId="0" borderId="43" xfId="0" applyFont="1" applyBorder="1" applyAlignment="1">
      <alignment horizontal="right" vertical="center"/>
    </xf>
    <xf numFmtId="0" fontId="92" fillId="0" borderId="0" xfId="0" applyFont="1" applyAlignment="1">
      <alignment horizontal="right" vertical="center"/>
    </xf>
    <xf numFmtId="0" fontId="90" fillId="0" borderId="43" xfId="0" applyFont="1" applyBorder="1" applyAlignment="1">
      <alignment horizontal="right" vertical="center"/>
    </xf>
    <xf numFmtId="0" fontId="90" fillId="0" borderId="0" xfId="0" applyFont="1" applyAlignment="1">
      <alignment horizontal="right" vertical="center"/>
    </xf>
    <xf numFmtId="0" fontId="25" fillId="0" borderId="0" xfId="0" applyFont="1" applyAlignment="1">
      <alignment horizontal="left" vertical="center" wrapText="1"/>
    </xf>
    <xf numFmtId="0" fontId="38" fillId="5" borderId="0" xfId="0" applyFont="1" applyFill="1" applyAlignment="1">
      <alignment horizontal="left"/>
    </xf>
    <xf numFmtId="0" fontId="48" fillId="3" borderId="0" xfId="0" applyFont="1" applyFill="1" applyAlignment="1">
      <alignment horizontal="center"/>
    </xf>
    <xf numFmtId="3" fontId="27" fillId="3" borderId="25" xfId="0" applyNumberFormat="1" applyFont="1" applyFill="1" applyBorder="1" applyAlignment="1">
      <alignment horizontal="center"/>
    </xf>
    <xf numFmtId="3" fontId="27" fillId="3" borderId="35" xfId="0" applyNumberFormat="1" applyFont="1" applyFill="1" applyBorder="1" applyAlignment="1">
      <alignment horizontal="center"/>
    </xf>
    <xf numFmtId="3" fontId="48" fillId="3" borderId="0" xfId="0" applyNumberFormat="1" applyFont="1" applyFill="1" applyAlignment="1">
      <alignment horizontal="center"/>
    </xf>
    <xf numFmtId="0" fontId="24" fillId="0" borderId="0" xfId="0" applyFont="1" applyAlignment="1">
      <alignment horizontal="left" vertical="center"/>
    </xf>
    <xf numFmtId="0" fontId="38" fillId="5" borderId="0" xfId="0" applyFont="1" applyFill="1" applyAlignment="1">
      <alignment horizontal="left" vertical="center"/>
    </xf>
    <xf numFmtId="0" fontId="64" fillId="9" borderId="25" xfId="16" applyFont="1" applyFill="1" applyBorder="1" applyAlignment="1">
      <alignment horizontal="left" vertical="center"/>
    </xf>
    <xf numFmtId="0" fontId="64" fillId="9" borderId="36" xfId="16" applyFont="1" applyFill="1" applyBorder="1" applyAlignment="1">
      <alignment horizontal="left" vertical="center"/>
    </xf>
    <xf numFmtId="0" fontId="64" fillId="9" borderId="35" xfId="16" applyFont="1" applyFill="1" applyBorder="1" applyAlignment="1">
      <alignment horizontal="left" vertical="center"/>
    </xf>
    <xf numFmtId="0" fontId="24" fillId="0" borderId="0" xfId="0" applyFont="1" applyAlignment="1">
      <alignment horizontal="left" vertical="top" wrapText="1"/>
    </xf>
    <xf numFmtId="0" fontId="25" fillId="0" borderId="0" xfId="0" applyFont="1" applyAlignment="1">
      <alignment horizontal="left"/>
    </xf>
    <xf numFmtId="0" fontId="36" fillId="2" borderId="0" xfId="0" applyFont="1" applyFill="1" applyAlignment="1">
      <alignment horizontal="center" vertical="center"/>
    </xf>
    <xf numFmtId="0" fontId="50" fillId="3" borderId="0" xfId="0" applyFont="1" applyFill="1" applyAlignment="1">
      <alignment horizontal="left"/>
    </xf>
    <xf numFmtId="0" fontId="38" fillId="5" borderId="0" xfId="0" applyFont="1" applyFill="1" applyAlignment="1">
      <alignment horizontal="center" vertical="center"/>
    </xf>
    <xf numFmtId="3" fontId="0" fillId="2" borderId="0" xfId="0" applyNumberFormat="1" applyFill="1" applyAlignment="1">
      <alignment horizontal="center"/>
    </xf>
    <xf numFmtId="3" fontId="57" fillId="2" borderId="0" xfId="0" applyNumberFormat="1" applyFont="1" applyFill="1" applyAlignment="1">
      <alignment horizontal="center"/>
    </xf>
    <xf numFmtId="0" fontId="81" fillId="2" borderId="0" xfId="0" applyFont="1" applyFill="1" applyAlignment="1">
      <alignment horizontal="left" wrapText="1"/>
    </xf>
    <xf numFmtId="0" fontId="11" fillId="0" borderId="44" xfId="0" applyFont="1" applyBorder="1" applyAlignment="1">
      <alignment horizontal="center" vertical="center" wrapText="1"/>
    </xf>
    <xf numFmtId="0" fontId="11" fillId="0" borderId="42" xfId="0" applyFont="1" applyBorder="1" applyAlignment="1">
      <alignment horizontal="center" vertical="center" wrapText="1"/>
    </xf>
    <xf numFmtId="3" fontId="26" fillId="2" borderId="0" xfId="91" applyNumberFormat="1" applyFont="1" applyFill="1" applyBorder="1" applyAlignment="1">
      <alignment horizontal="center"/>
    </xf>
    <xf numFmtId="0" fontId="38" fillId="5" borderId="0" xfId="0" applyFont="1" applyFill="1" applyBorder="1" applyAlignment="1">
      <alignment horizontal="left"/>
    </xf>
    <xf numFmtId="9" fontId="26" fillId="2" borderId="0" xfId="91" applyFont="1" applyFill="1" applyBorder="1" applyAlignment="1">
      <alignment horizontal="center"/>
    </xf>
    <xf numFmtId="9" fontId="60" fillId="2" borderId="0" xfId="91" applyFont="1" applyFill="1" applyBorder="1" applyAlignment="1">
      <alignment horizontal="left"/>
    </xf>
    <xf numFmtId="0" fontId="59" fillId="2" borderId="0" xfId="0" applyFont="1" applyFill="1" applyAlignment="1">
      <alignment horizontal="left"/>
    </xf>
    <xf numFmtId="0" fontId="42" fillId="2" borderId="0" xfId="0" applyFont="1" applyFill="1" applyAlignment="1">
      <alignment horizontal="left"/>
    </xf>
    <xf numFmtId="0" fontId="80" fillId="0" borderId="0" xfId="0" applyFont="1" applyAlignment="1">
      <alignment horizontal="left" vertical="center" wrapText="1"/>
    </xf>
    <xf numFmtId="0" fontId="63" fillId="5" borderId="0" xfId="0" applyFont="1" applyFill="1" applyAlignment="1">
      <alignment horizontal="left"/>
    </xf>
    <xf numFmtId="0" fontId="52" fillId="0" borderId="0" xfId="0" applyFont="1" applyAlignment="1">
      <alignment horizontal="left" vertical="center" wrapText="1"/>
    </xf>
    <xf numFmtId="0" fontId="52" fillId="2" borderId="0" xfId="0" applyFont="1" applyFill="1" applyAlignment="1">
      <alignment horizontal="left" vertical="center" wrapText="1"/>
    </xf>
    <xf numFmtId="0" fontId="52" fillId="2" borderId="0" xfId="0" applyFont="1" applyFill="1" applyAlignment="1">
      <alignment horizontal="left" vertical="center"/>
    </xf>
    <xf numFmtId="0" fontId="36" fillId="2" borderId="25" xfId="0" applyFont="1" applyFill="1" applyBorder="1" applyAlignment="1">
      <alignment horizontal="center"/>
    </xf>
    <xf numFmtId="0" fontId="36" fillId="2" borderId="36" xfId="0" applyFont="1" applyFill="1" applyBorder="1" applyAlignment="1">
      <alignment horizontal="center"/>
    </xf>
    <xf numFmtId="0" fontId="36" fillId="2" borderId="35" xfId="0" applyFont="1" applyFill="1" applyBorder="1" applyAlignment="1">
      <alignment horizontal="center"/>
    </xf>
    <xf numFmtId="0" fontId="66" fillId="10" borderId="0" xfId="0" applyFont="1" applyFill="1" applyAlignment="1">
      <alignment horizontal="left"/>
    </xf>
    <xf numFmtId="0" fontId="15" fillId="10" borderId="0" xfId="0" applyFont="1" applyFill="1" applyAlignment="1">
      <alignment horizontal="left" wrapText="1"/>
    </xf>
    <xf numFmtId="172" fontId="24" fillId="0" borderId="7" xfId="0" applyNumberFormat="1" applyFont="1" applyFill="1" applyBorder="1"/>
  </cellXfs>
  <cellStyles count="94">
    <cellStyle name="Comma 4 2" xfId="1"/>
    <cellStyle name="Hipervínculo" xfId="2" builtinId="8"/>
    <cellStyle name="Millares" xfId="3" builtinId="3"/>
    <cellStyle name="Millares [0]" xfId="4" builtinId="6"/>
    <cellStyle name="Millares [0] 2 2" xfId="93"/>
    <cellStyle name="Millares [0] 3" xfId="5"/>
    <cellStyle name="Millares 100 11" xfId="6"/>
    <cellStyle name="Millares 174 2" xfId="7"/>
    <cellStyle name="Millares 2" xfId="8"/>
    <cellStyle name="Millares 2 2" xfId="9"/>
    <cellStyle name="Millares 212" xfId="10"/>
    <cellStyle name="Millares 3" xfId="11"/>
    <cellStyle name="Millares 3 11" xfId="1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34 2 2" xfId="36"/>
    <cellStyle name="Normal 34 2 2 2 2 2" xfId="92"/>
    <cellStyle name="Normal 601" xfId="37"/>
    <cellStyle name="Normal 605" xfId="38"/>
    <cellStyle name="Normal 606" xfId="39"/>
    <cellStyle name="Normal 636" xfId="40"/>
    <cellStyle name="Normal 640" xfId="41"/>
    <cellStyle name="Normal 643" xfId="42"/>
    <cellStyle name="Normal 646" xfId="43"/>
    <cellStyle name="Normal 647" xfId="44"/>
    <cellStyle name="Normal 649" xfId="45"/>
    <cellStyle name="Normal 650" xfId="46"/>
    <cellStyle name="Normal 651" xfId="47"/>
    <cellStyle name="Normal 652" xfId="48"/>
    <cellStyle name="Normal 653" xfId="49"/>
    <cellStyle name="Normal 654" xfId="50"/>
    <cellStyle name="Normal 655" xfId="51"/>
    <cellStyle name="Normal 656" xfId="52"/>
    <cellStyle name="Normal 657" xfId="53"/>
    <cellStyle name="Normal 658" xfId="54"/>
    <cellStyle name="Normal 659" xfId="55"/>
    <cellStyle name="Normal 660" xfId="56"/>
    <cellStyle name="Normal 662" xfId="57"/>
    <cellStyle name="Normal 663" xfId="58"/>
    <cellStyle name="Normal 664" xfId="59"/>
    <cellStyle name="Normal 665" xfId="60"/>
    <cellStyle name="Normal 667" xfId="61"/>
    <cellStyle name="Normal 673" xfId="62"/>
    <cellStyle name="Normal 674" xfId="63"/>
    <cellStyle name="Normal 675" xfId="64"/>
    <cellStyle name="Normal 676" xfId="65"/>
    <cellStyle name="Normal 677" xfId="66"/>
    <cellStyle name="Normal 678" xfId="67"/>
    <cellStyle name="Normal 679" xfId="68"/>
    <cellStyle name="Normal 684" xfId="69"/>
    <cellStyle name="Normal 713" xfId="70"/>
    <cellStyle name="Normal 714" xfId="71"/>
    <cellStyle name="Normal 715" xfId="72"/>
    <cellStyle name="Normal 744" xfId="73"/>
    <cellStyle name="Normal 802" xfId="74"/>
    <cellStyle name="Normal 944" xfId="75"/>
    <cellStyle name="Normal 947" xfId="76"/>
    <cellStyle name="Normal 952" xfId="77"/>
    <cellStyle name="Normal 957" xfId="78"/>
    <cellStyle name="Normal 958" xfId="79"/>
    <cellStyle name="Normal 959" xfId="80"/>
    <cellStyle name="Normal 960" xfId="81"/>
    <cellStyle name="Normal 961" xfId="82"/>
    <cellStyle name="Normal 962" xfId="83"/>
    <cellStyle name="Normal 963" xfId="84"/>
    <cellStyle name="Normal 964" xfId="85"/>
    <cellStyle name="Normal 965" xfId="86"/>
    <cellStyle name="Normal 966" xfId="87"/>
    <cellStyle name="Normal 967" xfId="88"/>
    <cellStyle name="Normal 971" xfId="89"/>
    <cellStyle name="Normal 986" xfId="90"/>
    <cellStyle name="Porcentaje" xfId="9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341</xdr:row>
      <xdr:rowOff>0</xdr:rowOff>
    </xdr:from>
    <xdr:to>
      <xdr:col>2</xdr:col>
      <xdr:colOff>986117</xdr:colOff>
      <xdr:row>360</xdr:row>
      <xdr:rowOff>57150</xdr:rowOff>
    </xdr:to>
    <xdr:pic>
      <xdr:nvPicPr>
        <xdr:cNvPr id="8" name="Imagen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965853"/>
          <a:ext cx="6734735" cy="307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399</xdr:row>
      <xdr:rowOff>0</xdr:rowOff>
    </xdr:from>
    <xdr:to>
      <xdr:col>2</xdr:col>
      <xdr:colOff>9525</xdr:colOff>
      <xdr:row>408</xdr:row>
      <xdr:rowOff>247650</xdr:rowOff>
    </xdr:to>
    <xdr:pic>
      <xdr:nvPicPr>
        <xdr:cNvPr id="10" name="Imagen 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6123800"/>
          <a:ext cx="576262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100853</xdr:colOff>
      <xdr:row>478</xdr:row>
      <xdr:rowOff>67236</xdr:rowOff>
    </xdr:from>
    <xdr:to>
      <xdr:col>2</xdr:col>
      <xdr:colOff>653303</xdr:colOff>
      <xdr:row>499</xdr:row>
      <xdr:rowOff>123265</xdr:rowOff>
    </xdr:to>
    <xdr:pic>
      <xdr:nvPicPr>
        <xdr:cNvPr id="11" name="Imagen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853" y="90599560"/>
          <a:ext cx="6301068" cy="3350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179294</xdr:colOff>
      <xdr:row>413</xdr:row>
      <xdr:rowOff>134471</xdr:rowOff>
    </xdr:from>
    <xdr:to>
      <xdr:col>2</xdr:col>
      <xdr:colOff>455519</xdr:colOff>
      <xdr:row>433</xdr:row>
      <xdr:rowOff>58271</xdr:rowOff>
    </xdr:to>
    <xdr:pic>
      <xdr:nvPicPr>
        <xdr:cNvPr id="6" name="Imagen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9294" y="79169559"/>
          <a:ext cx="6024843" cy="451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xmlns=""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oilan/Documents/MSOILANBK/Documents/DOCUMENTOS%20RIEDER%20&amp;%20CIA/MIS%20DOC%20RIEDER/BOLSA%20DE%20VALORES/A&#209;O%202024/SETIEMBRE%202024/ESTADOS%20FINANCIEROS%20RIEDER%20&amp;%20CIA.%20AL%2030.09.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LIZAS%20DE%20SEGUROS%20POR%20CONTRATOS%20Y%20PROYECTOS%20DICIEMB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ó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RIEDER &amp; CIA. S.A.C.I.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3">
          <cell r="I3">
            <v>6480000</v>
          </cell>
        </row>
        <row r="4">
          <cell r="I4">
            <v>36720000</v>
          </cell>
        </row>
        <row r="5">
          <cell r="I5">
            <v>214000000</v>
          </cell>
        </row>
        <row r="6">
          <cell r="I6">
            <v>214000000</v>
          </cell>
        </row>
        <row r="7">
          <cell r="I7">
            <v>26900000</v>
          </cell>
        </row>
        <row r="8">
          <cell r="I8">
            <v>106900000</v>
          </cell>
        </row>
        <row r="9">
          <cell r="I9">
            <v>20500000</v>
          </cell>
        </row>
        <row r="10">
          <cell r="I10" t="str">
            <v>4.080.000</v>
          </cell>
        </row>
        <row r="11">
          <cell r="I11" t="str">
            <v>3.250.000</v>
          </cell>
        </row>
        <row r="12">
          <cell r="I12">
            <v>52560000</v>
          </cell>
        </row>
        <row r="13">
          <cell r="I13">
            <v>45500000</v>
          </cell>
        </row>
        <row r="14">
          <cell r="I14">
            <v>5000000</v>
          </cell>
        </row>
        <row r="15">
          <cell r="I15">
            <v>1500000</v>
          </cell>
        </row>
        <row r="16">
          <cell r="I16">
            <v>7300000</v>
          </cell>
        </row>
        <row r="17">
          <cell r="I17">
            <v>3650000</v>
          </cell>
        </row>
        <row r="18">
          <cell r="I18">
            <v>2000000</v>
          </cell>
        </row>
        <row r="19">
          <cell r="I19">
            <v>16000000</v>
          </cell>
        </row>
        <row r="20">
          <cell r="I20">
            <v>39960000</v>
          </cell>
        </row>
        <row r="21">
          <cell r="I21">
            <v>25110000</v>
          </cell>
        </row>
        <row r="22">
          <cell r="I22">
            <v>10462652913</v>
          </cell>
        </row>
        <row r="23">
          <cell r="I23">
            <v>149984880</v>
          </cell>
        </row>
        <row r="24">
          <cell r="I24">
            <v>134972435</v>
          </cell>
        </row>
        <row r="25">
          <cell r="I25">
            <v>243561288</v>
          </cell>
        </row>
        <row r="26">
          <cell r="I26">
            <v>64972058589</v>
          </cell>
        </row>
        <row r="27">
          <cell r="I27">
            <v>144864000</v>
          </cell>
        </row>
        <row r="28">
          <cell r="I28">
            <v>659575542</v>
          </cell>
        </row>
        <row r="29">
          <cell r="I29">
            <v>231783040</v>
          </cell>
        </row>
        <row r="30">
          <cell r="I30">
            <v>92383478880</v>
          </cell>
        </row>
        <row r="31">
          <cell r="J31">
            <v>1072439</v>
          </cell>
        </row>
        <row r="32">
          <cell r="I32">
            <v>2260329054</v>
          </cell>
        </row>
        <row r="33">
          <cell r="I33">
            <v>19636363</v>
          </cell>
        </row>
        <row r="34">
          <cell r="I34">
            <v>21599999</v>
          </cell>
        </row>
        <row r="35">
          <cell r="I35">
            <v>106804444</v>
          </cell>
        </row>
        <row r="36">
          <cell r="I36">
            <v>24351698554</v>
          </cell>
        </row>
        <row r="37">
          <cell r="I37">
            <v>10426439</v>
          </cell>
        </row>
        <row r="38">
          <cell r="I38">
            <v>14703271177</v>
          </cell>
        </row>
        <row r="39">
          <cell r="I39">
            <v>36347760</v>
          </cell>
        </row>
        <row r="40">
          <cell r="J40">
            <v>31155.49</v>
          </cell>
        </row>
        <row r="41">
          <cell r="I41">
            <v>1503143653</v>
          </cell>
        </row>
        <row r="42">
          <cell r="I42">
            <v>324578250</v>
          </cell>
        </row>
        <row r="43">
          <cell r="J43">
            <v>9456323</v>
          </cell>
        </row>
        <row r="44">
          <cell r="I44">
            <v>1435500000</v>
          </cell>
        </row>
        <row r="45">
          <cell r="J45">
            <v>11446000</v>
          </cell>
        </row>
        <row r="46">
          <cell r="I46">
            <v>1860000</v>
          </cell>
        </row>
        <row r="47">
          <cell r="I47">
            <v>4250000</v>
          </cell>
        </row>
        <row r="48">
          <cell r="I48">
            <v>4250000</v>
          </cell>
        </row>
        <row r="49">
          <cell r="I49">
            <v>420000000</v>
          </cell>
        </row>
        <row r="50">
          <cell r="I50">
            <v>166127198</v>
          </cell>
        </row>
        <row r="51">
          <cell r="I51">
            <v>840000000</v>
          </cell>
        </row>
        <row r="52">
          <cell r="I52">
            <v>166127198</v>
          </cell>
        </row>
        <row r="53">
          <cell r="I53">
            <v>420000000</v>
          </cell>
        </row>
        <row r="54">
          <cell r="I54">
            <v>166127198</v>
          </cell>
        </row>
        <row r="55">
          <cell r="I55">
            <v>840000000</v>
          </cell>
        </row>
        <row r="56">
          <cell r="I56">
            <v>166127198</v>
          </cell>
        </row>
        <row r="57">
          <cell r="I57">
            <v>7500000</v>
          </cell>
        </row>
        <row r="58">
          <cell r="I58">
            <v>7500000</v>
          </cell>
        </row>
        <row r="59">
          <cell r="I59">
            <v>980000</v>
          </cell>
        </row>
        <row r="60">
          <cell r="J60">
            <v>388367.8</v>
          </cell>
        </row>
        <row r="61">
          <cell r="J61">
            <v>66995.259999999995</v>
          </cell>
        </row>
        <row r="62">
          <cell r="J62">
            <v>876410</v>
          </cell>
        </row>
        <row r="63">
          <cell r="J63">
            <v>438205</v>
          </cell>
        </row>
        <row r="64">
          <cell r="J64">
            <v>2484483.5</v>
          </cell>
        </row>
        <row r="65">
          <cell r="I65">
            <v>18133793900</v>
          </cell>
        </row>
        <row r="66">
          <cell r="J66">
            <v>1037078</v>
          </cell>
        </row>
        <row r="67">
          <cell r="I67">
            <v>11000000</v>
          </cell>
        </row>
        <row r="68">
          <cell r="I68">
            <v>114850000</v>
          </cell>
        </row>
        <row r="69">
          <cell r="I69">
            <v>114850000</v>
          </cell>
        </row>
        <row r="70">
          <cell r="I70">
            <v>3200000</v>
          </cell>
        </row>
        <row r="71">
          <cell r="I71">
            <v>3477494657</v>
          </cell>
        </row>
        <row r="72">
          <cell r="I72">
            <v>166292801</v>
          </cell>
        </row>
        <row r="73">
          <cell r="I73">
            <v>89500331</v>
          </cell>
        </row>
        <row r="74">
          <cell r="K74">
            <v>379497.5</v>
          </cell>
        </row>
        <row r="75">
          <cell r="I75">
            <v>7869966354</v>
          </cell>
        </row>
        <row r="76">
          <cell r="J76">
            <v>828187.37</v>
          </cell>
        </row>
        <row r="77">
          <cell r="I77">
            <v>92706667</v>
          </cell>
        </row>
        <row r="78">
          <cell r="I78">
            <v>92706667</v>
          </cell>
        </row>
        <row r="79">
          <cell r="I79">
            <v>3999000</v>
          </cell>
        </row>
        <row r="80">
          <cell r="I80">
            <v>48000000</v>
          </cell>
        </row>
        <row r="81">
          <cell r="I81">
            <v>48000000</v>
          </cell>
        </row>
        <row r="82">
          <cell r="I82">
            <v>58500000</v>
          </cell>
        </row>
        <row r="83">
          <cell r="I83">
            <v>58400000</v>
          </cell>
        </row>
        <row r="84">
          <cell r="I84">
            <v>49200000</v>
          </cell>
        </row>
        <row r="85">
          <cell r="I85">
            <v>5568492086</v>
          </cell>
        </row>
        <row r="86">
          <cell r="J86">
            <v>2309144</v>
          </cell>
        </row>
        <row r="87">
          <cell r="I87">
            <v>22851125</v>
          </cell>
        </row>
        <row r="88">
          <cell r="I88">
            <v>16464812</v>
          </cell>
        </row>
        <row r="89">
          <cell r="I89">
            <v>90102182</v>
          </cell>
        </row>
        <row r="90">
          <cell r="I90">
            <v>216049285240</v>
          </cell>
        </row>
        <row r="91">
          <cell r="I91">
            <v>103253351528</v>
          </cell>
        </row>
        <row r="92">
          <cell r="I92">
            <v>38782798</v>
          </cell>
        </row>
        <row r="93">
          <cell r="I93">
            <v>4560000</v>
          </cell>
        </row>
        <row r="94">
          <cell r="I94">
            <v>2400000</v>
          </cell>
        </row>
        <row r="95">
          <cell r="I95">
            <v>1900000</v>
          </cell>
        </row>
        <row r="96">
          <cell r="I96">
            <v>58400000</v>
          </cell>
        </row>
        <row r="97">
          <cell r="I97">
            <v>58500000</v>
          </cell>
        </row>
        <row r="98">
          <cell r="I98">
            <v>49200000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heetViews>
  <sheetFormatPr baseColWidth="10" defaultRowHeight="12.75" x14ac:dyDescent="0.2"/>
  <cols>
    <col min="1" max="1" width="21.42578125" style="2" bestFit="1" customWidth="1"/>
    <col min="2" max="2" width="10.140625" style="2" bestFit="1" customWidth="1"/>
    <col min="3" max="3" width="61.5703125" style="2" bestFit="1" customWidth="1"/>
    <col min="4" max="4" width="19.28515625" style="52" bestFit="1" customWidth="1"/>
    <col min="5" max="5" width="49.85546875" style="2" bestFit="1" customWidth="1"/>
    <col min="6" max="6" width="6.7109375" style="2" bestFit="1" customWidth="1"/>
    <col min="7" max="16384" width="11.42578125" style="2"/>
  </cols>
  <sheetData>
    <row r="1" spans="1:20" x14ac:dyDescent="0.2">
      <c r="B1" s="253" t="s">
        <v>766</v>
      </c>
      <c r="C1" s="252" t="s">
        <v>828</v>
      </c>
      <c r="D1" s="2"/>
    </row>
    <row r="2" spans="1:20" x14ac:dyDescent="0.2">
      <c r="S2" s="2">
        <v>1</v>
      </c>
      <c r="T2" s="2" t="s">
        <v>382</v>
      </c>
    </row>
    <row r="3" spans="1:20" x14ac:dyDescent="0.2">
      <c r="S3" s="2">
        <v>2</v>
      </c>
      <c r="T3" s="2" t="s">
        <v>383</v>
      </c>
    </row>
    <row r="4" spans="1:20" x14ac:dyDescent="0.2">
      <c r="S4" s="2">
        <v>3</v>
      </c>
      <c r="T4" s="2" t="s">
        <v>384</v>
      </c>
    </row>
    <row r="5" spans="1:20" x14ac:dyDescent="0.2">
      <c r="S5" s="2">
        <v>4</v>
      </c>
      <c r="T5" s="2" t="s">
        <v>385</v>
      </c>
    </row>
    <row r="6" spans="1:20" x14ac:dyDescent="0.2">
      <c r="A6" s="253" t="s">
        <v>763</v>
      </c>
      <c r="B6" s="251">
        <v>46022</v>
      </c>
      <c r="S6" s="2">
        <v>5</v>
      </c>
      <c r="T6" s="2" t="s">
        <v>386</v>
      </c>
    </row>
    <row r="7" spans="1:20" ht="12.75" hidden="1" customHeight="1" x14ac:dyDescent="0.2">
      <c r="A7" s="24"/>
      <c r="B7" s="24"/>
      <c r="C7" s="24"/>
      <c r="D7" s="159"/>
      <c r="S7" s="2">
        <v>6</v>
      </c>
      <c r="T7" s="2" t="s">
        <v>387</v>
      </c>
    </row>
    <row r="8" spans="1:20" x14ac:dyDescent="0.2">
      <c r="A8" s="185"/>
      <c r="S8" s="2">
        <v>7</v>
      </c>
      <c r="T8" s="2" t="s">
        <v>388</v>
      </c>
    </row>
    <row r="9" spans="1:20" ht="26.45" customHeight="1" x14ac:dyDescent="0.2">
      <c r="B9" s="186"/>
      <c r="C9" s="187" t="s">
        <v>19</v>
      </c>
      <c r="D9" s="191" t="s">
        <v>315</v>
      </c>
      <c r="S9" s="2">
        <v>8</v>
      </c>
      <c r="T9" s="2" t="s">
        <v>389</v>
      </c>
    </row>
    <row r="10" spans="1:20" ht="26.45" customHeight="1" x14ac:dyDescent="0.25">
      <c r="B10" s="188" t="s">
        <v>360</v>
      </c>
      <c r="C10" s="175"/>
      <c r="D10" s="192" t="s">
        <v>360</v>
      </c>
      <c r="S10" s="2">
        <v>9</v>
      </c>
      <c r="T10" s="2" t="s">
        <v>390</v>
      </c>
    </row>
    <row r="11" spans="1:20" ht="15" x14ac:dyDescent="0.25">
      <c r="A11" s="52"/>
      <c r="B11" s="189"/>
      <c r="C11" s="2" t="s">
        <v>289</v>
      </c>
      <c r="D11" s="192" t="s">
        <v>20</v>
      </c>
      <c r="S11" s="2">
        <v>10</v>
      </c>
      <c r="T11" s="2" t="s">
        <v>391</v>
      </c>
    </row>
    <row r="12" spans="1:20" ht="15" x14ac:dyDescent="0.25">
      <c r="A12" s="52"/>
      <c r="B12" s="189"/>
      <c r="C12" s="2" t="s">
        <v>36</v>
      </c>
      <c r="D12" s="193" t="s">
        <v>21</v>
      </c>
      <c r="S12" s="2">
        <v>11</v>
      </c>
      <c r="T12" s="2" t="s">
        <v>392</v>
      </c>
    </row>
    <row r="13" spans="1:20" ht="15" x14ac:dyDescent="0.25">
      <c r="A13" s="52"/>
      <c r="B13" s="188" t="s">
        <v>232</v>
      </c>
      <c r="D13" s="192" t="s">
        <v>114</v>
      </c>
      <c r="S13" s="2">
        <v>12</v>
      </c>
      <c r="T13" s="2" t="s">
        <v>393</v>
      </c>
    </row>
    <row r="14" spans="1:20" x14ac:dyDescent="0.2">
      <c r="A14" s="52"/>
      <c r="B14" s="189"/>
      <c r="C14" s="2" t="s">
        <v>177</v>
      </c>
      <c r="D14" s="194" t="s">
        <v>22</v>
      </c>
    </row>
    <row r="15" spans="1:20" x14ac:dyDescent="0.2">
      <c r="A15" s="52"/>
      <c r="B15" s="189"/>
      <c r="C15" s="2" t="s">
        <v>93</v>
      </c>
      <c r="D15" s="194" t="s">
        <v>23</v>
      </c>
    </row>
    <row r="16" spans="1:20" x14ac:dyDescent="0.2">
      <c r="A16" s="52"/>
      <c r="B16" s="189"/>
      <c r="C16" s="2" t="s">
        <v>178</v>
      </c>
      <c r="D16" s="194" t="s">
        <v>24</v>
      </c>
    </row>
    <row r="17" spans="1:4" x14ac:dyDescent="0.2">
      <c r="A17" s="52"/>
      <c r="B17" s="189"/>
      <c r="C17" s="2" t="s">
        <v>37</v>
      </c>
      <c r="D17" s="194" t="s">
        <v>25</v>
      </c>
    </row>
    <row r="18" spans="1:4" ht="15" x14ac:dyDescent="0.25">
      <c r="A18" s="52"/>
      <c r="B18" s="189"/>
      <c r="C18" s="2" t="s">
        <v>178</v>
      </c>
      <c r="D18" s="193" t="s">
        <v>24</v>
      </c>
    </row>
    <row r="19" spans="1:4" x14ac:dyDescent="0.2">
      <c r="A19" s="52"/>
      <c r="B19" s="189"/>
      <c r="C19" s="2" t="s">
        <v>179</v>
      </c>
      <c r="D19" s="194" t="s">
        <v>26</v>
      </c>
    </row>
    <row r="20" spans="1:4" x14ac:dyDescent="0.2">
      <c r="A20" s="52"/>
      <c r="B20" s="189"/>
      <c r="C20" s="2" t="s">
        <v>343</v>
      </c>
      <c r="D20" s="194" t="s">
        <v>27</v>
      </c>
    </row>
    <row r="21" spans="1:4" x14ac:dyDescent="0.2">
      <c r="A21" s="52"/>
      <c r="B21" s="189"/>
      <c r="C21" s="2" t="s">
        <v>290</v>
      </c>
      <c r="D21" s="194" t="s">
        <v>28</v>
      </c>
    </row>
    <row r="22" spans="1:4" x14ac:dyDescent="0.2">
      <c r="A22" s="52"/>
      <c r="B22" s="189"/>
      <c r="C22" s="2" t="s">
        <v>193</v>
      </c>
      <c r="D22" s="194" t="s">
        <v>29</v>
      </c>
    </row>
    <row r="23" spans="1:4" ht="15" x14ac:dyDescent="0.25">
      <c r="A23" s="52"/>
      <c r="B23" s="189"/>
      <c r="C23" s="2" t="s">
        <v>107</v>
      </c>
      <c r="D23" s="193" t="s">
        <v>30</v>
      </c>
    </row>
    <row r="24" spans="1:4" ht="15" x14ac:dyDescent="0.25">
      <c r="A24" s="52"/>
      <c r="B24" s="189"/>
      <c r="C24" s="2" t="s">
        <v>113</v>
      </c>
      <c r="D24" s="192" t="s">
        <v>31</v>
      </c>
    </row>
    <row r="25" spans="1:4" ht="15" x14ac:dyDescent="0.25">
      <c r="A25" s="52"/>
      <c r="B25" s="189"/>
      <c r="C25" s="2" t="s">
        <v>94</v>
      </c>
      <c r="D25" s="193" t="s">
        <v>32</v>
      </c>
    </row>
    <row r="26" spans="1:4" x14ac:dyDescent="0.2">
      <c r="A26" s="52"/>
      <c r="B26" s="189"/>
      <c r="C26" s="2" t="s">
        <v>95</v>
      </c>
      <c r="D26" s="194" t="s">
        <v>33</v>
      </c>
    </row>
    <row r="27" spans="1:4" x14ac:dyDescent="0.2">
      <c r="A27" s="52"/>
      <c r="B27" s="189"/>
      <c r="C27" s="2" t="s">
        <v>115</v>
      </c>
      <c r="D27" s="194" t="s">
        <v>34</v>
      </c>
    </row>
    <row r="28" spans="1:4" x14ac:dyDescent="0.2">
      <c r="A28" s="52"/>
      <c r="B28" s="189"/>
      <c r="C28" s="2" t="s">
        <v>62</v>
      </c>
      <c r="D28" s="194" t="s">
        <v>35</v>
      </c>
    </row>
    <row r="29" spans="1:4" ht="15" x14ac:dyDescent="0.25">
      <c r="A29" s="52"/>
      <c r="B29" s="189"/>
      <c r="C29" s="2" t="s">
        <v>63</v>
      </c>
      <c r="D29" s="193" t="s">
        <v>291</v>
      </c>
    </row>
    <row r="30" spans="1:4" ht="15" x14ac:dyDescent="0.25">
      <c r="A30" s="52"/>
      <c r="B30" s="189"/>
      <c r="C30" s="2" t="s">
        <v>64</v>
      </c>
      <c r="D30" s="193" t="s">
        <v>292</v>
      </c>
    </row>
    <row r="31" spans="1:4" ht="15" x14ac:dyDescent="0.25">
      <c r="A31" s="52"/>
      <c r="B31" s="189"/>
      <c r="C31" s="2" t="s">
        <v>199</v>
      </c>
      <c r="D31" s="193" t="s">
        <v>293</v>
      </c>
    </row>
    <row r="32" spans="1:4" ht="15" x14ac:dyDescent="0.25">
      <c r="A32" s="52"/>
      <c r="B32" s="189"/>
      <c r="C32" s="2" t="s">
        <v>295</v>
      </c>
      <c r="D32" s="193" t="s">
        <v>33</v>
      </c>
    </row>
    <row r="33" spans="1:4" ht="15" x14ac:dyDescent="0.25">
      <c r="A33" s="52"/>
      <c r="B33" s="189"/>
      <c r="C33" s="2" t="s">
        <v>297</v>
      </c>
      <c r="D33" s="193" t="s">
        <v>293</v>
      </c>
    </row>
    <row r="34" spans="1:4" ht="15" x14ac:dyDescent="0.25">
      <c r="A34" s="52"/>
      <c r="B34" s="189"/>
      <c r="C34" s="2" t="s">
        <v>203</v>
      </c>
      <c r="D34" s="193" t="s">
        <v>294</v>
      </c>
    </row>
    <row r="35" spans="1:4" ht="15" x14ac:dyDescent="0.25">
      <c r="A35" s="52"/>
      <c r="B35" s="189"/>
      <c r="C35" s="2" t="s">
        <v>39</v>
      </c>
      <c r="D35" s="193" t="s">
        <v>298</v>
      </c>
    </row>
    <row r="36" spans="1:4" ht="15" x14ac:dyDescent="0.25">
      <c r="A36" s="52"/>
      <c r="B36" s="189"/>
      <c r="C36" s="2" t="s">
        <v>76</v>
      </c>
      <c r="D36" s="193" t="s">
        <v>298</v>
      </c>
    </row>
    <row r="37" spans="1:4" ht="15" x14ac:dyDescent="0.25">
      <c r="A37" s="52"/>
      <c r="B37" s="189"/>
      <c r="C37" s="2" t="s">
        <v>204</v>
      </c>
      <c r="D37" s="193" t="s">
        <v>298</v>
      </c>
    </row>
    <row r="38" spans="1:4" ht="15" x14ac:dyDescent="0.25">
      <c r="A38" s="52"/>
      <c r="B38" s="189"/>
      <c r="C38" s="2" t="s">
        <v>346</v>
      </c>
      <c r="D38" s="193" t="s">
        <v>298</v>
      </c>
    </row>
    <row r="39" spans="1:4" ht="15" x14ac:dyDescent="0.25">
      <c r="A39" s="52"/>
      <c r="B39" s="189"/>
      <c r="C39" s="2" t="s">
        <v>65</v>
      </c>
      <c r="D39" s="193" t="s">
        <v>299</v>
      </c>
    </row>
    <row r="40" spans="1:4" ht="15" x14ac:dyDescent="0.25">
      <c r="A40" s="52"/>
      <c r="B40" s="189"/>
      <c r="C40" s="2" t="s">
        <v>40</v>
      </c>
      <c r="D40" s="193" t="s">
        <v>300</v>
      </c>
    </row>
    <row r="41" spans="1:4" ht="15" x14ac:dyDescent="0.25">
      <c r="A41" s="52"/>
      <c r="B41" s="189"/>
      <c r="C41" s="2" t="s">
        <v>66</v>
      </c>
      <c r="D41" s="193" t="s">
        <v>301</v>
      </c>
    </row>
    <row r="42" spans="1:4" ht="15" x14ac:dyDescent="0.25">
      <c r="A42" s="52"/>
      <c r="B42" s="188" t="s">
        <v>52</v>
      </c>
      <c r="D42" s="192" t="s">
        <v>127</v>
      </c>
    </row>
    <row r="43" spans="1:4" ht="15" x14ac:dyDescent="0.25">
      <c r="A43" s="52"/>
      <c r="B43" s="189"/>
      <c r="C43" s="2" t="s">
        <v>58</v>
      </c>
      <c r="D43" s="193" t="s">
        <v>302</v>
      </c>
    </row>
    <row r="44" spans="1:4" ht="15" x14ac:dyDescent="0.25">
      <c r="A44" s="52"/>
      <c r="B44" s="189"/>
      <c r="C44" s="2" t="s">
        <v>135</v>
      </c>
      <c r="D44" s="193" t="s">
        <v>303</v>
      </c>
    </row>
    <row r="45" spans="1:4" ht="15" x14ac:dyDescent="0.25">
      <c r="A45" s="52"/>
      <c r="B45" s="189"/>
      <c r="C45" s="2" t="s">
        <v>209</v>
      </c>
      <c r="D45" s="193" t="s">
        <v>304</v>
      </c>
    </row>
    <row r="46" spans="1:4" ht="15" x14ac:dyDescent="0.25">
      <c r="A46" s="52"/>
      <c r="B46" s="189"/>
      <c r="C46" s="2" t="s">
        <v>144</v>
      </c>
      <c r="D46" s="193" t="s">
        <v>304</v>
      </c>
    </row>
    <row r="47" spans="1:4" ht="15" x14ac:dyDescent="0.25">
      <c r="A47" s="52"/>
      <c r="B47" s="189"/>
      <c r="C47" s="2" t="s">
        <v>306</v>
      </c>
      <c r="D47" s="193" t="s">
        <v>305</v>
      </c>
    </row>
    <row r="48" spans="1:4" ht="15" x14ac:dyDescent="0.25">
      <c r="A48" s="52"/>
      <c r="B48" s="189"/>
      <c r="C48" s="2" t="s">
        <v>348</v>
      </c>
      <c r="D48" s="193" t="s">
        <v>307</v>
      </c>
    </row>
    <row r="49" spans="1:4" ht="15" x14ac:dyDescent="0.25">
      <c r="A49" s="52"/>
      <c r="B49" s="189"/>
      <c r="C49" s="2" t="s">
        <v>351</v>
      </c>
      <c r="D49" s="193" t="s">
        <v>307</v>
      </c>
    </row>
    <row r="50" spans="1:4" ht="15" x14ac:dyDescent="0.25">
      <c r="A50" s="52"/>
      <c r="B50" s="189"/>
      <c r="C50" s="2" t="s">
        <v>141</v>
      </c>
      <c r="D50" s="193" t="s">
        <v>308</v>
      </c>
    </row>
    <row r="51" spans="1:4" ht="15" x14ac:dyDescent="0.25">
      <c r="A51" s="52"/>
      <c r="B51" s="189"/>
      <c r="C51" s="2" t="s">
        <v>142</v>
      </c>
      <c r="D51" s="193" t="s">
        <v>309</v>
      </c>
    </row>
    <row r="52" spans="1:4" ht="15" x14ac:dyDescent="0.25">
      <c r="A52" s="52"/>
      <c r="B52" s="189"/>
      <c r="C52" s="2" t="s">
        <v>42</v>
      </c>
      <c r="D52" s="193" t="s">
        <v>310</v>
      </c>
    </row>
    <row r="53" spans="1:4" ht="15" x14ac:dyDescent="0.25">
      <c r="A53" s="52"/>
      <c r="B53" s="189"/>
      <c r="C53" s="2" t="s">
        <v>68</v>
      </c>
      <c r="D53" s="193" t="s">
        <v>311</v>
      </c>
    </row>
    <row r="54" spans="1:4" ht="15" x14ac:dyDescent="0.25">
      <c r="A54" s="52"/>
      <c r="B54" s="189"/>
      <c r="C54" s="2" t="s">
        <v>69</v>
      </c>
      <c r="D54" s="193" t="s">
        <v>312</v>
      </c>
    </row>
    <row r="55" spans="1:4" ht="15" x14ac:dyDescent="0.25">
      <c r="A55" s="52"/>
      <c r="B55" s="189"/>
      <c r="C55" s="2" t="s">
        <v>314</v>
      </c>
      <c r="D55" s="193" t="s">
        <v>313</v>
      </c>
    </row>
    <row r="56" spans="1:4" ht="15" x14ac:dyDescent="0.25">
      <c r="A56" s="52"/>
      <c r="B56" s="189"/>
      <c r="C56" s="2" t="s">
        <v>70</v>
      </c>
      <c r="D56" s="192" t="s">
        <v>313</v>
      </c>
    </row>
    <row r="57" spans="1:4" ht="15" x14ac:dyDescent="0.25">
      <c r="A57" s="52"/>
      <c r="B57" s="188" t="s">
        <v>53</v>
      </c>
      <c r="D57" s="192" t="s">
        <v>51</v>
      </c>
    </row>
    <row r="58" spans="1:4" ht="15" x14ac:dyDescent="0.25">
      <c r="A58" s="52"/>
      <c r="B58" s="188" t="s">
        <v>233</v>
      </c>
      <c r="D58" s="193" t="s">
        <v>234</v>
      </c>
    </row>
    <row r="59" spans="1:4" ht="15" x14ac:dyDescent="0.25">
      <c r="A59" s="52"/>
      <c r="B59" s="188" t="s">
        <v>361</v>
      </c>
      <c r="D59" s="193"/>
    </row>
    <row r="60" spans="1:4" ht="15" x14ac:dyDescent="0.25">
      <c r="A60" s="52"/>
      <c r="B60" s="189"/>
      <c r="C60" s="2" t="s">
        <v>316</v>
      </c>
      <c r="D60" s="192" t="s">
        <v>317</v>
      </c>
    </row>
    <row r="61" spans="1:4" ht="15" x14ac:dyDescent="0.25">
      <c r="A61" s="52"/>
      <c r="B61" s="189"/>
      <c r="C61" s="2" t="s">
        <v>321</v>
      </c>
      <c r="D61" s="192" t="s">
        <v>322</v>
      </c>
    </row>
    <row r="62" spans="1:4" ht="15" x14ac:dyDescent="0.25">
      <c r="A62" s="52"/>
      <c r="B62" s="189"/>
      <c r="C62" s="2" t="s">
        <v>352</v>
      </c>
      <c r="D62" s="192" t="s">
        <v>324</v>
      </c>
    </row>
    <row r="63" spans="1:4" ht="15" x14ac:dyDescent="0.25">
      <c r="A63" s="52"/>
      <c r="B63" s="189"/>
      <c r="C63" s="2" t="s">
        <v>323</v>
      </c>
      <c r="D63" s="192" t="s">
        <v>325</v>
      </c>
    </row>
    <row r="64" spans="1:4" ht="15" x14ac:dyDescent="0.2">
      <c r="A64" s="52"/>
      <c r="B64" s="190"/>
      <c r="C64" s="254" t="s">
        <v>824</v>
      </c>
      <c r="D64" s="250" t="s">
        <v>825</v>
      </c>
    </row>
    <row r="65" spans="1:4" ht="21.2" customHeight="1" x14ac:dyDescent="0.2">
      <c r="A65" s="25"/>
      <c r="D65" s="160"/>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 ref="D10" location="'Información General'!A1" display="Informacion General"/>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H67"/>
  <sheetViews>
    <sheetView showGridLines="0" topLeftCell="A44" workbookViewId="0">
      <selection activeCell="A14" sqref="A14:G14"/>
    </sheetView>
  </sheetViews>
  <sheetFormatPr baseColWidth="10" defaultRowHeight="15" x14ac:dyDescent="0.25"/>
  <cols>
    <col min="1" max="1" width="19.7109375" bestFit="1" customWidth="1"/>
    <col min="2" max="2" width="53" customWidth="1"/>
    <col min="3" max="3" width="62.7109375" bestFit="1" customWidth="1"/>
    <col min="4" max="4" width="17" bestFit="1" customWidth="1"/>
    <col min="5" max="5" width="12.85546875" bestFit="1" customWidth="1"/>
    <col min="6" max="6" width="22.7109375" bestFit="1" customWidth="1"/>
    <col min="7" max="7" width="12.5703125" bestFit="1" customWidth="1"/>
    <col min="8" max="8" width="28.7109375" bestFit="1" customWidth="1"/>
  </cols>
  <sheetData>
    <row r="1" spans="1:8" x14ac:dyDescent="0.25">
      <c r="A1" s="2"/>
      <c r="B1" s="253" t="s">
        <v>766</v>
      </c>
      <c r="C1" s="503" t="s">
        <v>828</v>
      </c>
      <c r="D1" s="2"/>
      <c r="E1" s="2"/>
      <c r="F1" s="2"/>
      <c r="G1" s="2"/>
      <c r="H1" s="2"/>
    </row>
    <row r="2" spans="1:8" x14ac:dyDescent="0.25">
      <c r="A2" s="2"/>
      <c r="B2" s="2"/>
      <c r="C2" s="2"/>
      <c r="D2" s="52"/>
      <c r="E2" s="2"/>
      <c r="F2" s="2"/>
      <c r="G2" s="2"/>
      <c r="H2" s="2"/>
    </row>
    <row r="3" spans="1:8" x14ac:dyDescent="0.25">
      <c r="A3" s="2"/>
      <c r="B3" s="2"/>
      <c r="C3" s="504" t="s">
        <v>319</v>
      </c>
      <c r="D3" s="52"/>
      <c r="E3" s="2"/>
      <c r="F3" s="2"/>
      <c r="G3" s="2"/>
      <c r="H3" s="2"/>
    </row>
    <row r="4" spans="1:8" x14ac:dyDescent="0.25">
      <c r="A4" s="2"/>
      <c r="B4" s="2"/>
      <c r="C4" s="2"/>
      <c r="D4" s="52"/>
      <c r="E4" s="2"/>
      <c r="F4" s="2"/>
      <c r="G4" s="2"/>
      <c r="H4" s="2"/>
    </row>
    <row r="5" spans="1:8" x14ac:dyDescent="0.25">
      <c r="A5" s="2"/>
      <c r="B5" s="2"/>
      <c r="C5" s="2"/>
      <c r="D5" s="52"/>
      <c r="E5" s="2"/>
      <c r="F5" s="2"/>
      <c r="G5" s="2"/>
      <c r="H5" s="2"/>
    </row>
    <row r="6" spans="1:8" x14ac:dyDescent="0.25">
      <c r="A6" s="253" t="s">
        <v>763</v>
      </c>
      <c r="B6" s="510">
        <v>46022</v>
      </c>
      <c r="C6" s="2" t="s">
        <v>1136</v>
      </c>
      <c r="D6" s="52"/>
      <c r="E6" s="2"/>
      <c r="F6" s="2"/>
      <c r="G6" s="2"/>
      <c r="H6" s="2"/>
    </row>
    <row r="7" spans="1:8" x14ac:dyDescent="0.25">
      <c r="A7" s="2"/>
      <c r="B7" s="2"/>
      <c r="C7" s="2"/>
      <c r="D7" s="52"/>
      <c r="E7" s="2"/>
      <c r="F7" s="2"/>
      <c r="G7" s="2"/>
      <c r="H7" s="2"/>
    </row>
    <row r="8" spans="1:8" x14ac:dyDescent="0.25">
      <c r="A8" s="185"/>
      <c r="B8" s="2"/>
      <c r="C8" s="2"/>
      <c r="D8" s="52"/>
      <c r="E8" s="2"/>
      <c r="F8" s="2"/>
      <c r="G8" s="2"/>
      <c r="H8" s="2"/>
    </row>
    <row r="9" spans="1:8" x14ac:dyDescent="0.25">
      <c r="A9" s="2"/>
      <c r="B9" s="33" t="s">
        <v>1135</v>
      </c>
      <c r="C9" s="33"/>
      <c r="D9" s="33"/>
      <c r="E9" s="33"/>
      <c r="F9" s="33"/>
      <c r="G9" s="33"/>
      <c r="H9" s="33"/>
    </row>
    <row r="10" spans="1:8" x14ac:dyDescent="0.25">
      <c r="A10" s="2"/>
      <c r="B10" s="505" t="s">
        <v>1134</v>
      </c>
      <c r="C10" s="506">
        <v>46022</v>
      </c>
      <c r="D10" s="33"/>
      <c r="E10" s="33"/>
      <c r="F10" s="33"/>
      <c r="G10" s="33"/>
      <c r="H10" s="33"/>
    </row>
    <row r="11" spans="1:8" x14ac:dyDescent="0.25">
      <c r="A11" s="52"/>
      <c r="B11" s="33"/>
      <c r="C11" s="33"/>
      <c r="D11" s="33"/>
      <c r="E11" s="33"/>
      <c r="F11" s="33"/>
      <c r="G11" s="33"/>
      <c r="H11" s="33"/>
    </row>
    <row r="12" spans="1:8" x14ac:dyDescent="0.25">
      <c r="A12" s="52"/>
      <c r="B12" s="500" t="s">
        <v>1133</v>
      </c>
      <c r="C12" s="507"/>
      <c r="D12" s="33"/>
      <c r="E12" s="33"/>
      <c r="F12" s="33"/>
      <c r="G12" s="33"/>
      <c r="H12" s="33"/>
    </row>
    <row r="13" spans="1:8" x14ac:dyDescent="0.25">
      <c r="A13" s="52"/>
      <c r="B13" s="500" t="s">
        <v>1132</v>
      </c>
      <c r="C13" s="500" t="s">
        <v>828</v>
      </c>
      <c r="D13" s="33"/>
      <c r="E13" s="33"/>
      <c r="F13" s="33"/>
      <c r="G13" s="33"/>
      <c r="H13" s="33"/>
    </row>
    <row r="14" spans="1:8" x14ac:dyDescent="0.25">
      <c r="A14" s="52"/>
      <c r="B14" s="500" t="s">
        <v>1131</v>
      </c>
      <c r="C14" s="500"/>
      <c r="D14" s="33"/>
      <c r="E14" s="33"/>
      <c r="F14" s="33"/>
      <c r="G14" s="33"/>
      <c r="H14" s="33"/>
    </row>
    <row r="15" spans="1:8" ht="15" customHeight="1" x14ac:dyDescent="0.25">
      <c r="A15" s="52"/>
      <c r="B15" s="688" t="s">
        <v>2037</v>
      </c>
      <c r="C15" s="688"/>
      <c r="D15" s="508"/>
      <c r="E15" s="508"/>
      <c r="F15" s="508"/>
      <c r="G15" s="508"/>
      <c r="H15" s="508"/>
    </row>
    <row r="16" spans="1:8" x14ac:dyDescent="0.25">
      <c r="A16" s="52"/>
      <c r="B16" s="688"/>
      <c r="C16" s="688"/>
      <c r="D16" s="508"/>
      <c r="E16" s="508"/>
      <c r="F16" s="508"/>
      <c r="G16" s="508"/>
      <c r="H16" s="508"/>
    </row>
    <row r="17" spans="1:8" x14ac:dyDescent="0.25">
      <c r="A17" s="52"/>
      <c r="B17" s="688"/>
      <c r="C17" s="688"/>
      <c r="D17" s="508"/>
      <c r="E17" s="508"/>
      <c r="F17" s="508"/>
      <c r="G17" s="508"/>
      <c r="H17" s="508"/>
    </row>
    <row r="18" spans="1:8" x14ac:dyDescent="0.25">
      <c r="A18" s="52"/>
      <c r="B18" s="688"/>
      <c r="C18" s="688"/>
      <c r="D18" s="508"/>
      <c r="E18" s="508"/>
      <c r="F18" s="508"/>
      <c r="G18" s="508"/>
      <c r="H18" s="508"/>
    </row>
    <row r="19" spans="1:8" x14ac:dyDescent="0.25">
      <c r="A19" s="52"/>
      <c r="B19" s="688"/>
      <c r="C19" s="688"/>
      <c r="D19" s="508"/>
      <c r="E19" s="508"/>
      <c r="F19" s="508"/>
      <c r="G19" s="508"/>
      <c r="H19" s="508"/>
    </row>
    <row r="20" spans="1:8" ht="119.25" customHeight="1" x14ac:dyDescent="0.25">
      <c r="A20" s="52"/>
      <c r="B20" s="688"/>
      <c r="C20" s="688"/>
      <c r="D20" s="508"/>
      <c r="E20" s="508"/>
      <c r="F20" s="508"/>
      <c r="G20" s="508"/>
      <c r="H20" s="508"/>
    </row>
    <row r="21" spans="1:8" x14ac:dyDescent="0.25">
      <c r="A21" s="52"/>
      <c r="B21" s="500" t="s">
        <v>1130</v>
      </c>
      <c r="C21" s="544" t="s">
        <v>1182</v>
      </c>
      <c r="D21" s="33"/>
      <c r="E21" s="33"/>
      <c r="F21" s="33"/>
      <c r="G21" s="33"/>
      <c r="H21" s="33"/>
    </row>
    <row r="22" spans="1:8" x14ac:dyDescent="0.25">
      <c r="A22" s="52"/>
      <c r="B22" s="500" t="s">
        <v>1129</v>
      </c>
      <c r="C22" s="544" t="s">
        <v>2038</v>
      </c>
      <c r="D22" s="33"/>
      <c r="E22" s="33"/>
      <c r="F22" s="33"/>
      <c r="G22" s="33"/>
      <c r="H22" s="33"/>
    </row>
    <row r="23" spans="1:8" x14ac:dyDescent="0.25">
      <c r="A23" s="52"/>
      <c r="B23" s="689" t="s">
        <v>1128</v>
      </c>
      <c r="C23" s="544" t="s">
        <v>1216</v>
      </c>
      <c r="D23" s="33"/>
      <c r="E23" s="33"/>
      <c r="F23" s="33"/>
      <c r="G23" s="33"/>
      <c r="H23" s="33"/>
    </row>
    <row r="24" spans="1:8" x14ac:dyDescent="0.25">
      <c r="A24" s="52"/>
      <c r="B24" s="690"/>
      <c r="C24" s="544" t="s">
        <v>1217</v>
      </c>
      <c r="D24" s="33"/>
      <c r="E24" s="33"/>
      <c r="F24" s="33"/>
      <c r="G24" s="33"/>
      <c r="H24" s="33"/>
    </row>
    <row r="25" spans="1:8" x14ac:dyDescent="0.25">
      <c r="A25" s="52"/>
      <c r="B25" s="690"/>
      <c r="C25" s="544" t="s">
        <v>1218</v>
      </c>
      <c r="D25" s="33"/>
      <c r="E25" s="33"/>
      <c r="F25" s="33"/>
      <c r="G25" s="33"/>
      <c r="H25" s="33"/>
    </row>
    <row r="26" spans="1:8" x14ac:dyDescent="0.25">
      <c r="A26" s="52"/>
      <c r="B26" s="690"/>
      <c r="C26" s="544" t="s">
        <v>1219</v>
      </c>
      <c r="D26" s="33"/>
      <c r="E26" s="33"/>
      <c r="F26" s="33"/>
      <c r="G26" s="33"/>
      <c r="H26" s="33"/>
    </row>
    <row r="27" spans="1:8" x14ac:dyDescent="0.25">
      <c r="A27" s="52"/>
      <c r="B27" s="691"/>
      <c r="C27" s="544" t="s">
        <v>979</v>
      </c>
      <c r="D27" s="33"/>
      <c r="E27" s="33"/>
      <c r="F27" s="33"/>
      <c r="G27" s="33"/>
      <c r="H27" s="33"/>
    </row>
    <row r="28" spans="1:8" x14ac:dyDescent="0.25">
      <c r="A28" s="52"/>
      <c r="B28" s="500" t="s">
        <v>1127</v>
      </c>
      <c r="C28" s="544" t="s">
        <v>1183</v>
      </c>
      <c r="D28" s="33"/>
      <c r="E28" s="33"/>
      <c r="F28" s="33"/>
      <c r="G28" s="33"/>
      <c r="H28" s="33"/>
    </row>
    <row r="29" spans="1:8" x14ac:dyDescent="0.25">
      <c r="A29" s="52"/>
      <c r="B29" s="500" t="s">
        <v>1126</v>
      </c>
      <c r="C29" s="545">
        <v>214114</v>
      </c>
      <c r="D29" s="33"/>
      <c r="E29" s="33"/>
      <c r="F29" s="33"/>
      <c r="G29" s="33"/>
      <c r="H29" s="33"/>
    </row>
    <row r="30" spans="1:8" x14ac:dyDescent="0.25">
      <c r="A30" s="52"/>
      <c r="B30" s="500" t="s">
        <v>1125</v>
      </c>
      <c r="C30" s="545">
        <v>212021</v>
      </c>
      <c r="D30" s="33"/>
      <c r="E30" s="33"/>
      <c r="F30" s="33"/>
      <c r="G30" s="33"/>
      <c r="H30" s="33"/>
    </row>
    <row r="31" spans="1:8" x14ac:dyDescent="0.25">
      <c r="A31" s="52"/>
      <c r="B31" s="500" t="s">
        <v>1124</v>
      </c>
      <c r="C31" s="546" t="s">
        <v>1184</v>
      </c>
      <c r="D31" s="33"/>
      <c r="E31" s="33"/>
      <c r="F31" s="33"/>
      <c r="G31" s="33"/>
      <c r="H31" s="33"/>
    </row>
    <row r="32" spans="1:8" x14ac:dyDescent="0.25">
      <c r="A32" s="52"/>
      <c r="B32" s="500" t="s">
        <v>1123</v>
      </c>
      <c r="C32" s="544" t="s">
        <v>1185</v>
      </c>
      <c r="D32" s="33"/>
      <c r="E32" s="33"/>
      <c r="F32" s="33"/>
      <c r="G32" s="33"/>
      <c r="H32" s="33"/>
    </row>
    <row r="33" spans="1:8" x14ac:dyDescent="0.25">
      <c r="A33" s="52"/>
      <c r="B33" s="500"/>
      <c r="C33" s="500"/>
      <c r="D33" s="33"/>
      <c r="E33" s="33"/>
      <c r="F33" s="33"/>
      <c r="G33" s="33"/>
      <c r="H33" s="33"/>
    </row>
    <row r="34" spans="1:8" x14ac:dyDescent="0.25">
      <c r="A34" s="52"/>
      <c r="B34" s="2"/>
      <c r="C34" s="33"/>
      <c r="D34" s="33"/>
      <c r="E34" s="33"/>
      <c r="F34" s="33"/>
      <c r="G34" s="33"/>
      <c r="H34" s="33"/>
    </row>
    <row r="35" spans="1:8" x14ac:dyDescent="0.25">
      <c r="A35" s="52"/>
      <c r="B35" s="33" t="s">
        <v>1122</v>
      </c>
      <c r="C35" s="33"/>
      <c r="D35" s="33"/>
      <c r="E35" s="33"/>
      <c r="F35" s="33"/>
      <c r="G35" s="33"/>
      <c r="H35" s="33"/>
    </row>
    <row r="36" spans="1:8" x14ac:dyDescent="0.25">
      <c r="A36" s="52"/>
      <c r="B36" s="500" t="s">
        <v>1121</v>
      </c>
      <c r="C36" s="499" t="s">
        <v>1120</v>
      </c>
      <c r="D36" s="499" t="s">
        <v>1119</v>
      </c>
      <c r="E36" s="33"/>
      <c r="F36" s="33"/>
      <c r="G36" s="33"/>
      <c r="H36" s="33"/>
    </row>
    <row r="37" spans="1:8" x14ac:dyDescent="0.25">
      <c r="A37" s="52"/>
      <c r="B37" s="500" t="s">
        <v>1118</v>
      </c>
      <c r="C37" s="500" t="s">
        <v>1228</v>
      </c>
      <c r="D37" s="500" t="s">
        <v>1224</v>
      </c>
      <c r="E37" s="33"/>
      <c r="F37" s="33"/>
      <c r="G37" s="33"/>
      <c r="H37" s="33"/>
    </row>
    <row r="38" spans="1:8" x14ac:dyDescent="0.25">
      <c r="A38" s="52"/>
      <c r="B38" s="500" t="s">
        <v>1117</v>
      </c>
      <c r="C38" s="500" t="s">
        <v>1228</v>
      </c>
      <c r="D38" s="500" t="s">
        <v>1224</v>
      </c>
      <c r="E38" s="33"/>
      <c r="F38" s="33"/>
      <c r="G38" s="33"/>
      <c r="H38" s="33"/>
    </row>
    <row r="39" spans="1:8" x14ac:dyDescent="0.25">
      <c r="A39" s="52"/>
      <c r="B39" s="500" t="s">
        <v>1220</v>
      </c>
      <c r="C39" s="500" t="s">
        <v>1229</v>
      </c>
      <c r="D39" s="500" t="s">
        <v>1224</v>
      </c>
      <c r="E39" s="33"/>
      <c r="F39" s="33"/>
      <c r="G39" s="33"/>
      <c r="H39" s="33"/>
    </row>
    <row r="40" spans="1:8" x14ac:dyDescent="0.25">
      <c r="A40" s="52"/>
      <c r="B40" s="500" t="s">
        <v>1221</v>
      </c>
      <c r="C40" s="500" t="s">
        <v>1230</v>
      </c>
      <c r="D40" s="500" t="s">
        <v>1224</v>
      </c>
      <c r="E40" s="33"/>
      <c r="F40" s="33"/>
      <c r="G40" s="33"/>
      <c r="H40" s="33"/>
    </row>
    <row r="41" spans="1:8" x14ac:dyDescent="0.25">
      <c r="A41" s="52"/>
      <c r="B41" s="500" t="s">
        <v>1221</v>
      </c>
      <c r="C41" s="500" t="s">
        <v>1231</v>
      </c>
      <c r="D41" s="500" t="s">
        <v>1224</v>
      </c>
      <c r="E41" s="33"/>
      <c r="F41" s="33"/>
      <c r="G41" s="33"/>
      <c r="H41" s="33"/>
    </row>
    <row r="42" spans="1:8" x14ac:dyDescent="0.25">
      <c r="A42" s="52"/>
      <c r="B42" s="500" t="s">
        <v>1221</v>
      </c>
      <c r="C42" s="500" t="s">
        <v>1232</v>
      </c>
      <c r="D42" s="500" t="s">
        <v>1224</v>
      </c>
      <c r="E42" s="33"/>
      <c r="F42" s="33"/>
      <c r="G42" s="33"/>
      <c r="H42" s="33"/>
    </row>
    <row r="43" spans="1:8" x14ac:dyDescent="0.25">
      <c r="A43" s="52"/>
      <c r="B43" s="500" t="s">
        <v>1223</v>
      </c>
      <c r="C43" s="500" t="s">
        <v>1233</v>
      </c>
      <c r="D43" s="500" t="s">
        <v>1226</v>
      </c>
      <c r="E43" s="33"/>
      <c r="F43" s="33"/>
      <c r="G43" s="33"/>
      <c r="H43" s="33"/>
    </row>
    <row r="44" spans="1:8" x14ac:dyDescent="0.25">
      <c r="A44" s="52"/>
      <c r="B44" s="500" t="s">
        <v>1222</v>
      </c>
      <c r="C44" s="500" t="s">
        <v>1234</v>
      </c>
      <c r="D44" s="500" t="s">
        <v>1227</v>
      </c>
      <c r="E44" s="33"/>
      <c r="F44" s="33"/>
      <c r="G44" s="33"/>
      <c r="H44" s="33"/>
    </row>
    <row r="45" spans="1:8" x14ac:dyDescent="0.25">
      <c r="A45" s="52"/>
      <c r="B45" s="500" t="s">
        <v>1222</v>
      </c>
      <c r="C45" s="500" t="s">
        <v>1235</v>
      </c>
      <c r="D45" s="500" t="s">
        <v>1225</v>
      </c>
      <c r="E45" s="33"/>
      <c r="F45" s="33"/>
      <c r="G45" s="33"/>
      <c r="H45" s="33"/>
    </row>
    <row r="46" spans="1:8" x14ac:dyDescent="0.25">
      <c r="A46" s="52"/>
      <c r="B46" s="33"/>
      <c r="C46" s="33"/>
      <c r="D46" s="33"/>
      <c r="E46" s="33"/>
      <c r="F46" s="33"/>
      <c r="G46" s="33"/>
      <c r="H46" s="33"/>
    </row>
    <row r="47" spans="1:8" x14ac:dyDescent="0.25">
      <c r="A47" s="52"/>
      <c r="B47" s="33" t="s">
        <v>1116</v>
      </c>
      <c r="C47" s="33"/>
      <c r="D47" s="33"/>
      <c r="E47" s="33"/>
      <c r="F47" s="33"/>
      <c r="G47" s="33"/>
      <c r="H47" s="33"/>
    </row>
    <row r="48" spans="1:8" x14ac:dyDescent="0.25">
      <c r="A48" s="52"/>
      <c r="B48" s="499" t="s">
        <v>1115</v>
      </c>
      <c r="C48" s="499" t="s">
        <v>1114</v>
      </c>
      <c r="D48" s="499" t="s">
        <v>1113</v>
      </c>
      <c r="E48" s="499" t="s">
        <v>1112</v>
      </c>
      <c r="F48" s="500" t="s">
        <v>1111</v>
      </c>
      <c r="G48" s="33"/>
      <c r="H48" s="33"/>
    </row>
    <row r="49" spans="1:8" x14ac:dyDescent="0.25">
      <c r="A49" s="52"/>
      <c r="B49" s="509">
        <v>650000000000</v>
      </c>
      <c r="C49" s="509">
        <v>512408000000</v>
      </c>
      <c r="D49" s="509">
        <v>512408000000</v>
      </c>
      <c r="E49" s="509">
        <v>512408000000</v>
      </c>
      <c r="F49" s="509">
        <v>1000000</v>
      </c>
      <c r="G49" s="33"/>
      <c r="H49" s="33"/>
    </row>
    <row r="50" spans="1:8" x14ac:dyDescent="0.25">
      <c r="A50" s="52"/>
      <c r="B50" s="2"/>
      <c r="C50" s="33"/>
      <c r="D50" s="33"/>
      <c r="E50" s="33"/>
      <c r="F50" s="33"/>
      <c r="G50" s="33"/>
      <c r="H50" s="33"/>
    </row>
    <row r="51" spans="1:8" x14ac:dyDescent="0.25">
      <c r="A51" s="52"/>
      <c r="B51" s="33" t="s">
        <v>1110</v>
      </c>
      <c r="C51" s="33"/>
      <c r="D51" s="33"/>
      <c r="E51" s="33"/>
      <c r="F51" s="33"/>
      <c r="G51" s="33"/>
      <c r="H51" s="33"/>
    </row>
    <row r="52" spans="1:8" x14ac:dyDescent="0.25">
      <c r="A52" s="52"/>
      <c r="B52" s="499" t="s">
        <v>1109</v>
      </c>
      <c r="C52" s="499" t="s">
        <v>397</v>
      </c>
      <c r="D52" s="499" t="s">
        <v>845</v>
      </c>
      <c r="E52" s="499" t="s">
        <v>1108</v>
      </c>
      <c r="F52" s="499" t="s">
        <v>804</v>
      </c>
      <c r="G52" s="500" t="s">
        <v>1107</v>
      </c>
    </row>
    <row r="53" spans="1:8" x14ac:dyDescent="0.25">
      <c r="A53" s="52"/>
      <c r="B53" s="547" t="s">
        <v>1208</v>
      </c>
      <c r="C53" s="548">
        <v>101172</v>
      </c>
      <c r="D53" s="549" t="s">
        <v>851</v>
      </c>
      <c r="E53" s="548">
        <v>101172</v>
      </c>
      <c r="F53" s="548">
        <v>101172000000</v>
      </c>
      <c r="G53" s="551">
        <v>19.74442241338933</v>
      </c>
    </row>
    <row r="54" spans="1:8" x14ac:dyDescent="0.25">
      <c r="A54" s="52"/>
      <c r="B54" s="547" t="s">
        <v>1209</v>
      </c>
      <c r="C54" s="548">
        <v>101172</v>
      </c>
      <c r="D54" s="549" t="s">
        <v>851</v>
      </c>
      <c r="E54" s="548">
        <v>101172</v>
      </c>
      <c r="F54" s="548">
        <v>101172000000</v>
      </c>
      <c r="G54" s="551">
        <v>19.74442241338933</v>
      </c>
    </row>
    <row r="55" spans="1:8" x14ac:dyDescent="0.25">
      <c r="A55" s="52"/>
      <c r="B55" s="547" t="s">
        <v>1210</v>
      </c>
      <c r="C55" s="548">
        <v>101172</v>
      </c>
      <c r="D55" s="549" t="s">
        <v>851</v>
      </c>
      <c r="E55" s="548">
        <v>101172</v>
      </c>
      <c r="F55" s="548">
        <v>101172000000</v>
      </c>
      <c r="G55" s="551">
        <v>19.74442241338933</v>
      </c>
    </row>
    <row r="56" spans="1:8" x14ac:dyDescent="0.25">
      <c r="A56" s="52"/>
      <c r="B56" s="547" t="s">
        <v>1211</v>
      </c>
      <c r="C56" s="548">
        <v>101172</v>
      </c>
      <c r="D56" s="549" t="s">
        <v>851</v>
      </c>
      <c r="E56" s="548">
        <v>101172</v>
      </c>
      <c r="F56" s="548">
        <v>101172000000</v>
      </c>
      <c r="G56" s="551">
        <v>19.74442241338933</v>
      </c>
    </row>
    <row r="57" spans="1:8" x14ac:dyDescent="0.25">
      <c r="A57" s="52"/>
      <c r="B57" s="547" t="s">
        <v>1212</v>
      </c>
      <c r="C57" s="548">
        <v>101172</v>
      </c>
      <c r="D57" s="549" t="s">
        <v>851</v>
      </c>
      <c r="E57" s="548">
        <v>101172</v>
      </c>
      <c r="F57" s="548">
        <v>101172000000</v>
      </c>
      <c r="G57" s="551">
        <v>19.74442241338933</v>
      </c>
    </row>
    <row r="58" spans="1:8" x14ac:dyDescent="0.25">
      <c r="A58" s="52"/>
      <c r="B58" s="547" t="s">
        <v>1917</v>
      </c>
      <c r="C58" s="548">
        <v>6236</v>
      </c>
      <c r="D58" s="549" t="s">
        <v>851</v>
      </c>
      <c r="E58" s="548">
        <v>6236</v>
      </c>
      <c r="F58" s="548">
        <v>6236000000</v>
      </c>
      <c r="G58" s="551">
        <v>1.2169989539585642</v>
      </c>
    </row>
    <row r="59" spans="1:8" ht="35.25" customHeight="1" x14ac:dyDescent="0.25">
      <c r="A59" s="52"/>
      <c r="B59" s="550" t="s">
        <v>1701</v>
      </c>
      <c r="C59" s="548">
        <v>48</v>
      </c>
      <c r="D59" s="549" t="s">
        <v>851</v>
      </c>
      <c r="E59" s="548">
        <v>48</v>
      </c>
      <c r="F59" s="548">
        <v>48000000</v>
      </c>
      <c r="G59" s="551">
        <v>9.3675352453513605E-3</v>
      </c>
    </row>
    <row r="60" spans="1:8" x14ac:dyDescent="0.25">
      <c r="A60" s="52"/>
      <c r="B60" s="547" t="s">
        <v>1213</v>
      </c>
      <c r="C60" s="548">
        <v>172</v>
      </c>
      <c r="D60" s="549" t="s">
        <v>851</v>
      </c>
      <c r="E60" s="548">
        <v>172</v>
      </c>
      <c r="F60" s="548">
        <v>172000000</v>
      </c>
      <c r="G60" s="551">
        <v>3.3567001295842377E-2</v>
      </c>
    </row>
    <row r="61" spans="1:8" x14ac:dyDescent="0.25">
      <c r="A61" s="52"/>
      <c r="B61" s="547" t="s">
        <v>1214</v>
      </c>
      <c r="C61" s="548">
        <v>46</v>
      </c>
      <c r="D61" s="549" t="s">
        <v>851</v>
      </c>
      <c r="E61" s="548">
        <v>46</v>
      </c>
      <c r="F61" s="548">
        <v>46000000</v>
      </c>
      <c r="G61" s="551">
        <v>8.9772212767950544E-3</v>
      </c>
    </row>
    <row r="62" spans="1:8" x14ac:dyDescent="0.25">
      <c r="A62" s="52"/>
      <c r="B62" s="547" t="s">
        <v>1215</v>
      </c>
      <c r="C62" s="548">
        <v>46</v>
      </c>
      <c r="D62" s="549" t="s">
        <v>851</v>
      </c>
      <c r="E62" s="548">
        <v>46</v>
      </c>
      <c r="F62" s="548">
        <v>46000000</v>
      </c>
      <c r="G62" s="551">
        <v>8.9772212767950544E-3</v>
      </c>
    </row>
    <row r="63" spans="1:8" x14ac:dyDescent="0.25">
      <c r="A63" s="52"/>
      <c r="B63" s="501" t="s">
        <v>1081</v>
      </c>
      <c r="C63" s="502">
        <f>SUM(C53:C62)</f>
        <v>512408</v>
      </c>
      <c r="D63" s="500"/>
      <c r="E63" s="502">
        <f>SUM(E53:E62)</f>
        <v>512408</v>
      </c>
      <c r="F63" s="502">
        <f>SUM(F53:F62)</f>
        <v>512408000000</v>
      </c>
      <c r="G63" s="500"/>
    </row>
    <row r="64" spans="1:8" x14ac:dyDescent="0.25">
      <c r="A64" s="52"/>
      <c r="B64" s="33"/>
      <c r="C64" s="33"/>
      <c r="D64" s="33"/>
      <c r="E64" s="33"/>
      <c r="F64" s="33"/>
      <c r="G64" s="33"/>
      <c r="H64" s="33"/>
    </row>
    <row r="65" spans="1:8" x14ac:dyDescent="0.25">
      <c r="A65" s="2"/>
      <c r="B65" s="500" t="s">
        <v>1106</v>
      </c>
      <c r="C65" s="500"/>
      <c r="D65" s="52"/>
      <c r="E65" s="2"/>
      <c r="F65" s="2"/>
      <c r="G65" s="2"/>
      <c r="H65" s="2"/>
    </row>
    <row r="66" spans="1:8" x14ac:dyDescent="0.25">
      <c r="A66" s="2"/>
      <c r="B66" s="500" t="s">
        <v>1105</v>
      </c>
      <c r="C66" s="500" t="s">
        <v>1206</v>
      </c>
      <c r="D66" s="52"/>
      <c r="E66" s="2"/>
      <c r="F66" s="2"/>
      <c r="G66" s="2"/>
      <c r="H66" s="2"/>
    </row>
    <row r="67" spans="1:8" x14ac:dyDescent="0.25">
      <c r="A67" s="2"/>
      <c r="B67" s="500" t="s">
        <v>1104</v>
      </c>
      <c r="C67" s="500" t="s">
        <v>1207</v>
      </c>
      <c r="D67" s="52"/>
      <c r="E67" s="2"/>
      <c r="F67" s="2"/>
      <c r="G67" s="2"/>
      <c r="H67" s="2"/>
    </row>
  </sheetData>
  <mergeCells count="2">
    <mergeCell ref="B15:C20"/>
    <mergeCell ref="B23:B27"/>
  </mergeCells>
  <hyperlinks>
    <hyperlink ref="C3" location="Indice!A1" display="Indice"/>
    <hyperlink ref="C31"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86"/>
  <sheetViews>
    <sheetView showGridLines="0" topLeftCell="A46" zoomScaleNormal="100" workbookViewId="0">
      <selection activeCell="A14" sqref="A14:G14"/>
    </sheetView>
  </sheetViews>
  <sheetFormatPr baseColWidth="10" defaultRowHeight="11.25" x14ac:dyDescent="0.2"/>
  <cols>
    <col min="1" max="1" width="2.140625" style="33" customWidth="1"/>
    <col min="2" max="2" width="2" style="33" customWidth="1"/>
    <col min="3" max="3" width="2.28515625" style="33" customWidth="1"/>
    <col min="4" max="4" width="51.85546875" style="33" customWidth="1"/>
    <col min="5" max="5" width="10.28515625" style="58" customWidth="1"/>
    <col min="6" max="7" width="21.7109375" style="339" bestFit="1" customWidth="1"/>
    <col min="8" max="8" width="11.42578125" style="33"/>
    <col min="9" max="9" width="23.5703125" style="33" customWidth="1"/>
    <col min="10" max="16384" width="11.42578125" style="33"/>
  </cols>
  <sheetData>
    <row r="1" spans="1:7" ht="15" x14ac:dyDescent="0.2">
      <c r="D1" s="18" t="s">
        <v>828</v>
      </c>
      <c r="E1" s="124" t="s">
        <v>319</v>
      </c>
    </row>
    <row r="3" spans="1:7" x14ac:dyDescent="0.2">
      <c r="F3" s="340"/>
    </row>
    <row r="7" spans="1:7" ht="12.75" x14ac:dyDescent="0.2">
      <c r="A7" s="699" t="s">
        <v>244</v>
      </c>
      <c r="B7" s="699"/>
      <c r="C7" s="699"/>
      <c r="D7" s="699"/>
      <c r="E7" s="699"/>
      <c r="F7" s="699"/>
      <c r="G7" s="699"/>
    </row>
    <row r="8" spans="1:7" ht="15" customHeight="1" x14ac:dyDescent="0.2">
      <c r="A8" s="699" t="s">
        <v>2593</v>
      </c>
      <c r="B8" s="699"/>
      <c r="C8" s="699"/>
      <c r="D8" s="699"/>
      <c r="E8" s="699"/>
      <c r="F8" s="699"/>
      <c r="G8" s="699"/>
    </row>
    <row r="9" spans="1:7" ht="12.75" x14ac:dyDescent="0.2">
      <c r="A9" s="700" t="s">
        <v>223</v>
      </c>
      <c r="B9" s="700"/>
      <c r="C9" s="700"/>
      <c r="D9" s="700"/>
      <c r="E9" s="700"/>
      <c r="F9" s="700"/>
      <c r="G9" s="700"/>
    </row>
    <row r="10" spans="1:7" ht="12" x14ac:dyDescent="0.2">
      <c r="A10" s="40"/>
      <c r="B10" s="40"/>
      <c r="C10" s="40"/>
      <c r="D10" s="40"/>
      <c r="E10" s="5"/>
      <c r="F10" s="341"/>
      <c r="G10" s="341"/>
    </row>
    <row r="11" spans="1:7" ht="15" x14ac:dyDescent="0.3">
      <c r="A11" s="40"/>
      <c r="B11" s="122"/>
      <c r="C11" s="122"/>
      <c r="D11" s="122"/>
      <c r="E11" s="176" t="s">
        <v>174</v>
      </c>
      <c r="F11" s="351">
        <v>2025</v>
      </c>
      <c r="G11" s="351">
        <v>2024</v>
      </c>
    </row>
    <row r="12" spans="1:7" ht="15" x14ac:dyDescent="0.2">
      <c r="B12" s="694" t="s">
        <v>175</v>
      </c>
      <c r="C12" s="694"/>
      <c r="D12" s="694"/>
      <c r="E12" s="126"/>
    </row>
    <row r="13" spans="1:7" ht="12.75" x14ac:dyDescent="0.2">
      <c r="A13" s="40"/>
      <c r="B13" s="17" t="s">
        <v>176</v>
      </c>
      <c r="C13" s="2"/>
      <c r="D13" s="2"/>
      <c r="E13" s="123"/>
      <c r="F13" s="297"/>
      <c r="G13" s="342"/>
    </row>
    <row r="14" spans="1:7" ht="15" x14ac:dyDescent="0.25">
      <c r="A14" s="40"/>
      <c r="B14" s="2"/>
      <c r="C14" s="698" t="s">
        <v>177</v>
      </c>
      <c r="D14" s="698"/>
      <c r="E14" s="139">
        <v>3</v>
      </c>
      <c r="F14" s="383">
        <f>'Nota 3'!C52</f>
        <v>10224408587.84</v>
      </c>
      <c r="G14" s="383">
        <f>'Nota 3'!D52</f>
        <v>21229294040</v>
      </c>
    </row>
    <row r="15" spans="1:7" ht="15" x14ac:dyDescent="0.25">
      <c r="A15" s="40"/>
      <c r="B15" s="2"/>
      <c r="C15" s="698" t="s">
        <v>93</v>
      </c>
      <c r="D15" s="698"/>
      <c r="E15" s="139">
        <v>4</v>
      </c>
      <c r="F15" s="383">
        <f>'Nota 4'!B18</f>
        <v>0</v>
      </c>
      <c r="G15" s="383">
        <f>'Nota 4'!C18</f>
        <v>0</v>
      </c>
    </row>
    <row r="16" spans="1:7" ht="15" x14ac:dyDescent="0.25">
      <c r="A16" s="40"/>
      <c r="B16" s="2"/>
      <c r="C16" t="s">
        <v>1914</v>
      </c>
      <c r="D16"/>
      <c r="E16" s="139">
        <v>3</v>
      </c>
      <c r="F16" s="383">
        <f>'Nota 3'!C55</f>
        <v>6236000000</v>
      </c>
      <c r="G16" s="383">
        <f>'Nota 3'!D55</f>
        <v>6236000000</v>
      </c>
    </row>
    <row r="17" spans="1:10" ht="15" x14ac:dyDescent="0.25">
      <c r="A17" s="40"/>
      <c r="B17" s="2"/>
      <c r="C17" s="698" t="s">
        <v>178</v>
      </c>
      <c r="D17" s="698"/>
      <c r="E17" s="139">
        <v>5</v>
      </c>
      <c r="F17" s="383">
        <f>'Nota 5'!C27</f>
        <v>61730858285</v>
      </c>
      <c r="G17" s="383">
        <f>'Nota 5'!D27</f>
        <v>134641808119</v>
      </c>
    </row>
    <row r="18" spans="1:10" ht="15" x14ac:dyDescent="0.25">
      <c r="A18" s="55"/>
      <c r="B18" s="2"/>
      <c r="C18" s="698" t="s">
        <v>37</v>
      </c>
      <c r="D18" s="698"/>
      <c r="E18" s="139">
        <v>6</v>
      </c>
      <c r="F18" s="383">
        <f>'Nota 6'!B22</f>
        <v>20048552444</v>
      </c>
      <c r="G18" s="383">
        <f>'Nota 6'!C22</f>
        <v>27092946757</v>
      </c>
    </row>
    <row r="19" spans="1:10" ht="15" x14ac:dyDescent="0.25">
      <c r="A19" s="40"/>
      <c r="B19" s="2"/>
      <c r="C19" s="698" t="s">
        <v>179</v>
      </c>
      <c r="D19" s="698"/>
      <c r="E19" s="139">
        <v>7</v>
      </c>
      <c r="F19" s="383">
        <f>'Nota 7'!B40</f>
        <v>116704631593.60001</v>
      </c>
      <c r="G19" s="383">
        <f>'Nota 7'!C40</f>
        <v>142588093859.32187</v>
      </c>
    </row>
    <row r="20" spans="1:10" ht="15" x14ac:dyDescent="0.25">
      <c r="A20" s="40"/>
      <c r="B20" s="2"/>
      <c r="C20" s="698" t="s">
        <v>2039</v>
      </c>
      <c r="D20" s="698"/>
      <c r="E20" s="139">
        <v>7</v>
      </c>
      <c r="F20" s="383">
        <f>'Nota 7'!B47</f>
        <v>28175919194</v>
      </c>
      <c r="G20" s="383">
        <f>'Nota 7'!C47</f>
        <v>52095384027</v>
      </c>
    </row>
    <row r="21" spans="1:10" ht="12.75" x14ac:dyDescent="0.2">
      <c r="A21" s="40"/>
      <c r="B21" s="2"/>
      <c r="C21" s="17" t="s">
        <v>251</v>
      </c>
      <c r="D21" s="2"/>
      <c r="E21" s="123"/>
      <c r="F21" s="384">
        <f>SUM(F14:F20)</f>
        <v>243120370104.44</v>
      </c>
      <c r="G21" s="384">
        <f>SUM(G14:G20)</f>
        <v>383883526802.3219</v>
      </c>
      <c r="I21" s="589"/>
    </row>
    <row r="22" spans="1:10" ht="12.75" x14ac:dyDescent="0.2">
      <c r="A22" s="40"/>
      <c r="B22" s="17" t="s">
        <v>180</v>
      </c>
      <c r="C22" s="2"/>
      <c r="D22" s="2"/>
      <c r="E22" s="123"/>
      <c r="F22" s="277"/>
      <c r="G22" s="360"/>
    </row>
    <row r="23" spans="1:10" ht="15" x14ac:dyDescent="0.25">
      <c r="A23" s="40"/>
      <c r="B23" s="2"/>
      <c r="C23" s="698" t="s">
        <v>181</v>
      </c>
      <c r="D23" s="698"/>
      <c r="E23" s="139">
        <v>6</v>
      </c>
      <c r="F23" s="383">
        <f>'Nota 6'!F17</f>
        <v>2979875700</v>
      </c>
      <c r="G23" s="435">
        <f>'Nota 6'!G17</f>
        <v>3461904948</v>
      </c>
    </row>
    <row r="24" spans="1:10" ht="15" x14ac:dyDescent="0.25">
      <c r="A24" s="40"/>
      <c r="B24" s="2"/>
      <c r="C24" t="s">
        <v>178</v>
      </c>
      <c r="D24"/>
      <c r="E24" s="139">
        <v>5</v>
      </c>
      <c r="F24" s="383">
        <f>'Nota 5'!C54</f>
        <v>117384274381</v>
      </c>
      <c r="G24" s="435">
        <f>'Nota 5'!D54</f>
        <v>70940246263</v>
      </c>
    </row>
    <row r="25" spans="1:10" ht="15" x14ac:dyDescent="0.25">
      <c r="A25" s="40"/>
      <c r="B25" s="2"/>
      <c r="C25" s="698" t="s">
        <v>343</v>
      </c>
      <c r="D25" s="698"/>
      <c r="E25" s="139">
        <v>8</v>
      </c>
      <c r="F25" s="383">
        <f>'Nota 8'!B8</f>
        <v>6334476745</v>
      </c>
      <c r="G25" s="383">
        <f>'Nota 8'!C8</f>
        <v>12825501276</v>
      </c>
    </row>
    <row r="26" spans="1:10" ht="15" x14ac:dyDescent="0.25">
      <c r="A26" s="40"/>
      <c r="B26" s="2"/>
      <c r="C26" s="698" t="s">
        <v>344</v>
      </c>
      <c r="D26" s="698"/>
      <c r="E26" s="139">
        <v>9</v>
      </c>
      <c r="F26" s="383">
        <f>'Nota 9'!L48</f>
        <v>129658438813.42999</v>
      </c>
      <c r="G26" s="360">
        <f>'Nota 9'!M48</f>
        <v>313073688516.28564</v>
      </c>
    </row>
    <row r="27" spans="1:10" ht="15" x14ac:dyDescent="0.25">
      <c r="A27" s="40"/>
      <c r="B27" s="2"/>
      <c r="C27" s="698" t="s">
        <v>193</v>
      </c>
      <c r="D27" s="698"/>
      <c r="E27" s="139">
        <v>10</v>
      </c>
      <c r="F27" s="383">
        <f>'Nota 10'!B19</f>
        <v>0</v>
      </c>
      <c r="G27" s="360">
        <f>'Nota 10'!C19</f>
        <v>0</v>
      </c>
    </row>
    <row r="28" spans="1:10" ht="15" x14ac:dyDescent="0.25">
      <c r="A28" s="40"/>
      <c r="B28" s="2"/>
      <c r="C28" s="698" t="s">
        <v>107</v>
      </c>
      <c r="D28" s="698"/>
      <c r="E28" s="139">
        <v>11</v>
      </c>
      <c r="F28" s="383">
        <f>'Nota 11'!B19</f>
        <v>1717084776.2700002</v>
      </c>
      <c r="G28" s="360">
        <f>'Nota 11'!C19</f>
        <v>2468946112.9899998</v>
      </c>
    </row>
    <row r="29" spans="1:10" ht="15" x14ac:dyDescent="0.25">
      <c r="A29" s="40"/>
      <c r="B29" s="2"/>
      <c r="C29" s="698" t="s">
        <v>113</v>
      </c>
      <c r="D29" s="698"/>
      <c r="E29" s="139">
        <v>12</v>
      </c>
      <c r="F29" s="383">
        <f>'Nota 12'!B11</f>
        <v>0</v>
      </c>
      <c r="G29" s="360">
        <f>'Nota 12'!C11</f>
        <v>0</v>
      </c>
    </row>
    <row r="30" spans="1:10" ht="12.75" x14ac:dyDescent="0.2">
      <c r="A30" s="40"/>
      <c r="B30" s="2"/>
      <c r="C30" s="702" t="s">
        <v>263</v>
      </c>
      <c r="D30" s="702"/>
      <c r="E30" s="123"/>
      <c r="F30" s="384">
        <f>SUM(F23:F29)</f>
        <v>258074150415.69998</v>
      </c>
      <c r="G30" s="384">
        <f>SUM(G23:G29)</f>
        <v>402770287116.27563</v>
      </c>
      <c r="I30" s="589"/>
    </row>
    <row r="31" spans="1:10" ht="15" x14ac:dyDescent="0.3">
      <c r="A31" s="40"/>
      <c r="B31" s="697" t="s">
        <v>194</v>
      </c>
      <c r="C31" s="697"/>
      <c r="D31" s="697"/>
      <c r="E31" s="127"/>
      <c r="F31" s="385">
        <f>+F21+F30</f>
        <v>501194520520.14001</v>
      </c>
      <c r="G31" s="386">
        <f>+G21+G30</f>
        <v>786653813918.59753</v>
      </c>
      <c r="J31" s="339"/>
    </row>
    <row r="32" spans="1:10" ht="17.25" x14ac:dyDescent="0.45">
      <c r="B32" s="695" t="s">
        <v>195</v>
      </c>
      <c r="C32" s="695"/>
      <c r="D32" s="695"/>
      <c r="E32" s="126"/>
      <c r="F32" s="361"/>
      <c r="G32" s="362"/>
    </row>
    <row r="33" spans="1:10" ht="12.75" x14ac:dyDescent="0.2">
      <c r="A33" s="40"/>
      <c r="B33" s="17" t="s">
        <v>196</v>
      </c>
      <c r="C33" s="2"/>
      <c r="D33" s="2"/>
      <c r="E33" s="123"/>
      <c r="F33" s="288">
        <v>-1</v>
      </c>
      <c r="G33" s="360"/>
    </row>
    <row r="34" spans="1:10" ht="15" x14ac:dyDescent="0.25">
      <c r="A34" s="40"/>
      <c r="B34" s="2"/>
      <c r="C34" s="698" t="s">
        <v>94</v>
      </c>
      <c r="D34" s="698"/>
      <c r="E34" s="139">
        <v>13</v>
      </c>
      <c r="F34" s="383">
        <f>'Nota 13'!D50</f>
        <v>67620938216</v>
      </c>
      <c r="G34" s="360">
        <f>'Nota 13'!E50</f>
        <v>95800648391.27002</v>
      </c>
    </row>
    <row r="35" spans="1:10" ht="15" x14ac:dyDescent="0.25">
      <c r="A35" s="40"/>
      <c r="B35" s="2"/>
      <c r="C35" s="703" t="s">
        <v>198</v>
      </c>
      <c r="D35" s="703"/>
      <c r="E35" s="139">
        <v>14</v>
      </c>
      <c r="F35" s="383">
        <f>'Nota 14'!E312</f>
        <v>16339333116.320011</v>
      </c>
      <c r="G35" s="360">
        <f>'Nota 14'!L312</f>
        <v>54147972467.499962</v>
      </c>
    </row>
    <row r="36" spans="1:10" ht="15" x14ac:dyDescent="0.25">
      <c r="A36" s="40"/>
      <c r="B36" s="2"/>
      <c r="C36" s="698" t="s">
        <v>115</v>
      </c>
      <c r="D36" s="698"/>
      <c r="E36" s="139">
        <v>15</v>
      </c>
      <c r="F36" s="383">
        <f>'Nota 15'!B15</f>
        <v>0</v>
      </c>
      <c r="G36" s="360">
        <f>'Nota 15'!C15</f>
        <v>0</v>
      </c>
    </row>
    <row r="37" spans="1:10" ht="15" x14ac:dyDescent="0.25">
      <c r="A37" s="40"/>
      <c r="B37" s="2"/>
      <c r="C37" s="698" t="s">
        <v>62</v>
      </c>
      <c r="D37" s="698"/>
      <c r="E37" s="139">
        <v>16</v>
      </c>
      <c r="F37" s="383">
        <f>'Nota 16'!B12</f>
        <v>0</v>
      </c>
      <c r="G37" s="360">
        <f>'Nota 16'!C12</f>
        <v>0</v>
      </c>
    </row>
    <row r="38" spans="1:10" ht="15" x14ac:dyDescent="0.25">
      <c r="A38" s="40"/>
      <c r="B38" s="2"/>
      <c r="C38" s="698" t="s">
        <v>63</v>
      </c>
      <c r="D38" s="698"/>
      <c r="E38" s="139">
        <v>17</v>
      </c>
      <c r="F38" s="383">
        <f>'Nota 17'!B12</f>
        <v>0</v>
      </c>
      <c r="G38" s="360">
        <f>'Nota 17'!C12</f>
        <v>0</v>
      </c>
    </row>
    <row r="39" spans="1:10" ht="15" x14ac:dyDescent="0.25">
      <c r="A39" s="40"/>
      <c r="B39" s="2"/>
      <c r="C39" s="698" t="s">
        <v>64</v>
      </c>
      <c r="D39" s="698"/>
      <c r="E39" s="139">
        <v>18</v>
      </c>
      <c r="F39" s="383">
        <f>'Nota 18'!B13</f>
        <v>12872823677</v>
      </c>
      <c r="G39" s="360">
        <f>'Nota 18'!C13</f>
        <v>16496210885</v>
      </c>
    </row>
    <row r="40" spans="1:10" ht="15" x14ac:dyDescent="0.25">
      <c r="A40" s="40"/>
      <c r="B40" s="2"/>
      <c r="C40" s="698" t="s">
        <v>199</v>
      </c>
      <c r="D40" s="698"/>
      <c r="E40" s="139">
        <v>19</v>
      </c>
      <c r="F40" s="383">
        <f>'Nota 19'!B14</f>
        <v>0</v>
      </c>
      <c r="G40" s="360">
        <f>'Nota 19'!C14</f>
        <v>0</v>
      </c>
    </row>
    <row r="41" spans="1:10" ht="13.7" customHeight="1" x14ac:dyDescent="0.2">
      <c r="A41" s="40"/>
      <c r="B41" s="2"/>
      <c r="C41" s="17" t="s">
        <v>197</v>
      </c>
      <c r="D41" s="2"/>
      <c r="E41" s="123"/>
      <c r="F41" s="384">
        <f>+F34+F35+F36+F37+F38+F39+F40</f>
        <v>96833095009.320007</v>
      </c>
      <c r="G41" s="384">
        <f>+G34+G35+G36+G37+G38+G39+G40</f>
        <v>166444831743.76999</v>
      </c>
      <c r="J41" s="339"/>
    </row>
    <row r="42" spans="1:10" ht="12.75" x14ac:dyDescent="0.2">
      <c r="A42" s="40"/>
      <c r="B42" s="17" t="s">
        <v>200</v>
      </c>
      <c r="C42" s="2"/>
      <c r="D42" s="2"/>
      <c r="E42" s="123"/>
      <c r="F42" s="534"/>
      <c r="G42" s="277"/>
    </row>
    <row r="43" spans="1:10" ht="15" x14ac:dyDescent="0.25">
      <c r="A43" s="40"/>
      <c r="B43" s="2"/>
      <c r="C43" s="698" t="s">
        <v>201</v>
      </c>
      <c r="D43" s="698"/>
      <c r="E43" s="139">
        <v>14</v>
      </c>
      <c r="F43" s="383">
        <f>'Nota 14'!E913</f>
        <v>64400454817.799652</v>
      </c>
      <c r="G43" s="360">
        <f>'Nota 14'!L913</f>
        <v>134370103023.21008</v>
      </c>
    </row>
    <row r="44" spans="1:10" ht="15" x14ac:dyDescent="0.25">
      <c r="A44" s="40"/>
      <c r="B44" s="2"/>
      <c r="C44" s="698" t="s">
        <v>296</v>
      </c>
      <c r="D44" s="698"/>
      <c r="E44" s="139">
        <v>19</v>
      </c>
      <c r="F44" s="383">
        <f>'Nota 19'!F14</f>
        <v>17949993690</v>
      </c>
      <c r="G44" s="360">
        <f>'Nota 19'!G14</f>
        <v>19970164648</v>
      </c>
    </row>
    <row r="45" spans="1:10" ht="12.75" x14ac:dyDescent="0.2">
      <c r="A45" s="40"/>
      <c r="B45" s="2"/>
      <c r="C45" s="17" t="s">
        <v>271</v>
      </c>
      <c r="D45" s="2"/>
      <c r="E45" s="123"/>
      <c r="F45" s="384">
        <f>SUM(F43:F44)</f>
        <v>82350448507.799652</v>
      </c>
      <c r="G45" s="384">
        <f>SUM(G43:G44)</f>
        <v>154340267671.21008</v>
      </c>
      <c r="J45" s="339"/>
    </row>
    <row r="46" spans="1:10" ht="6" customHeight="1" x14ac:dyDescent="0.2">
      <c r="A46" s="40"/>
      <c r="B46" s="2"/>
      <c r="C46" s="2"/>
      <c r="D46" s="38"/>
      <c r="E46" s="128"/>
      <c r="F46" s="277"/>
      <c r="G46" s="360"/>
    </row>
    <row r="47" spans="1:10" ht="15" x14ac:dyDescent="0.3">
      <c r="A47" s="40"/>
      <c r="B47" s="695" t="s">
        <v>345</v>
      </c>
      <c r="C47" s="695"/>
      <c r="D47" s="695"/>
      <c r="E47" s="129"/>
      <c r="F47" s="385">
        <f>+F41+F45</f>
        <v>179183543517.11966</v>
      </c>
      <c r="G47" s="385">
        <f>+G41+G45</f>
        <v>320785099414.9801</v>
      </c>
      <c r="J47" s="339"/>
    </row>
    <row r="48" spans="1:10" ht="15" x14ac:dyDescent="0.25">
      <c r="B48" s="695" t="s">
        <v>38</v>
      </c>
      <c r="C48" s="695"/>
      <c r="D48" s="695"/>
      <c r="E48" s="126"/>
      <c r="F48" s="279"/>
      <c r="G48" s="279"/>
    </row>
    <row r="49" spans="1:7" ht="15" x14ac:dyDescent="0.25">
      <c r="A49" s="40"/>
      <c r="B49" s="2"/>
      <c r="C49" s="698" t="s">
        <v>203</v>
      </c>
      <c r="D49" s="698"/>
      <c r="E49" s="139">
        <v>20</v>
      </c>
      <c r="F49" s="383">
        <f>'Nota 20'!B12</f>
        <v>512408000000</v>
      </c>
      <c r="G49" s="383">
        <f>'Nota 20'!C12</f>
        <v>482236000000</v>
      </c>
    </row>
    <row r="50" spans="1:7" ht="15" x14ac:dyDescent="0.25">
      <c r="A50" s="40"/>
      <c r="B50" s="2"/>
      <c r="C50" s="698" t="s">
        <v>1683</v>
      </c>
      <c r="D50" s="698"/>
      <c r="E50" s="124">
        <v>21</v>
      </c>
      <c r="F50" s="383">
        <f>' Nota 21'!B24</f>
        <v>0</v>
      </c>
      <c r="G50" s="383">
        <f>' Nota 21'!C24</f>
        <v>30172000000</v>
      </c>
    </row>
    <row r="51" spans="1:7" ht="15" x14ac:dyDescent="0.25">
      <c r="A51" s="40"/>
      <c r="B51" s="2"/>
      <c r="C51" s="698" t="s">
        <v>39</v>
      </c>
      <c r="D51" s="698"/>
      <c r="E51" s="124">
        <v>21</v>
      </c>
      <c r="F51" s="383">
        <f>' Nota 21'!B8</f>
        <v>-324477085191</v>
      </c>
      <c r="G51" s="383">
        <f>' Nota 21'!C8</f>
        <v>-244697904250</v>
      </c>
    </row>
    <row r="52" spans="1:7" ht="15" x14ac:dyDescent="0.25">
      <c r="A52" s="40"/>
      <c r="B52" s="2"/>
      <c r="C52" s="698" t="s">
        <v>75</v>
      </c>
      <c r="D52" s="698"/>
      <c r="E52" s="124">
        <v>21</v>
      </c>
      <c r="F52" s="383">
        <f>' Nota 21'!B26</f>
        <v>5683485196</v>
      </c>
      <c r="G52" s="383">
        <f>' Nota 21'!C26</f>
        <v>87579122325</v>
      </c>
    </row>
    <row r="53" spans="1:7" ht="15" x14ac:dyDescent="0.25">
      <c r="A53" s="55"/>
      <c r="B53" s="2"/>
      <c r="C53" s="698" t="s">
        <v>76</v>
      </c>
      <c r="D53" s="698"/>
      <c r="E53" s="124">
        <v>21</v>
      </c>
      <c r="F53" s="383">
        <f>' Nota 21'!B12</f>
        <v>15398426610</v>
      </c>
      <c r="G53" s="383">
        <f>' Nota 21'!C12</f>
        <v>14556421355</v>
      </c>
    </row>
    <row r="54" spans="1:7" ht="15" x14ac:dyDescent="0.25">
      <c r="A54" s="40"/>
      <c r="B54" s="2"/>
      <c r="C54" s="698" t="s">
        <v>204</v>
      </c>
      <c r="D54" s="698"/>
      <c r="E54" s="124">
        <v>21</v>
      </c>
      <c r="F54" s="383">
        <f>' Nota 21'!B16</f>
        <v>28377304569</v>
      </c>
      <c r="G54" s="383">
        <f>' Nota 21'!C16</f>
        <v>28377304569</v>
      </c>
    </row>
    <row r="55" spans="1:7" ht="15" x14ac:dyDescent="0.25">
      <c r="A55" s="40"/>
      <c r="B55" s="2"/>
      <c r="C55" s="698" t="s">
        <v>205</v>
      </c>
      <c r="D55" s="698"/>
      <c r="E55" s="124">
        <v>21</v>
      </c>
      <c r="F55" s="383">
        <f>' Nota 21'!B20</f>
        <v>0</v>
      </c>
      <c r="G55" s="383">
        <f>' Nota 21'!C20</f>
        <v>0</v>
      </c>
    </row>
    <row r="56" spans="1:7" ht="15" x14ac:dyDescent="0.25">
      <c r="A56" s="40"/>
      <c r="B56" s="2"/>
      <c r="C56" s="698" t="s">
        <v>65</v>
      </c>
      <c r="D56" s="698"/>
      <c r="E56" s="139">
        <v>22</v>
      </c>
      <c r="F56" s="383">
        <f>'Nota 22'!B8</f>
        <v>0</v>
      </c>
      <c r="G56" s="383">
        <f>'Nota 22'!C8</f>
        <v>0</v>
      </c>
    </row>
    <row r="57" spans="1:7" ht="15" x14ac:dyDescent="0.25">
      <c r="A57" s="40"/>
      <c r="B57" s="2"/>
      <c r="C57" s="698" t="s">
        <v>40</v>
      </c>
      <c r="D57" s="698"/>
      <c r="E57" s="139">
        <v>23</v>
      </c>
      <c r="F57" s="383">
        <f>'Nota 23'!B10</f>
        <v>84620845819</v>
      </c>
      <c r="G57" s="383">
        <f>'Nota 23'!C10</f>
        <v>67645770505</v>
      </c>
    </row>
    <row r="58" spans="1:7" ht="12.75" x14ac:dyDescent="0.2">
      <c r="A58" s="40"/>
      <c r="B58" s="2"/>
      <c r="C58" s="701" t="s">
        <v>57</v>
      </c>
      <c r="D58" s="701"/>
      <c r="E58" s="123"/>
      <c r="F58" s="383">
        <f>SUM(F49:F57)</f>
        <v>322010977003</v>
      </c>
      <c r="G58" s="383">
        <f>SUM(G49:G57)</f>
        <v>465868714504</v>
      </c>
    </row>
    <row r="59" spans="1:7" ht="15" x14ac:dyDescent="0.25">
      <c r="A59" s="40"/>
      <c r="B59" s="2"/>
      <c r="C59" s="698" t="s">
        <v>66</v>
      </c>
      <c r="D59" s="698"/>
      <c r="E59" s="139">
        <v>24</v>
      </c>
      <c r="F59" s="383">
        <f>'Nota 24'!B8</f>
        <v>0</v>
      </c>
      <c r="G59" s="383">
        <f>'Nota 24'!C8</f>
        <v>0</v>
      </c>
    </row>
    <row r="60" spans="1:7" ht="15" x14ac:dyDescent="0.2">
      <c r="A60" s="40"/>
      <c r="B60" s="695" t="s">
        <v>206</v>
      </c>
      <c r="C60" s="695"/>
      <c r="D60" s="695"/>
      <c r="E60" s="129"/>
      <c r="F60" s="387">
        <f>F58</f>
        <v>322010977003</v>
      </c>
      <c r="G60" s="387">
        <f>G58</f>
        <v>465868714504</v>
      </c>
    </row>
    <row r="61" spans="1:7" ht="15" x14ac:dyDescent="0.2">
      <c r="A61" s="40"/>
      <c r="B61" s="695" t="s">
        <v>207</v>
      </c>
      <c r="C61" s="695"/>
      <c r="D61" s="695"/>
      <c r="E61" s="130"/>
      <c r="F61" s="387">
        <f>+F47+F60</f>
        <v>501194520520.11963</v>
      </c>
      <c r="G61" s="387">
        <f>+G47+G60</f>
        <v>786653813918.9801</v>
      </c>
    </row>
    <row r="62" spans="1:7" ht="12.75" x14ac:dyDescent="0.2">
      <c r="A62" s="40"/>
      <c r="B62" s="17"/>
      <c r="C62" s="2"/>
      <c r="D62" s="2"/>
      <c r="E62" s="123"/>
      <c r="F62" s="343"/>
      <c r="G62" s="297"/>
    </row>
    <row r="63" spans="1:7" ht="12" x14ac:dyDescent="0.2">
      <c r="B63" s="40" t="s">
        <v>342</v>
      </c>
      <c r="C63" s="40"/>
      <c r="D63" s="40"/>
      <c r="E63" s="131"/>
      <c r="F63" s="341"/>
      <c r="G63" s="341"/>
    </row>
    <row r="64" spans="1:7" ht="12" x14ac:dyDescent="0.2">
      <c r="A64" s="40"/>
      <c r="B64" s="54"/>
      <c r="C64" s="40"/>
      <c r="D64" s="40"/>
      <c r="E64" s="131"/>
      <c r="F64" s="341"/>
      <c r="G64" s="344"/>
    </row>
    <row r="65" spans="1:7" ht="12" x14ac:dyDescent="0.2">
      <c r="A65" s="40"/>
      <c r="B65" s="54"/>
      <c r="C65" s="40"/>
      <c r="D65" s="40"/>
      <c r="E65" s="131"/>
      <c r="F65" s="341"/>
      <c r="G65" s="341"/>
    </row>
    <row r="66" spans="1:7" ht="12" x14ac:dyDescent="0.2">
      <c r="A66" s="40"/>
      <c r="B66" s="54"/>
      <c r="C66" s="40"/>
      <c r="D66" s="40"/>
      <c r="E66" s="131"/>
      <c r="F66" s="341"/>
      <c r="G66" s="341"/>
    </row>
    <row r="67" spans="1:7" ht="12" x14ac:dyDescent="0.2">
      <c r="A67" s="40"/>
      <c r="B67" s="40"/>
      <c r="C67" s="40"/>
      <c r="D67" s="40"/>
      <c r="E67" s="131"/>
      <c r="F67" s="341"/>
      <c r="G67" s="341"/>
    </row>
    <row r="68" spans="1:7" s="61" customFormat="1" ht="15" x14ac:dyDescent="0.2">
      <c r="A68" s="71"/>
      <c r="B68" s="72"/>
      <c r="C68" s="72"/>
      <c r="D68" s="72"/>
      <c r="E68" s="132"/>
      <c r="F68" s="696"/>
      <c r="G68" s="696"/>
    </row>
    <row r="69" spans="1:7" s="61" customFormat="1" ht="15.75" x14ac:dyDescent="0.25">
      <c r="B69" s="73"/>
      <c r="C69" s="73"/>
      <c r="D69" s="78"/>
      <c r="E69" s="133"/>
      <c r="F69" s="692"/>
      <c r="G69" s="692"/>
    </row>
    <row r="70" spans="1:7" s="61" customFormat="1" ht="15.75" x14ac:dyDescent="0.25">
      <c r="A70" s="71"/>
      <c r="B70" s="71"/>
      <c r="C70" s="71"/>
      <c r="D70" s="60"/>
      <c r="E70" s="134"/>
      <c r="F70" s="345"/>
      <c r="G70" s="346"/>
    </row>
    <row r="71" spans="1:7" s="61" customFormat="1" ht="15.75" x14ac:dyDescent="0.25">
      <c r="A71" s="71"/>
      <c r="B71" s="71"/>
      <c r="C71" s="71"/>
      <c r="D71" s="60"/>
      <c r="E71" s="134"/>
      <c r="F71" s="345"/>
      <c r="G71" s="346"/>
    </row>
    <row r="72" spans="1:7" s="61" customFormat="1" ht="15.75" x14ac:dyDescent="0.25">
      <c r="A72" s="71"/>
      <c r="B72" s="71"/>
      <c r="C72" s="71"/>
      <c r="D72" s="60"/>
      <c r="E72" s="134"/>
      <c r="F72" s="345"/>
      <c r="G72" s="346"/>
    </row>
    <row r="73" spans="1:7" s="61" customFormat="1" ht="15" x14ac:dyDescent="0.2">
      <c r="E73" s="135"/>
      <c r="F73" s="696"/>
      <c r="G73" s="696"/>
    </row>
    <row r="74" spans="1:7" s="61" customFormat="1" ht="15.75" x14ac:dyDescent="0.25">
      <c r="B74" s="60"/>
      <c r="C74" s="60"/>
      <c r="D74" s="60"/>
      <c r="E74" s="134"/>
      <c r="F74" s="692"/>
      <c r="G74" s="692"/>
    </row>
    <row r="75" spans="1:7" s="60" customFormat="1" ht="15.75" x14ac:dyDescent="0.25">
      <c r="B75" s="693"/>
      <c r="C75" s="693"/>
      <c r="D75" s="693"/>
      <c r="E75" s="134"/>
      <c r="F75" s="345"/>
      <c r="G75" s="345"/>
    </row>
    <row r="76" spans="1:7" ht="12.75" x14ac:dyDescent="0.2">
      <c r="A76" s="2"/>
      <c r="B76" s="2"/>
      <c r="C76" s="56"/>
      <c r="D76" s="52"/>
      <c r="E76" s="123"/>
      <c r="F76" s="347"/>
      <c r="G76" s="297"/>
    </row>
    <row r="77" spans="1:7" x14ac:dyDescent="0.2">
      <c r="C77" s="36"/>
      <c r="D77" s="34"/>
      <c r="E77" s="136"/>
      <c r="F77" s="348"/>
    </row>
    <row r="78" spans="1:7" x14ac:dyDescent="0.2">
      <c r="D78" s="35"/>
      <c r="E78" s="137"/>
      <c r="F78" s="349"/>
    </row>
    <row r="79" spans="1:7" x14ac:dyDescent="0.2">
      <c r="D79" s="35"/>
      <c r="E79" s="137"/>
      <c r="F79" s="349"/>
    </row>
    <row r="80" spans="1:7" x14ac:dyDescent="0.2">
      <c r="D80" s="35"/>
      <c r="E80" s="137"/>
      <c r="F80" s="349"/>
    </row>
    <row r="81" spans="3:6" x14ac:dyDescent="0.2">
      <c r="D81" s="35"/>
      <c r="E81" s="137"/>
      <c r="F81" s="349"/>
    </row>
    <row r="82" spans="3:6" x14ac:dyDescent="0.2">
      <c r="D82" s="35"/>
      <c r="E82" s="137"/>
      <c r="F82" s="349"/>
    </row>
    <row r="83" spans="3:6" x14ac:dyDescent="0.2">
      <c r="E83" s="138"/>
    </row>
    <row r="84" spans="3:6" x14ac:dyDescent="0.2">
      <c r="C84" s="37"/>
      <c r="E84" s="138"/>
    </row>
    <row r="85" spans="3:6" x14ac:dyDescent="0.2">
      <c r="C85" s="36"/>
      <c r="D85" s="34"/>
      <c r="E85" s="136"/>
      <c r="F85" s="348"/>
    </row>
    <row r="86" spans="3:6" x14ac:dyDescent="0.2">
      <c r="D86" s="34"/>
      <c r="E86" s="59"/>
      <c r="F86" s="348"/>
    </row>
  </sheetData>
  <mergeCells count="48">
    <mergeCell ref="A8:G8"/>
    <mergeCell ref="F69:G69"/>
    <mergeCell ref="C14:D14"/>
    <mergeCell ref="C15:D15"/>
    <mergeCell ref="C17:D17"/>
    <mergeCell ref="C18:D18"/>
    <mergeCell ref="C19:D19"/>
    <mergeCell ref="C29:D29"/>
    <mergeCell ref="C59:D59"/>
    <mergeCell ref="C54:D54"/>
    <mergeCell ref="C55:D55"/>
    <mergeCell ref="C56:D56"/>
    <mergeCell ref="C26:D26"/>
    <mergeCell ref="C35:D35"/>
    <mergeCell ref="C34:D34"/>
    <mergeCell ref="C36:D36"/>
    <mergeCell ref="A7:G7"/>
    <mergeCell ref="A9:G9"/>
    <mergeCell ref="F68:G68"/>
    <mergeCell ref="C57:D57"/>
    <mergeCell ref="C58:D58"/>
    <mergeCell ref="C30:D30"/>
    <mergeCell ref="C27:D27"/>
    <mergeCell ref="C28:D28"/>
    <mergeCell ref="C23:D23"/>
    <mergeCell ref="C25:D25"/>
    <mergeCell ref="C40:D40"/>
    <mergeCell ref="C43:D43"/>
    <mergeCell ref="C44:D44"/>
    <mergeCell ref="C49:D49"/>
    <mergeCell ref="C53:D53"/>
    <mergeCell ref="C51:D51"/>
    <mergeCell ref="F74:G74"/>
    <mergeCell ref="B75:D75"/>
    <mergeCell ref="B12:D12"/>
    <mergeCell ref="B32:D32"/>
    <mergeCell ref="B48:D48"/>
    <mergeCell ref="B47:D47"/>
    <mergeCell ref="B60:D60"/>
    <mergeCell ref="F73:G73"/>
    <mergeCell ref="B31:D31"/>
    <mergeCell ref="B61:D61"/>
    <mergeCell ref="C37:D37"/>
    <mergeCell ref="C38:D38"/>
    <mergeCell ref="C39:D39"/>
    <mergeCell ref="C50:D50"/>
    <mergeCell ref="C52:D52"/>
    <mergeCell ref="C20:D20"/>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3"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52" location="' Nota 21'!A1" display="' Nota 21'!A1"/>
    <hyperlink ref="E16" location="'Nota 3'!A1" display="'Nota 3'!A1"/>
    <hyperlink ref="E20" location="'Nota 7'!A1" display="'Nota 7'!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48"/>
  <sheetViews>
    <sheetView showGridLines="0" topLeftCell="A10" zoomScaleNormal="100" zoomScaleSheetLayoutView="70" workbookViewId="0">
      <selection activeCell="A14" sqref="A14:G14"/>
    </sheetView>
  </sheetViews>
  <sheetFormatPr baseColWidth="10" defaultRowHeight="12.75" x14ac:dyDescent="0.2"/>
  <cols>
    <col min="1" max="1" width="66" style="2" customWidth="1"/>
    <col min="2" max="2" width="12.7109375" style="123" customWidth="1"/>
    <col min="3" max="3" width="25.42578125" style="295" customWidth="1"/>
    <col min="4" max="4" width="24.7109375" style="295" customWidth="1"/>
    <col min="5" max="6" width="11.42578125" style="2"/>
    <col min="7" max="7" width="15.7109375" style="2" customWidth="1"/>
    <col min="8" max="8" width="15.85546875" style="2" customWidth="1"/>
    <col min="9" max="16384" width="11.42578125" style="2"/>
  </cols>
  <sheetData>
    <row r="1" spans="1:6" ht="15" x14ac:dyDescent="0.2">
      <c r="A1" s="2" t="str">
        <f>Indice!C1</f>
        <v>RIEDER &amp; CIA. S.A.C.I.</v>
      </c>
      <c r="B1" s="124" t="s">
        <v>319</v>
      </c>
      <c r="D1" s="295" t="str">
        <f>ER!A4</f>
        <v xml:space="preserve"> </v>
      </c>
    </row>
    <row r="4" spans="1:6" x14ac:dyDescent="0.2">
      <c r="A4" s="2" t="s">
        <v>41</v>
      </c>
    </row>
    <row r="6" spans="1:6" x14ac:dyDescent="0.2">
      <c r="A6" s="17"/>
      <c r="B6" s="129"/>
      <c r="C6" s="209"/>
    </row>
    <row r="7" spans="1:6" x14ac:dyDescent="0.2">
      <c r="A7" s="699" t="s">
        <v>245</v>
      </c>
      <c r="B7" s="699"/>
      <c r="C7" s="699"/>
      <c r="D7" s="699"/>
    </row>
    <row r="8" spans="1:6" x14ac:dyDescent="0.2">
      <c r="A8" s="699" t="s">
        <v>1913</v>
      </c>
      <c r="B8" s="699"/>
      <c r="C8" s="699"/>
      <c r="D8" s="699"/>
    </row>
    <row r="9" spans="1:6" x14ac:dyDescent="0.2">
      <c r="A9" s="705" t="s">
        <v>246</v>
      </c>
      <c r="B9" s="705"/>
      <c r="C9" s="705"/>
      <c r="D9" s="705"/>
    </row>
    <row r="10" spans="1:6" x14ac:dyDescent="0.2">
      <c r="A10" s="705" t="s">
        <v>208</v>
      </c>
      <c r="B10" s="705"/>
      <c r="C10" s="705"/>
      <c r="D10" s="705"/>
    </row>
    <row r="11" spans="1:6" x14ac:dyDescent="0.2">
      <c r="A11" s="75"/>
      <c r="B11" s="140"/>
      <c r="C11" s="208"/>
    </row>
    <row r="12" spans="1:6" ht="15" x14ac:dyDescent="0.3">
      <c r="A12" s="79"/>
      <c r="B12" s="125" t="s">
        <v>174</v>
      </c>
      <c r="C12" s="351">
        <v>2025</v>
      </c>
      <c r="D12" s="351">
        <v>2024</v>
      </c>
    </row>
    <row r="13" spans="1:6" ht="15" x14ac:dyDescent="0.25">
      <c r="A13" t="s">
        <v>58</v>
      </c>
      <c r="B13" s="139">
        <v>25</v>
      </c>
      <c r="C13" s="388">
        <f>'Nota 25'!B43</f>
        <v>309232214236.01001</v>
      </c>
      <c r="D13" s="388">
        <f>'Nota 25'!C43</f>
        <v>353736291866</v>
      </c>
    </row>
    <row r="14" spans="1:6" ht="15" x14ac:dyDescent="0.25">
      <c r="A14" t="s">
        <v>135</v>
      </c>
      <c r="B14" s="139">
        <v>26</v>
      </c>
      <c r="C14" s="388">
        <f>'Nota 26'!B21</f>
        <v>-221252367561</v>
      </c>
      <c r="D14" s="388">
        <f>'Nota 26'!C21</f>
        <v>-256154136264</v>
      </c>
      <c r="F14" s="11"/>
    </row>
    <row r="15" spans="1:6" x14ac:dyDescent="0.2">
      <c r="A15" s="17" t="s">
        <v>67</v>
      </c>
      <c r="B15" s="129"/>
      <c r="C15" s="389">
        <f>C13+C14</f>
        <v>87979846675.01001</v>
      </c>
      <c r="D15" s="389">
        <f>D13+D14</f>
        <v>97582155602</v>
      </c>
    </row>
    <row r="16" spans="1:6" ht="15" x14ac:dyDescent="0.25">
      <c r="A16" t="s">
        <v>209</v>
      </c>
      <c r="B16" s="139">
        <v>27</v>
      </c>
      <c r="C16" s="388">
        <f>'Nota 27'!B36</f>
        <v>-32696080412</v>
      </c>
      <c r="D16" s="388">
        <f>'Nota 27'!E36</f>
        <v>-31775972536.299995</v>
      </c>
    </row>
    <row r="17" spans="1:8" ht="15" x14ac:dyDescent="0.25">
      <c r="A17" t="s">
        <v>211</v>
      </c>
      <c r="B17" s="139">
        <v>27</v>
      </c>
      <c r="C17" s="388">
        <f>'Nota 27'!C36</f>
        <v>-13415309713.169998</v>
      </c>
      <c r="D17" s="388">
        <f>'Nota 27'!F36</f>
        <v>-12425034594.040001</v>
      </c>
    </row>
    <row r="18" spans="1:8" ht="15" x14ac:dyDescent="0.25">
      <c r="A18" t="s">
        <v>213</v>
      </c>
      <c r="B18" s="139">
        <v>28</v>
      </c>
      <c r="C18" s="389">
        <f>'Nota 28'!B14+'Nota 28'!F17</f>
        <v>-5140010021</v>
      </c>
      <c r="D18" s="389">
        <f>'Nota 28'!C14+'Nota 28'!G17</f>
        <v>-4133016171</v>
      </c>
    </row>
    <row r="19" spans="1:8" x14ac:dyDescent="0.2">
      <c r="A19" s="17" t="s">
        <v>137</v>
      </c>
      <c r="B19" s="129"/>
      <c r="C19" s="389">
        <f>SUM(C15:C18)</f>
        <v>36728446528.840012</v>
      </c>
      <c r="D19" s="389">
        <f>SUM(D15:D18)</f>
        <v>49248132300.660004</v>
      </c>
    </row>
    <row r="20" spans="1:8" ht="15" x14ac:dyDescent="0.25">
      <c r="A20" t="s">
        <v>348</v>
      </c>
      <c r="B20" s="139">
        <v>29</v>
      </c>
      <c r="C20" s="389">
        <f>'Nota 29'!B16</f>
        <v>0</v>
      </c>
      <c r="D20" s="389">
        <f>'Nota 29'!C16</f>
        <v>0</v>
      </c>
      <c r="F20" s="11"/>
    </row>
    <row r="21" spans="1:8" ht="15" x14ac:dyDescent="0.25">
      <c r="A21" t="s">
        <v>347</v>
      </c>
      <c r="B21" s="139">
        <v>29</v>
      </c>
      <c r="C21" s="389">
        <f>'Nota 29'!F16</f>
        <v>-12389827986</v>
      </c>
      <c r="D21" s="389">
        <f>'Nota 29'!G16</f>
        <v>-52984444100</v>
      </c>
    </row>
    <row r="22" spans="1:8" ht="15" x14ac:dyDescent="0.25">
      <c r="A22" t="s">
        <v>1900</v>
      </c>
      <c r="B22" s="139">
        <v>28</v>
      </c>
      <c r="C22" s="389">
        <f>'Nota 28'!B27</f>
        <v>-946665064</v>
      </c>
      <c r="D22" s="389">
        <f>'Nota 28'!C27</f>
        <v>33357292658</v>
      </c>
    </row>
    <row r="23" spans="1:8" x14ac:dyDescent="0.2">
      <c r="A23" s="11" t="s">
        <v>57</v>
      </c>
      <c r="C23" s="389">
        <f>SUM(C20:C22)</f>
        <v>-13336493050</v>
      </c>
      <c r="D23" s="389">
        <f>SUM(D20:D22)</f>
        <v>-19627151442</v>
      </c>
    </row>
    <row r="24" spans="1:8" ht="15" x14ac:dyDescent="0.25">
      <c r="A24" t="s">
        <v>141</v>
      </c>
      <c r="B24" s="139">
        <v>30</v>
      </c>
      <c r="C24" s="389">
        <f>'Nota 30'!B16</f>
        <v>976975469</v>
      </c>
      <c r="D24" s="389">
        <f>'Nota 30'!C16</f>
        <v>564053081</v>
      </c>
    </row>
    <row r="25" spans="1:8" ht="25.5" x14ac:dyDescent="0.2">
      <c r="A25" s="85" t="s">
        <v>349</v>
      </c>
      <c r="B25" s="129"/>
      <c r="C25" s="390">
        <f>C23+C24+C19</f>
        <v>24368928947.840012</v>
      </c>
      <c r="D25" s="390">
        <f>D23+D24+D19</f>
        <v>30185033939.660004</v>
      </c>
      <c r="G25" s="210"/>
      <c r="H25" s="210"/>
    </row>
    <row r="26" spans="1:8" ht="15" x14ac:dyDescent="0.25">
      <c r="A26" t="s">
        <v>142</v>
      </c>
      <c r="B26" s="139">
        <v>31</v>
      </c>
      <c r="C26" s="389">
        <f>'Nota 31'!B16</f>
        <v>0</v>
      </c>
      <c r="D26" s="389">
        <f>'Nota 31'!C16</f>
        <v>0</v>
      </c>
      <c r="G26" s="524"/>
    </row>
    <row r="27" spans="1:8" x14ac:dyDescent="0.2">
      <c r="A27" s="85" t="s">
        <v>71</v>
      </c>
      <c r="B27" s="129"/>
      <c r="C27" s="390">
        <f>C25+C26</f>
        <v>24368928947.840012</v>
      </c>
      <c r="D27" s="390">
        <f>D25+D26</f>
        <v>30185033939.660004</v>
      </c>
      <c r="G27" s="525"/>
    </row>
    <row r="28" spans="1:8" ht="15" x14ac:dyDescent="0.2">
      <c r="A28" s="2" t="s">
        <v>42</v>
      </c>
      <c r="B28" s="124">
        <v>32</v>
      </c>
      <c r="C28" s="389">
        <f>'Nota 32'!B14</f>
        <v>-7393853633</v>
      </c>
      <c r="D28" s="389">
        <f>'Nota 32'!C14</f>
        <v>-7219310365</v>
      </c>
    </row>
    <row r="29" spans="1:8" x14ac:dyDescent="0.2">
      <c r="A29" s="17" t="s">
        <v>350</v>
      </c>
      <c r="B29" s="129"/>
      <c r="C29" s="390">
        <f>C27+C28</f>
        <v>16975075314.840012</v>
      </c>
      <c r="D29" s="390">
        <f>D27+D28</f>
        <v>22965723574.660004</v>
      </c>
    </row>
    <row r="30" spans="1:8" ht="15" x14ac:dyDescent="0.25">
      <c r="A30" t="s">
        <v>68</v>
      </c>
      <c r="B30" s="139">
        <v>33</v>
      </c>
      <c r="C30" s="390">
        <f>'Nota 33'!B15</f>
        <v>0</v>
      </c>
      <c r="D30" s="390">
        <f>'Nota 33'!C15</f>
        <v>0</v>
      </c>
    </row>
    <row r="31" spans="1:8" ht="15" x14ac:dyDescent="0.25">
      <c r="A31" t="s">
        <v>69</v>
      </c>
      <c r="B31" s="139">
        <v>34</v>
      </c>
      <c r="C31" s="389">
        <f>'Nota 34'!B12</f>
        <v>0</v>
      </c>
      <c r="D31" s="389">
        <f>'Nota 34'!C12</f>
        <v>0</v>
      </c>
    </row>
    <row r="32" spans="1:8" ht="15" x14ac:dyDescent="0.25">
      <c r="A32" s="74" t="s">
        <v>222</v>
      </c>
      <c r="B32"/>
      <c r="C32" s="390">
        <f>C29+C30+C31</f>
        <v>16975075314.840012</v>
      </c>
      <c r="D32" s="390">
        <f>D29+D30+D31</f>
        <v>22965723574.660004</v>
      </c>
    </row>
    <row r="33" spans="1:4" ht="15" x14ac:dyDescent="0.25">
      <c r="A33" s="74" t="s">
        <v>70</v>
      </c>
      <c r="B33" s="139">
        <v>35</v>
      </c>
      <c r="C33" s="389">
        <f>'Nota 35'!B10</f>
        <v>33128.045061747667</v>
      </c>
      <c r="D33" s="389">
        <f>'Nota 35'!C10</f>
        <v>47623.411720941622</v>
      </c>
    </row>
    <row r="35" spans="1:4" x14ac:dyDescent="0.2">
      <c r="A35" s="17"/>
      <c r="B35" s="129"/>
      <c r="C35" s="210"/>
      <c r="D35" s="210"/>
    </row>
    <row r="36" spans="1:4" x14ac:dyDescent="0.2">
      <c r="A36" s="2" t="s">
        <v>342</v>
      </c>
    </row>
    <row r="42" spans="1:4" x14ac:dyDescent="0.2">
      <c r="A42" s="77"/>
      <c r="B42" s="141"/>
      <c r="C42" s="704"/>
      <c r="D42" s="704"/>
    </row>
    <row r="43" spans="1:4" x14ac:dyDescent="0.2">
      <c r="A43" s="76"/>
      <c r="B43" s="142"/>
      <c r="D43" s="211"/>
    </row>
    <row r="48" spans="1:4" x14ac:dyDescent="0.2">
      <c r="A48" s="235"/>
      <c r="C48" s="704"/>
      <c r="D48" s="704"/>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showGridLines="0" topLeftCell="A16" zoomScale="80" zoomScaleNormal="80" workbookViewId="0">
      <selection activeCell="A14" sqref="A14:G14"/>
    </sheetView>
  </sheetViews>
  <sheetFormatPr baseColWidth="10" defaultColWidth="11.42578125" defaultRowHeight="12.75" x14ac:dyDescent="0.2"/>
  <cols>
    <col min="1" max="1" width="40.7109375" style="2" customWidth="1"/>
    <col min="2" max="2" width="0.85546875" style="2" customWidth="1"/>
    <col min="3" max="3" width="19.5703125" style="51" customWidth="1"/>
    <col min="4" max="4" width="2.5703125" style="51" hidden="1" customWidth="1"/>
    <col min="5" max="5" width="1" style="67" customWidth="1"/>
    <col min="6" max="6" width="18.140625" style="51" customWidth="1"/>
    <col min="7" max="7" width="0.85546875" style="67" customWidth="1"/>
    <col min="8" max="8" width="24" style="51" customWidth="1"/>
    <col min="9" max="9" width="1" style="67" customWidth="1"/>
    <col min="10" max="10" width="20" style="51" customWidth="1"/>
    <col min="11" max="11" width="0.7109375" style="67" customWidth="1"/>
    <col min="12" max="12" width="18.42578125" style="51" customWidth="1"/>
    <col min="13" max="13" width="0.7109375" style="67" customWidth="1"/>
    <col min="14" max="14" width="20.42578125" style="51" customWidth="1"/>
    <col min="15" max="15" width="1.140625" style="67" customWidth="1"/>
    <col min="16" max="16" width="19.7109375" style="51" customWidth="1"/>
    <col min="17" max="17" width="1.140625" style="42" customWidth="1"/>
    <col min="18" max="18" width="17.42578125" style="2" bestFit="1" customWidth="1"/>
    <col min="19" max="19" width="1.140625" style="2" customWidth="1"/>
    <col min="20" max="20" width="19.140625" style="2" bestFit="1" customWidth="1"/>
    <col min="21" max="16384" width="11.42578125" style="2"/>
  </cols>
  <sheetData>
    <row r="1" spans="1:21" ht="15" x14ac:dyDescent="0.2">
      <c r="A1" s="2" t="str">
        <f>[1]Indice!C1</f>
        <v>RIEDER &amp; CIA. S.A.C.I.</v>
      </c>
      <c r="H1" s="195" t="s">
        <v>319</v>
      </c>
    </row>
    <row r="3" spans="1:21" ht="15" x14ac:dyDescent="0.25">
      <c r="N3" s="64"/>
      <c r="R3" s="41"/>
    </row>
    <row r="4" spans="1:21" ht="15" x14ac:dyDescent="0.25">
      <c r="B4" s="64"/>
      <c r="C4" s="64"/>
      <c r="D4" s="64"/>
      <c r="E4" s="64"/>
      <c r="F4" s="64" t="s">
        <v>799</v>
      </c>
      <c r="G4" s="64"/>
      <c r="H4" s="64"/>
      <c r="I4" s="64"/>
      <c r="J4" s="64"/>
      <c r="K4" s="64"/>
      <c r="L4" s="64"/>
      <c r="M4" s="64"/>
      <c r="N4" s="64"/>
      <c r="O4" s="64"/>
      <c r="P4" s="64"/>
      <c r="R4" s="41"/>
    </row>
    <row r="5" spans="1:21" ht="15" x14ac:dyDescent="0.25">
      <c r="A5" s="64"/>
      <c r="B5" s="64"/>
      <c r="C5" s="64"/>
      <c r="D5" s="64"/>
      <c r="E5" s="64"/>
      <c r="F5" s="64"/>
      <c r="G5" s="64"/>
      <c r="H5" s="64" t="s">
        <v>2615</v>
      </c>
      <c r="I5" s="64"/>
      <c r="J5" s="64"/>
      <c r="K5" s="64"/>
      <c r="L5" s="64"/>
      <c r="M5" s="64"/>
      <c r="N5" s="64"/>
      <c r="O5" s="64"/>
      <c r="P5" s="64"/>
      <c r="R5" s="41"/>
    </row>
    <row r="6" spans="1:21" ht="14.25" x14ac:dyDescent="0.2">
      <c r="A6" s="708" t="s">
        <v>247</v>
      </c>
      <c r="B6" s="708"/>
      <c r="C6" s="708"/>
      <c r="D6" s="708"/>
      <c r="E6" s="708"/>
      <c r="F6" s="708"/>
      <c r="G6" s="708"/>
      <c r="H6" s="708"/>
      <c r="I6" s="708"/>
      <c r="J6" s="708"/>
      <c r="K6" s="708"/>
      <c r="L6" s="708"/>
      <c r="M6" s="708"/>
      <c r="N6" s="708"/>
      <c r="O6" s="708"/>
      <c r="P6" s="708"/>
      <c r="R6" s="41"/>
    </row>
    <row r="7" spans="1:21" ht="14.25" x14ac:dyDescent="0.2">
      <c r="A7" s="708" t="s">
        <v>223</v>
      </c>
      <c r="B7" s="708"/>
      <c r="C7" s="708"/>
      <c r="D7" s="708"/>
      <c r="E7" s="708"/>
      <c r="F7" s="708"/>
      <c r="G7" s="708"/>
      <c r="H7" s="708"/>
      <c r="I7" s="708"/>
      <c r="J7" s="708"/>
      <c r="K7" s="708"/>
      <c r="L7" s="708"/>
      <c r="M7" s="708"/>
      <c r="N7" s="708"/>
      <c r="O7" s="708"/>
      <c r="P7" s="708"/>
      <c r="R7" s="41"/>
    </row>
    <row r="8" spans="1:21" ht="14.25" x14ac:dyDescent="0.2">
      <c r="A8" s="143"/>
      <c r="B8" s="143"/>
      <c r="C8" s="143"/>
      <c r="D8" s="143"/>
      <c r="E8" s="143"/>
      <c r="F8" s="143"/>
      <c r="G8" s="143"/>
      <c r="H8" s="143"/>
      <c r="I8" s="143"/>
      <c r="J8" s="143"/>
      <c r="K8" s="143"/>
      <c r="L8" s="143"/>
      <c r="M8" s="143"/>
      <c r="N8" s="143"/>
      <c r="O8" s="143"/>
      <c r="P8" s="143"/>
      <c r="R8" s="41"/>
    </row>
    <row r="9" spans="1:21" ht="14.25" x14ac:dyDescent="0.2">
      <c r="A9" s="566"/>
      <c r="B9" s="566"/>
      <c r="C9" s="566"/>
      <c r="D9" s="566"/>
      <c r="E9" s="566"/>
      <c r="F9" s="566"/>
      <c r="G9" s="566"/>
      <c r="H9" s="566"/>
      <c r="I9" s="566"/>
      <c r="J9" s="566"/>
      <c r="K9" s="566"/>
      <c r="L9" s="566"/>
      <c r="M9" s="566"/>
      <c r="N9" s="566"/>
      <c r="O9" s="566"/>
      <c r="P9" s="566"/>
      <c r="R9" s="41"/>
    </row>
    <row r="10" spans="1:21" ht="25.5" customHeight="1" x14ac:dyDescent="0.2">
      <c r="A10" s="563"/>
      <c r="B10" s="563"/>
      <c r="C10" s="709" t="s">
        <v>231</v>
      </c>
      <c r="D10" s="709"/>
      <c r="E10" s="709"/>
      <c r="F10" s="709"/>
      <c r="G10" s="563"/>
      <c r="H10" s="563"/>
      <c r="I10" s="563"/>
      <c r="J10" s="563"/>
      <c r="K10" s="563"/>
      <c r="L10" s="709" t="s">
        <v>353</v>
      </c>
      <c r="M10" s="709"/>
      <c r="N10" s="709"/>
      <c r="O10" s="709"/>
      <c r="P10" s="709"/>
      <c r="R10" s="41"/>
    </row>
    <row r="11" spans="1:21" ht="15" customHeight="1" x14ac:dyDescent="0.2">
      <c r="A11" s="710"/>
      <c r="C11" s="706" t="s">
        <v>73</v>
      </c>
      <c r="D11" s="53" t="s">
        <v>43</v>
      </c>
      <c r="E11" s="68"/>
      <c r="F11" s="706" t="s">
        <v>74</v>
      </c>
      <c r="G11" s="68"/>
      <c r="H11" s="706" t="s">
        <v>39</v>
      </c>
      <c r="I11" s="68"/>
      <c r="J11" s="706" t="s">
        <v>75</v>
      </c>
      <c r="K11" s="68"/>
      <c r="L11" s="706" t="s">
        <v>76</v>
      </c>
      <c r="M11" s="68"/>
      <c r="N11" s="706" t="s">
        <v>77</v>
      </c>
      <c r="O11" s="68"/>
      <c r="P11" s="564" t="s">
        <v>40</v>
      </c>
      <c r="R11" s="706" t="s">
        <v>78</v>
      </c>
      <c r="S11" s="68"/>
      <c r="T11" s="706" t="s">
        <v>2</v>
      </c>
    </row>
    <row r="12" spans="1:21" ht="15.75" customHeight="1" x14ac:dyDescent="0.2">
      <c r="A12" s="710"/>
      <c r="C12" s="707"/>
      <c r="D12" s="53" t="s">
        <v>44</v>
      </c>
      <c r="E12" s="68"/>
      <c r="F12" s="707"/>
      <c r="G12" s="68"/>
      <c r="H12" s="707"/>
      <c r="I12" s="68"/>
      <c r="J12" s="707"/>
      <c r="K12" s="68"/>
      <c r="L12" s="707"/>
      <c r="M12" s="68"/>
      <c r="N12" s="707"/>
      <c r="O12" s="68"/>
      <c r="P12" s="565" t="s">
        <v>2</v>
      </c>
      <c r="R12" s="707"/>
      <c r="S12" s="68"/>
      <c r="T12" s="707"/>
    </row>
    <row r="13" spans="1:21" ht="8.1" customHeight="1" x14ac:dyDescent="0.2">
      <c r="R13" s="41"/>
    </row>
    <row r="14" spans="1:21" x14ac:dyDescent="0.2">
      <c r="A14" s="80" t="s">
        <v>1953</v>
      </c>
      <c r="B14" s="17"/>
      <c r="C14" s="283">
        <v>495308000000</v>
      </c>
      <c r="D14" s="284"/>
      <c r="E14" s="285"/>
      <c r="F14" s="283">
        <v>0</v>
      </c>
      <c r="G14" s="285"/>
      <c r="H14" s="283">
        <v>-149205194757</v>
      </c>
      <c r="I14" s="285"/>
      <c r="J14" s="283">
        <v>114110273632</v>
      </c>
      <c r="K14" s="285"/>
      <c r="L14" s="283">
        <v>13377386066</v>
      </c>
      <c r="M14" s="285"/>
      <c r="N14" s="283">
        <v>28377304569</v>
      </c>
      <c r="O14" s="285"/>
      <c r="P14" s="283">
        <v>44680046932</v>
      </c>
      <c r="Q14" s="286"/>
      <c r="R14" s="283">
        <v>0</v>
      </c>
      <c r="S14" s="286"/>
      <c r="T14" s="283">
        <f>C14+H14+L14+N14+P14+J14</f>
        <v>546647816442</v>
      </c>
      <c r="U14" s="42"/>
    </row>
    <row r="15" spans="1:21" x14ac:dyDescent="0.2">
      <c r="A15" s="2" t="s">
        <v>354</v>
      </c>
      <c r="R15" s="51"/>
      <c r="S15" s="42"/>
      <c r="T15" s="51"/>
      <c r="U15" s="42"/>
    </row>
    <row r="16" spans="1:21" x14ac:dyDescent="0.2">
      <c r="A16" s="80" t="s">
        <v>72</v>
      </c>
      <c r="C16" s="283">
        <v>0</v>
      </c>
      <c r="D16" s="284"/>
      <c r="E16" s="285"/>
      <c r="F16" s="283"/>
      <c r="G16" s="285">
        <v>0</v>
      </c>
      <c r="H16" s="283">
        <v>0</v>
      </c>
      <c r="I16" s="285"/>
      <c r="J16" s="283"/>
      <c r="K16" s="285"/>
      <c r="L16" s="283">
        <v>0</v>
      </c>
      <c r="M16" s="285"/>
      <c r="N16" s="283">
        <v>0</v>
      </c>
      <c r="O16" s="285"/>
      <c r="P16" s="283">
        <v>0</v>
      </c>
      <c r="Q16" s="286"/>
      <c r="R16" s="283"/>
      <c r="S16" s="286"/>
      <c r="T16" s="283">
        <f>C16+H16+L16+N16+P16</f>
        <v>0</v>
      </c>
      <c r="U16" s="42"/>
    </row>
    <row r="17" spans="1:20" ht="25.5" x14ac:dyDescent="0.2">
      <c r="A17" s="86" t="s">
        <v>228</v>
      </c>
      <c r="C17" s="284"/>
      <c r="D17" s="284"/>
      <c r="E17" s="285"/>
      <c r="F17" s="284"/>
      <c r="G17" s="285"/>
      <c r="H17" s="284"/>
      <c r="I17" s="285"/>
      <c r="J17" s="284"/>
      <c r="K17" s="285"/>
      <c r="L17" s="284"/>
      <c r="M17" s="285"/>
      <c r="N17" s="287"/>
      <c r="O17" s="285"/>
      <c r="P17" s="284"/>
      <c r="Q17" s="286"/>
      <c r="R17" s="288"/>
      <c r="S17" s="277"/>
      <c r="T17" s="277"/>
    </row>
    <row r="18" spans="1:20" x14ac:dyDescent="0.2">
      <c r="A18" s="80" t="s">
        <v>79</v>
      </c>
      <c r="C18" s="283">
        <v>0</v>
      </c>
      <c r="D18" s="284"/>
      <c r="E18" s="285"/>
      <c r="F18" s="283">
        <v>0</v>
      </c>
      <c r="G18" s="285"/>
      <c r="H18" s="283">
        <v>0</v>
      </c>
      <c r="I18" s="285"/>
      <c r="J18" s="283">
        <v>0</v>
      </c>
      <c r="K18" s="285"/>
      <c r="L18" s="283">
        <v>0</v>
      </c>
      <c r="M18" s="285"/>
      <c r="N18" s="283">
        <v>0</v>
      </c>
      <c r="O18" s="285"/>
      <c r="P18" s="283">
        <v>0</v>
      </c>
      <c r="Q18" s="286"/>
      <c r="R18" s="283"/>
      <c r="S18" s="286"/>
      <c r="T18" s="283">
        <f>C18+H18+L18+N18+P18</f>
        <v>0</v>
      </c>
    </row>
    <row r="19" spans="1:20" ht="38.25" x14ac:dyDescent="0.2">
      <c r="A19" s="86" t="s">
        <v>229</v>
      </c>
      <c r="C19" s="284"/>
      <c r="D19" s="284"/>
      <c r="E19" s="285"/>
      <c r="F19" s="284"/>
      <c r="G19" s="285"/>
      <c r="H19" s="284"/>
      <c r="I19" s="285"/>
      <c r="J19" s="284"/>
      <c r="K19" s="285"/>
      <c r="L19" s="287"/>
      <c r="M19" s="285"/>
      <c r="N19" s="284"/>
      <c r="O19" s="285"/>
      <c r="P19" s="287"/>
      <c r="Q19" s="289"/>
      <c r="R19" s="288"/>
      <c r="S19" s="277"/>
      <c r="T19" s="277"/>
    </row>
    <row r="20" spans="1:20" x14ac:dyDescent="0.2">
      <c r="A20" s="80" t="s">
        <v>80</v>
      </c>
      <c r="C20" s="283"/>
      <c r="D20" s="284"/>
      <c r="E20" s="285"/>
      <c r="F20" s="283"/>
      <c r="G20" s="285"/>
      <c r="H20" s="283"/>
      <c r="I20" s="285"/>
      <c r="J20" s="283"/>
      <c r="K20" s="285"/>
      <c r="L20" s="283"/>
      <c r="M20" s="285"/>
      <c r="N20" s="283"/>
      <c r="O20" s="285"/>
      <c r="P20" s="283"/>
      <c r="Q20" s="286"/>
      <c r="R20" s="283"/>
      <c r="S20" s="286"/>
      <c r="T20" s="283"/>
    </row>
    <row r="21" spans="1:20" x14ac:dyDescent="0.2">
      <c r="A21" s="80" t="s">
        <v>1010</v>
      </c>
      <c r="C21" s="283">
        <v>0</v>
      </c>
      <c r="D21" s="284"/>
      <c r="E21" s="285"/>
      <c r="F21" s="283">
        <v>0</v>
      </c>
      <c r="G21" s="285"/>
      <c r="H21" s="283">
        <v>0</v>
      </c>
      <c r="I21" s="285"/>
      <c r="J21" s="283">
        <v>0</v>
      </c>
      <c r="K21" s="285"/>
      <c r="L21" s="283">
        <v>1179035289</v>
      </c>
      <c r="M21" s="285"/>
      <c r="N21" s="283"/>
      <c r="O21" s="285"/>
      <c r="P21" s="283"/>
      <c r="Q21" s="286"/>
      <c r="R21" s="283"/>
      <c r="S21" s="286"/>
      <c r="T21" s="283">
        <f>C21+H21+L21+N21+P21</f>
        <v>1179035289</v>
      </c>
    </row>
    <row r="22" spans="1:20" x14ac:dyDescent="0.2">
      <c r="A22" s="80" t="s">
        <v>1683</v>
      </c>
      <c r="C22" s="283">
        <v>17100000000</v>
      </c>
      <c r="D22" s="284"/>
      <c r="E22" s="285"/>
      <c r="F22" s="283"/>
      <c r="G22" s="285"/>
      <c r="H22" s="283"/>
      <c r="I22" s="285"/>
      <c r="J22" s="283"/>
      <c r="K22" s="285"/>
      <c r="L22" s="283"/>
      <c r="M22" s="285"/>
      <c r="N22" s="283"/>
      <c r="O22" s="285"/>
      <c r="P22" s="283"/>
      <c r="Q22" s="286"/>
      <c r="R22" s="283"/>
      <c r="S22" s="286"/>
      <c r="T22" s="283">
        <f>C22+H22+L22+N22+P22</f>
        <v>17100000000</v>
      </c>
    </row>
    <row r="23" spans="1:20" x14ac:dyDescent="0.2">
      <c r="A23" s="80" t="s">
        <v>81</v>
      </c>
      <c r="C23" s="283"/>
      <c r="D23" s="284"/>
      <c r="E23" s="285"/>
      <c r="F23" s="283"/>
      <c r="G23" s="285"/>
      <c r="H23" s="283">
        <v>-95492709493</v>
      </c>
      <c r="I23" s="285"/>
      <c r="J23" s="283">
        <v>-26531151307</v>
      </c>
      <c r="K23" s="285"/>
      <c r="L23" s="283"/>
      <c r="M23" s="285"/>
      <c r="N23" s="283"/>
      <c r="O23" s="285"/>
      <c r="P23" s="283"/>
      <c r="Q23" s="286"/>
      <c r="R23" s="283"/>
      <c r="S23" s="286"/>
      <c r="T23" s="283">
        <f>C23+H23+L23+N23+P23+J23</f>
        <v>-122023860800</v>
      </c>
    </row>
    <row r="24" spans="1:20" x14ac:dyDescent="0.2">
      <c r="A24" s="80" t="s">
        <v>1011</v>
      </c>
      <c r="C24" s="283">
        <v>0</v>
      </c>
      <c r="D24" s="284"/>
      <c r="E24" s="285"/>
      <c r="F24" s="283">
        <v>0</v>
      </c>
      <c r="G24" s="285"/>
      <c r="H24" s="283">
        <v>0</v>
      </c>
      <c r="I24" s="285"/>
      <c r="J24" s="283">
        <v>0</v>
      </c>
      <c r="K24" s="285"/>
      <c r="L24" s="283">
        <v>0</v>
      </c>
      <c r="M24" s="285"/>
      <c r="N24" s="283">
        <v>0</v>
      </c>
      <c r="O24" s="285"/>
      <c r="P24" s="283">
        <v>22965723573</v>
      </c>
      <c r="Q24" s="286"/>
      <c r="R24" s="283">
        <v>0</v>
      </c>
      <c r="S24" s="286"/>
      <c r="T24" s="283">
        <f>C24+H24+L24+N24+P24</f>
        <v>22965723573</v>
      </c>
    </row>
    <row r="25" spans="1:20" x14ac:dyDescent="0.2">
      <c r="C25" s="284"/>
      <c r="D25" s="284"/>
      <c r="E25" s="285"/>
      <c r="F25" s="284"/>
      <c r="G25" s="285"/>
      <c r="H25" s="284"/>
      <c r="I25" s="285"/>
      <c r="J25" s="284"/>
      <c r="K25" s="285"/>
      <c r="L25" s="284"/>
      <c r="M25" s="285"/>
      <c r="N25" s="284"/>
      <c r="O25" s="285"/>
      <c r="P25" s="284"/>
      <c r="Q25" s="286"/>
      <c r="R25" s="288"/>
      <c r="S25" s="277"/>
      <c r="T25" s="277"/>
    </row>
    <row r="26" spans="1:20" x14ac:dyDescent="0.2">
      <c r="A26" s="80" t="s">
        <v>1954</v>
      </c>
      <c r="C26" s="290">
        <f>SUM(C20:C24,C18,C16,C14)</f>
        <v>512408000000</v>
      </c>
      <c r="D26" s="290"/>
      <c r="E26" s="290"/>
      <c r="F26" s="290">
        <f>SUM(F20:F24,F18,F16,F14)</f>
        <v>0</v>
      </c>
      <c r="G26" s="290"/>
      <c r="H26" s="290">
        <f>SUM(H20:H24,H18,H16,H14)</f>
        <v>-244697904250</v>
      </c>
      <c r="I26" s="290"/>
      <c r="J26" s="290">
        <f>SUM(J20:J24,J18,J16,J14)</f>
        <v>87579122325</v>
      </c>
      <c r="K26" s="290"/>
      <c r="L26" s="290">
        <f>SUM(L20:L24,L18,L16,L14)</f>
        <v>14556421355</v>
      </c>
      <c r="M26" s="290"/>
      <c r="N26" s="290">
        <f>SUM(N20:N24,N18,N16,N14)</f>
        <v>28377304569</v>
      </c>
      <c r="O26" s="290"/>
      <c r="P26" s="290">
        <f>SUM(P20:P24,P18,P16,P14)</f>
        <v>67645770505</v>
      </c>
      <c r="Q26" s="290"/>
      <c r="R26" s="290">
        <f>SUM(R20:R24,R18,R16,R14)</f>
        <v>0</v>
      </c>
      <c r="S26" s="290"/>
      <c r="T26" s="290">
        <f>SUM(T20:T24,T18,T16,T14)</f>
        <v>465868714504</v>
      </c>
    </row>
    <row r="27" spans="1:20" x14ac:dyDescent="0.2">
      <c r="A27" s="80"/>
      <c r="C27" s="290"/>
      <c r="D27" s="290"/>
      <c r="E27" s="290"/>
      <c r="F27" s="290"/>
      <c r="G27" s="290"/>
      <c r="H27" s="290"/>
      <c r="I27" s="290"/>
      <c r="J27" s="290"/>
      <c r="K27" s="290"/>
      <c r="L27" s="290"/>
      <c r="M27" s="290"/>
      <c r="N27" s="290"/>
      <c r="O27" s="290"/>
      <c r="P27" s="290"/>
      <c r="Q27" s="290"/>
      <c r="R27" s="290"/>
      <c r="S27" s="290"/>
      <c r="T27" s="290"/>
    </row>
    <row r="28" spans="1:20" ht="13.5" thickBot="1" x14ac:dyDescent="0.25">
      <c r="A28" s="80" t="s">
        <v>1954</v>
      </c>
      <c r="B28" s="17"/>
      <c r="C28" s="290">
        <v>512408000000</v>
      </c>
      <c r="D28" s="291">
        <f>SUM(D14:D24)</f>
        <v>0</v>
      </c>
      <c r="E28" s="292"/>
      <c r="F28" s="290">
        <f>F16+F17+F18+F19+F20+F23+F24</f>
        <v>0</v>
      </c>
      <c r="G28" s="292">
        <f>SUM(G14:G25)</f>
        <v>0</v>
      </c>
      <c r="H28" s="290">
        <v>-244697904250</v>
      </c>
      <c r="I28" s="292"/>
      <c r="J28" s="290">
        <v>87579122325</v>
      </c>
      <c r="K28" s="292"/>
      <c r="L28" s="290">
        <v>14556421355</v>
      </c>
      <c r="M28" s="292"/>
      <c r="N28" s="290">
        <v>28377304569</v>
      </c>
      <c r="O28" s="292"/>
      <c r="P28" s="290">
        <v>67645770505</v>
      </c>
      <c r="Q28" s="289"/>
      <c r="R28" s="290">
        <f>R16+R17+R18+R19+R20+R23+R24</f>
        <v>0</v>
      </c>
      <c r="S28" s="289"/>
      <c r="T28" s="283">
        <f>C28+H28+L28+N28+P28+J28</f>
        <v>465868714504</v>
      </c>
    </row>
    <row r="29" spans="1:20" ht="13.5" thickTop="1" x14ac:dyDescent="0.2">
      <c r="A29" s="80" t="s">
        <v>79</v>
      </c>
      <c r="C29" s="283">
        <v>0</v>
      </c>
      <c r="D29" s="284"/>
      <c r="E29" s="285"/>
      <c r="F29" s="283">
        <v>0</v>
      </c>
      <c r="G29" s="285"/>
      <c r="H29" s="283">
        <v>0</v>
      </c>
      <c r="I29" s="285"/>
      <c r="J29" s="283">
        <v>0</v>
      </c>
      <c r="K29" s="285"/>
      <c r="L29" s="283">
        <v>0</v>
      </c>
      <c r="M29" s="285"/>
      <c r="N29" s="283">
        <v>0</v>
      </c>
      <c r="O29" s="285"/>
      <c r="P29" s="283">
        <v>0</v>
      </c>
      <c r="Q29" s="286"/>
      <c r="R29" s="283">
        <v>0</v>
      </c>
      <c r="S29" s="286"/>
      <c r="T29" s="283">
        <f>C29+H29+L29+N29+P29</f>
        <v>0</v>
      </c>
    </row>
    <row r="30" spans="1:20" ht="41.25" customHeight="1" x14ac:dyDescent="0.2">
      <c r="A30" s="86" t="s">
        <v>230</v>
      </c>
      <c r="C30" s="284"/>
      <c r="D30" s="284"/>
      <c r="E30" s="285"/>
      <c r="F30" s="284"/>
      <c r="G30" s="285"/>
      <c r="H30" s="284"/>
      <c r="I30" s="285"/>
      <c r="J30" s="284"/>
      <c r="K30" s="285"/>
      <c r="L30" s="284"/>
      <c r="M30" s="285"/>
      <c r="N30" s="287"/>
      <c r="O30" s="285"/>
      <c r="P30" s="284"/>
      <c r="Q30" s="286"/>
      <c r="R30" s="293"/>
      <c r="S30" s="277"/>
      <c r="T30" s="277">
        <f>L30+N30+P30</f>
        <v>0</v>
      </c>
    </row>
    <row r="31" spans="1:20" ht="38.25" customHeight="1" x14ac:dyDescent="0.2">
      <c r="A31" s="80" t="s">
        <v>80</v>
      </c>
      <c r="B31" s="50"/>
      <c r="C31" s="283"/>
      <c r="D31" s="284"/>
      <c r="E31" s="285"/>
      <c r="F31" s="283"/>
      <c r="G31" s="285"/>
      <c r="H31" s="283"/>
      <c r="I31" s="285"/>
      <c r="J31" s="283"/>
      <c r="K31" s="285"/>
      <c r="L31" s="283"/>
      <c r="M31" s="285"/>
      <c r="N31" s="283"/>
      <c r="O31" s="285"/>
      <c r="P31" s="283"/>
      <c r="Q31" s="286"/>
      <c r="R31" s="283"/>
      <c r="S31" s="286"/>
      <c r="T31" s="283"/>
    </row>
    <row r="32" spans="1:20" x14ac:dyDescent="0.2">
      <c r="A32" s="50" t="s">
        <v>82</v>
      </c>
      <c r="B32" s="50"/>
      <c r="C32" s="284"/>
      <c r="D32" s="284"/>
      <c r="E32" s="285"/>
      <c r="F32" s="284"/>
      <c r="G32" s="285"/>
      <c r="H32" s="284">
        <v>-79779180941</v>
      </c>
      <c r="I32" s="285"/>
      <c r="J32" s="284">
        <v>-81895637129</v>
      </c>
      <c r="K32" s="285"/>
      <c r="L32" s="287"/>
      <c r="M32" s="285"/>
      <c r="N32" s="284"/>
      <c r="O32" s="285"/>
      <c r="P32" s="284"/>
      <c r="Q32" s="286"/>
      <c r="R32" s="277"/>
      <c r="S32" s="284"/>
      <c r="T32" s="532">
        <f>C32+H32+L32+N32+P32+J32</f>
        <v>-161674818070</v>
      </c>
    </row>
    <row r="33" spans="1:20" x14ac:dyDescent="0.2">
      <c r="A33" s="50" t="s">
        <v>1683</v>
      </c>
      <c r="B33" s="50"/>
      <c r="C33" s="284"/>
      <c r="D33" s="284"/>
      <c r="E33" s="285"/>
      <c r="F33" s="284"/>
      <c r="G33" s="285"/>
      <c r="H33" s="284"/>
      <c r="I33" s="285"/>
      <c r="J33" s="284"/>
      <c r="K33" s="285"/>
      <c r="L33" s="287"/>
      <c r="M33" s="285"/>
      <c r="N33" s="284"/>
      <c r="O33" s="285"/>
      <c r="P33" s="284"/>
      <c r="Q33" s="286"/>
      <c r="R33" s="277"/>
      <c r="S33" s="284"/>
      <c r="T33" s="532">
        <f>C33+H33+L33+N33+P33</f>
        <v>0</v>
      </c>
    </row>
    <row r="34" spans="1:20" x14ac:dyDescent="0.2">
      <c r="A34" s="80" t="s">
        <v>1010</v>
      </c>
      <c r="C34" s="283">
        <v>0</v>
      </c>
      <c r="D34" s="284"/>
      <c r="E34" s="285"/>
      <c r="F34" s="283">
        <v>0</v>
      </c>
      <c r="G34" s="285"/>
      <c r="H34" s="283">
        <v>0</v>
      </c>
      <c r="I34" s="285"/>
      <c r="J34" s="283">
        <v>0</v>
      </c>
      <c r="K34" s="285"/>
      <c r="L34" s="283">
        <v>842005255</v>
      </c>
      <c r="M34" s="285"/>
      <c r="N34" s="283">
        <v>0</v>
      </c>
      <c r="O34" s="285"/>
      <c r="P34" s="283">
        <v>0</v>
      </c>
      <c r="Q34" s="286"/>
      <c r="R34" s="283">
        <v>0</v>
      </c>
      <c r="S34" s="286"/>
      <c r="T34" s="283">
        <f>C34+H34+L34+N34+P34</f>
        <v>842005255</v>
      </c>
    </row>
    <row r="35" spans="1:20" x14ac:dyDescent="0.2">
      <c r="A35" s="80" t="s">
        <v>1011</v>
      </c>
      <c r="C35" s="283"/>
      <c r="D35" s="284"/>
      <c r="E35" s="285"/>
      <c r="F35" s="283"/>
      <c r="G35" s="285"/>
      <c r="H35" s="283"/>
      <c r="I35" s="285"/>
      <c r="J35" s="283"/>
      <c r="K35" s="285"/>
      <c r="L35" s="283"/>
      <c r="M35" s="285"/>
      <c r="N35" s="283"/>
      <c r="O35" s="285"/>
      <c r="P35" s="283">
        <v>16975075314</v>
      </c>
      <c r="Q35" s="286"/>
      <c r="R35" s="283"/>
      <c r="S35" s="286"/>
      <c r="T35" s="283">
        <f>C35+H35+L35+N35+P35</f>
        <v>16975075314</v>
      </c>
    </row>
    <row r="36" spans="1:20" x14ac:dyDescent="0.2">
      <c r="C36" s="284"/>
      <c r="D36" s="284"/>
      <c r="E36" s="285"/>
      <c r="F36" s="284"/>
      <c r="G36" s="285"/>
      <c r="H36" s="284"/>
      <c r="I36" s="285"/>
      <c r="J36" s="284"/>
      <c r="K36" s="285"/>
      <c r="L36" s="284"/>
      <c r="M36" s="285"/>
      <c r="N36" s="284"/>
      <c r="O36" s="285"/>
      <c r="P36" s="284"/>
      <c r="Q36" s="286"/>
      <c r="R36" s="288"/>
      <c r="S36" s="277"/>
      <c r="T36" s="277"/>
    </row>
    <row r="37" spans="1:20" ht="13.5" thickBot="1" x14ac:dyDescent="0.25">
      <c r="A37" s="80" t="s">
        <v>2616</v>
      </c>
      <c r="B37" s="17"/>
      <c r="C37" s="290">
        <f>C28+C30+C31+C32+C35+C29+C33</f>
        <v>512408000000</v>
      </c>
      <c r="D37" s="291">
        <f>SUM(D28:D35)</f>
        <v>0</v>
      </c>
      <c r="E37" s="294"/>
      <c r="F37" s="290">
        <f>F28+F30+F31+F32+F35</f>
        <v>0</v>
      </c>
      <c r="G37" s="294"/>
      <c r="H37" s="290">
        <f>H28+H30+H31+H32+H35</f>
        <v>-324477085191</v>
      </c>
      <c r="I37" s="294"/>
      <c r="J37" s="290">
        <f>J28+J30+J31+J32+J35</f>
        <v>5683485196</v>
      </c>
      <c r="K37" s="294"/>
      <c r="L37" s="290">
        <f>L28+L30+L31+L32+L35+L34</f>
        <v>15398426610</v>
      </c>
      <c r="M37" s="294"/>
      <c r="N37" s="290">
        <f>N28+N30+N31+N32+N35+N34</f>
        <v>28377304569</v>
      </c>
      <c r="O37" s="294"/>
      <c r="P37" s="290">
        <f>P28+P30+P31+P32+P35+P34</f>
        <v>84620845819</v>
      </c>
      <c r="Q37" s="286"/>
      <c r="R37" s="290">
        <f>R28+R30+R31+R32+R35+R34</f>
        <v>0</v>
      </c>
      <c r="S37" s="289"/>
      <c r="T37" s="290">
        <f>T28+T30+T31+T32+T35+T34+T33</f>
        <v>322010977003</v>
      </c>
    </row>
    <row r="38" spans="1:20" ht="13.5" thickTop="1" x14ac:dyDescent="0.2">
      <c r="A38" s="17"/>
      <c r="B38" s="17"/>
      <c r="C38" s="47"/>
      <c r="D38" s="46"/>
      <c r="E38" s="69"/>
      <c r="F38" s="47"/>
      <c r="G38" s="69"/>
      <c r="H38" s="47"/>
      <c r="I38" s="69"/>
      <c r="J38" s="47"/>
      <c r="K38" s="69"/>
      <c r="L38" s="47"/>
      <c r="M38" s="69"/>
      <c r="N38" s="47"/>
      <c r="O38" s="69"/>
      <c r="P38" s="47"/>
      <c r="R38" s="43"/>
    </row>
    <row r="39" spans="1:20" x14ac:dyDescent="0.2">
      <c r="A39" s="2" t="s">
        <v>342</v>
      </c>
      <c r="C39" s="44"/>
      <c r="D39" s="44"/>
      <c r="E39" s="70"/>
      <c r="F39" s="44"/>
      <c r="G39" s="70"/>
      <c r="H39" s="2"/>
      <c r="I39" s="2"/>
      <c r="K39" s="70"/>
      <c r="L39" s="44"/>
      <c r="M39" s="70"/>
      <c r="N39" s="44"/>
      <c r="O39" s="70"/>
      <c r="P39" s="44"/>
    </row>
    <row r="40" spans="1:20" x14ac:dyDescent="0.2">
      <c r="C40" s="44"/>
      <c r="D40" s="44"/>
      <c r="E40" s="70"/>
      <c r="F40" s="44"/>
      <c r="G40" s="70"/>
      <c r="H40" s="2"/>
      <c r="I40" s="2"/>
      <c r="K40" s="70"/>
      <c r="L40" s="44"/>
      <c r="M40" s="70"/>
      <c r="N40" s="44"/>
      <c r="O40" s="70"/>
      <c r="P40" s="44"/>
    </row>
    <row r="41" spans="1:20" x14ac:dyDescent="0.2">
      <c r="C41" s="44"/>
      <c r="D41" s="44"/>
      <c r="E41" s="70"/>
      <c r="F41" s="44"/>
      <c r="G41" s="70"/>
      <c r="H41" s="2"/>
      <c r="I41" s="2"/>
      <c r="K41" s="70"/>
      <c r="L41" s="44"/>
      <c r="M41" s="70"/>
      <c r="N41" s="44"/>
      <c r="O41" s="70"/>
      <c r="P41" s="44"/>
    </row>
    <row r="42" spans="1:20" x14ac:dyDescent="0.2">
      <c r="C42" s="44"/>
      <c r="D42" s="44"/>
      <c r="E42" s="70"/>
      <c r="F42" s="44"/>
      <c r="G42" s="70"/>
      <c r="H42" s="2"/>
      <c r="I42" s="2"/>
      <c r="K42" s="70"/>
      <c r="L42" s="44"/>
      <c r="M42" s="70"/>
      <c r="N42" s="44"/>
      <c r="O42" s="70"/>
      <c r="P42" s="44"/>
    </row>
    <row r="44" spans="1:20" x14ac:dyDescent="0.2">
      <c r="C44" s="44"/>
      <c r="D44" s="44"/>
      <c r="E44" s="70"/>
      <c r="F44" s="44"/>
      <c r="G44" s="70"/>
      <c r="H44" s="2"/>
      <c r="I44" s="2"/>
      <c r="K44" s="70"/>
      <c r="L44" s="44"/>
      <c r="M44" s="70"/>
      <c r="N44" s="44"/>
      <c r="O44" s="70"/>
      <c r="P44" s="44"/>
    </row>
    <row r="45" spans="1:20" x14ac:dyDescent="0.2">
      <c r="F45" s="44"/>
      <c r="H45" s="2"/>
      <c r="I45" s="2"/>
      <c r="J45" s="45"/>
    </row>
  </sheetData>
  <mergeCells count="13">
    <mergeCell ref="N11:N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7"/>
  <sheetViews>
    <sheetView showGridLines="0" zoomScale="90" zoomScaleNormal="90" workbookViewId="0">
      <selection activeCell="A14" sqref="A14:G14"/>
    </sheetView>
  </sheetViews>
  <sheetFormatPr baseColWidth="10" defaultColWidth="10.85546875" defaultRowHeight="14.25" x14ac:dyDescent="0.2"/>
  <cols>
    <col min="1" max="1" width="78" style="18" customWidth="1"/>
    <col min="2" max="2" width="21.140625" style="57" customWidth="1"/>
    <col min="3" max="3" width="27.5703125" style="57" customWidth="1"/>
    <col min="4" max="4" width="2.42578125" style="18" customWidth="1"/>
    <col min="5" max="5" width="5.42578125" style="18" customWidth="1"/>
    <col min="6" max="6" width="2.28515625" style="18" customWidth="1"/>
    <col min="7" max="7" width="4.42578125" style="18" customWidth="1"/>
    <col min="8" max="8" width="21.42578125" style="18" customWidth="1"/>
    <col min="9" max="9" width="16.42578125" style="57" bestFit="1" customWidth="1"/>
    <col min="10" max="16384" width="10.85546875" style="18"/>
  </cols>
  <sheetData>
    <row r="1" spans="1:9" x14ac:dyDescent="0.2">
      <c r="A1" s="18" t="str">
        <f>Indice!C1</f>
        <v>RIEDER &amp; CIA. S.A.C.I.</v>
      </c>
    </row>
    <row r="2" spans="1:9" x14ac:dyDescent="0.2">
      <c r="A2" s="48"/>
      <c r="B2" s="49"/>
      <c r="C2" s="49"/>
      <c r="I2" s="18"/>
    </row>
    <row r="3" spans="1:9" hidden="1" x14ac:dyDescent="0.2">
      <c r="A3" s="711"/>
      <c r="B3" s="711"/>
      <c r="C3" s="711"/>
      <c r="I3" s="18"/>
    </row>
    <row r="4" spans="1:9" x14ac:dyDescent="0.2">
      <c r="A4" s="48"/>
      <c r="B4" s="49"/>
      <c r="C4" s="49"/>
      <c r="I4" s="18"/>
    </row>
    <row r="5" spans="1:9" s="2" customFormat="1" ht="15" x14ac:dyDescent="0.25">
      <c r="A5" s="712" t="s">
        <v>800</v>
      </c>
      <c r="B5" s="712"/>
      <c r="C5" s="712"/>
    </row>
    <row r="6" spans="1:9" s="2" customFormat="1" ht="15" x14ac:dyDescent="0.25">
      <c r="A6" s="712" t="s">
        <v>2593</v>
      </c>
      <c r="B6" s="712"/>
      <c r="C6" s="712"/>
    </row>
    <row r="7" spans="1:9" s="2" customFormat="1" x14ac:dyDescent="0.2">
      <c r="A7" s="713" t="s">
        <v>247</v>
      </c>
      <c r="B7" s="713"/>
      <c r="C7" s="713"/>
    </row>
    <row r="8" spans="1:9" s="2" customFormat="1" x14ac:dyDescent="0.2">
      <c r="A8" s="713" t="s">
        <v>223</v>
      </c>
      <c r="B8" s="713"/>
      <c r="C8" s="713"/>
    </row>
    <row r="9" spans="1:9" s="2" customFormat="1" x14ac:dyDescent="0.2">
      <c r="A9" s="62"/>
      <c r="B9" s="62"/>
      <c r="C9" s="62"/>
    </row>
    <row r="10" spans="1:9" s="2" customFormat="1" x14ac:dyDescent="0.2">
      <c r="A10" s="62"/>
      <c r="B10" s="62"/>
      <c r="C10" s="62"/>
    </row>
    <row r="11" spans="1:9" s="2" customFormat="1" ht="15" x14ac:dyDescent="0.3">
      <c r="A11" s="81"/>
      <c r="B11" s="176">
        <v>2025</v>
      </c>
      <c r="C11" s="176">
        <v>2024</v>
      </c>
    </row>
    <row r="12" spans="1:9" s="2" customFormat="1" x14ac:dyDescent="0.2">
      <c r="A12" s="18"/>
      <c r="B12" s="63"/>
      <c r="C12" s="63"/>
    </row>
    <row r="13" spans="1:9" s="2" customFormat="1" ht="15" x14ac:dyDescent="0.25">
      <c r="A13" s="64" t="s">
        <v>224</v>
      </c>
      <c r="B13" s="57"/>
      <c r="C13" s="57"/>
      <c r="I13" s="51"/>
    </row>
    <row r="14" spans="1:9" s="2" customFormat="1" x14ac:dyDescent="0.2">
      <c r="A14" s="18" t="s">
        <v>355</v>
      </c>
      <c r="B14" s="417">
        <v>91247782062</v>
      </c>
      <c r="C14" s="417">
        <v>107545921070</v>
      </c>
      <c r="I14" s="51"/>
    </row>
    <row r="15" spans="1:9" s="2" customFormat="1" x14ac:dyDescent="0.2">
      <c r="A15" s="18" t="s">
        <v>45</v>
      </c>
      <c r="B15" s="417">
        <v>-32737968884.52</v>
      </c>
      <c r="C15" s="417">
        <v>-28650630934.042553</v>
      </c>
      <c r="F15" s="38"/>
      <c r="H15" s="39"/>
      <c r="I15" s="51"/>
    </row>
    <row r="16" spans="1:9" s="2" customFormat="1" x14ac:dyDescent="0.2">
      <c r="A16" s="18" t="s">
        <v>46</v>
      </c>
      <c r="B16" s="417">
        <v>-38713933304.479996</v>
      </c>
      <c r="C16" s="417">
        <v>-41238236069.957451</v>
      </c>
      <c r="F16" s="38"/>
      <c r="H16" s="39"/>
      <c r="I16" s="51"/>
    </row>
    <row r="17" spans="1:9" s="2" customFormat="1" x14ac:dyDescent="0.2">
      <c r="A17" s="18" t="s">
        <v>83</v>
      </c>
      <c r="B17" s="417">
        <v>-18077089282</v>
      </c>
      <c r="C17" s="417">
        <v>-33930025874</v>
      </c>
      <c r="F17" s="38"/>
      <c r="H17" s="39"/>
      <c r="I17" s="51"/>
    </row>
    <row r="18" spans="1:9" s="2" customFormat="1" x14ac:dyDescent="0.2">
      <c r="A18" s="18" t="s">
        <v>356</v>
      </c>
      <c r="B18" s="417">
        <v>116489763</v>
      </c>
      <c r="C18" s="417">
        <v>1376211915</v>
      </c>
      <c r="F18" s="38"/>
      <c r="I18" s="51"/>
    </row>
    <row r="19" spans="1:9" s="2" customFormat="1" x14ac:dyDescent="0.2">
      <c r="A19" s="18" t="s">
        <v>1154</v>
      </c>
      <c r="B19" s="417">
        <v>-2131263515</v>
      </c>
      <c r="C19" s="417">
        <v>-1607297982</v>
      </c>
      <c r="F19" s="38"/>
      <c r="I19" s="51"/>
    </row>
    <row r="20" spans="1:9" s="2" customFormat="1" ht="15" x14ac:dyDescent="0.25">
      <c r="A20" s="234" t="s">
        <v>47</v>
      </c>
      <c r="B20" s="419">
        <f>SUM(B14:B19)</f>
        <v>-295983161</v>
      </c>
      <c r="C20" s="419">
        <f>SUM(C14:C19)</f>
        <v>3495942124.9999924</v>
      </c>
      <c r="I20" s="51"/>
    </row>
    <row r="21" spans="1:9" s="2" customFormat="1" x14ac:dyDescent="0.2">
      <c r="A21" s="18"/>
      <c r="B21" s="418"/>
      <c r="C21" s="418"/>
      <c r="I21" s="51"/>
    </row>
    <row r="22" spans="1:9" s="2" customFormat="1" ht="15" x14ac:dyDescent="0.25">
      <c r="A22" s="64" t="s">
        <v>225</v>
      </c>
      <c r="B22" s="418"/>
      <c r="C22" s="418"/>
      <c r="I22" s="51"/>
    </row>
    <row r="23" spans="1:9" s="2" customFormat="1" x14ac:dyDescent="0.2">
      <c r="A23" s="18" t="s">
        <v>357</v>
      </c>
      <c r="B23" s="417">
        <v>19912033037</v>
      </c>
      <c r="C23" s="417">
        <v>-4159392748</v>
      </c>
      <c r="F23" s="38"/>
      <c r="I23" s="51"/>
    </row>
    <row r="24" spans="1:9" s="2" customFormat="1" x14ac:dyDescent="0.2">
      <c r="A24" s="18" t="s">
        <v>48</v>
      </c>
      <c r="B24" s="417"/>
      <c r="C24" s="417"/>
      <c r="F24" s="38"/>
      <c r="I24" s="51"/>
    </row>
    <row r="25" spans="1:9" s="2" customFormat="1" x14ac:dyDescent="0.2">
      <c r="A25" s="18" t="s">
        <v>2612</v>
      </c>
      <c r="B25" s="417"/>
      <c r="C25" s="417">
        <v>139818736472</v>
      </c>
      <c r="I25" s="51"/>
    </row>
    <row r="26" spans="1:9" s="2" customFormat="1" x14ac:dyDescent="0.2">
      <c r="A26" s="18" t="s">
        <v>2613</v>
      </c>
      <c r="B26" s="417">
        <v>74021334936</v>
      </c>
      <c r="C26" s="417">
        <v>0</v>
      </c>
      <c r="I26" s="51"/>
    </row>
    <row r="27" spans="1:9" s="2" customFormat="1" x14ac:dyDescent="0.2">
      <c r="A27" s="18" t="s">
        <v>2614</v>
      </c>
      <c r="B27" s="417">
        <v>0</v>
      </c>
      <c r="C27" s="417">
        <v>0</v>
      </c>
      <c r="I27" s="51"/>
    </row>
    <row r="28" spans="1:9" s="2" customFormat="1" x14ac:dyDescent="0.2">
      <c r="A28" s="18" t="s">
        <v>84</v>
      </c>
      <c r="B28" s="417"/>
      <c r="C28" s="417"/>
      <c r="I28" s="51"/>
    </row>
    <row r="29" spans="1:9" s="2" customFormat="1" x14ac:dyDescent="0.2">
      <c r="A29" s="18" t="s">
        <v>226</v>
      </c>
      <c r="B29" s="417">
        <v>0</v>
      </c>
      <c r="C29" s="417">
        <v>0</v>
      </c>
      <c r="I29" s="51"/>
    </row>
    <row r="30" spans="1:9" s="2" customFormat="1" ht="15" x14ac:dyDescent="0.25">
      <c r="A30" s="234" t="s">
        <v>49</v>
      </c>
      <c r="B30" s="419">
        <f>SUM(B23:B29)</f>
        <v>93933367973</v>
      </c>
      <c r="C30" s="419">
        <f>SUM(C23:C29)</f>
        <v>135659343724</v>
      </c>
      <c r="I30" s="51"/>
    </row>
    <row r="31" spans="1:9" s="2" customFormat="1" x14ac:dyDescent="0.2">
      <c r="A31" s="18"/>
      <c r="B31" s="418"/>
      <c r="C31" s="418"/>
      <c r="I31" s="51"/>
    </row>
    <row r="32" spans="1:9" s="2" customFormat="1" ht="15" x14ac:dyDescent="0.25">
      <c r="A32" s="64" t="s">
        <v>227</v>
      </c>
      <c r="B32" s="418"/>
      <c r="C32" s="418"/>
      <c r="I32" s="51"/>
    </row>
    <row r="33" spans="1:9" s="2" customFormat="1" x14ac:dyDescent="0.2">
      <c r="A33" s="18" t="s">
        <v>358</v>
      </c>
      <c r="B33" s="417">
        <v>-106790454407</v>
      </c>
      <c r="C33" s="417">
        <v>-132113949810</v>
      </c>
      <c r="I33" s="51"/>
    </row>
    <row r="34" spans="1:9" s="2" customFormat="1" x14ac:dyDescent="0.2">
      <c r="A34" s="18" t="s">
        <v>86</v>
      </c>
      <c r="B34" s="417">
        <v>0</v>
      </c>
      <c r="C34" s="417">
        <v>17100000000</v>
      </c>
      <c r="I34" s="51"/>
    </row>
    <row r="35" spans="1:9" s="2" customFormat="1" x14ac:dyDescent="0.2">
      <c r="A35" s="18" t="s">
        <v>85</v>
      </c>
      <c r="B35" s="417">
        <v>0</v>
      </c>
      <c r="C35" s="417">
        <v>0</v>
      </c>
      <c r="I35" s="51"/>
    </row>
    <row r="36" spans="1:9" s="2" customFormat="1" ht="15" x14ac:dyDescent="0.25">
      <c r="A36" s="234" t="s">
        <v>359</v>
      </c>
      <c r="B36" s="419">
        <f>B33+B34+B35</f>
        <v>-106790454407</v>
      </c>
      <c r="C36" s="419">
        <f>C33+C34+C35</f>
        <v>-115013949810</v>
      </c>
      <c r="I36" s="51"/>
    </row>
    <row r="37" spans="1:9" s="2" customFormat="1" ht="15" x14ac:dyDescent="0.25">
      <c r="A37" s="220"/>
      <c r="B37" s="420"/>
      <c r="C37" s="420"/>
      <c r="I37" s="56"/>
    </row>
    <row r="38" spans="1:9" s="2" customFormat="1" x14ac:dyDescent="0.2">
      <c r="A38" s="221" t="s">
        <v>87</v>
      </c>
      <c r="B38" s="417">
        <v>-13153069595</v>
      </c>
      <c r="C38" s="417">
        <v>24141336039.000015</v>
      </c>
      <c r="I38" s="51"/>
    </row>
    <row r="39" spans="1:9" x14ac:dyDescent="0.2">
      <c r="A39" s="221" t="s">
        <v>88</v>
      </c>
      <c r="B39" s="417">
        <v>2148184142</v>
      </c>
      <c r="C39" s="417">
        <v>-11750888269</v>
      </c>
    </row>
    <row r="40" spans="1:9" s="2" customFormat="1" x14ac:dyDescent="0.2">
      <c r="A40" s="221" t="s">
        <v>89</v>
      </c>
      <c r="B40" s="417">
        <v>21229294041</v>
      </c>
      <c r="C40" s="417">
        <v>8838846271</v>
      </c>
      <c r="H40" s="51"/>
      <c r="I40" s="51"/>
    </row>
    <row r="41" spans="1:9" s="2" customFormat="1" x14ac:dyDescent="0.2">
      <c r="A41" s="18"/>
      <c r="B41" s="418"/>
      <c r="C41" s="418"/>
      <c r="H41" s="51"/>
      <c r="I41" s="51"/>
    </row>
    <row r="42" spans="1:9" s="2" customFormat="1" ht="18.75" x14ac:dyDescent="0.4">
      <c r="A42" s="82" t="s">
        <v>50</v>
      </c>
      <c r="B42" s="421">
        <f>+SUM(B38:B40)</f>
        <v>10224408588</v>
      </c>
      <c r="C42" s="421">
        <f>+SUM(C38:C40)</f>
        <v>21229294041.000015</v>
      </c>
      <c r="I42" s="51"/>
    </row>
    <row r="43" spans="1:9" s="2" customFormat="1" x14ac:dyDescent="0.2">
      <c r="A43" s="18"/>
      <c r="B43" s="65" t="e">
        <v>#REF!</v>
      </c>
      <c r="C43" s="66"/>
      <c r="I43" s="51"/>
    </row>
    <row r="44" spans="1:9" x14ac:dyDescent="0.2">
      <c r="A44" s="18" t="s">
        <v>342</v>
      </c>
      <c r="B44" s="44"/>
      <c r="C44" s="44"/>
    </row>
    <row r="45" spans="1:9" x14ac:dyDescent="0.2">
      <c r="B45" s="44"/>
      <c r="C45" s="44"/>
    </row>
    <row r="46" spans="1:9" x14ac:dyDescent="0.2">
      <c r="B46" s="44"/>
      <c r="C46" s="44"/>
    </row>
    <row r="47" spans="1:9" x14ac:dyDescent="0.2">
      <c r="B47" s="44"/>
      <c r="C47"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zoomScaleNormal="100" workbookViewId="0">
      <selection activeCell="A14" sqref="A14:G14"/>
    </sheetView>
  </sheetViews>
  <sheetFormatPr baseColWidth="10" defaultRowHeight="14.25" x14ac:dyDescent="0.2"/>
  <cols>
    <col min="1" max="5" width="11.42578125" style="18"/>
    <col min="6" max="6" width="12.28515625" style="18" customWidth="1"/>
    <col min="7" max="7" width="13.140625" style="18" customWidth="1"/>
    <col min="8" max="8" width="11.42578125" style="18"/>
    <col min="9" max="9" width="21.140625" style="18" customWidth="1"/>
    <col min="10" max="16384" width="11.42578125" style="18"/>
  </cols>
  <sheetData>
    <row r="1" spans="1:12" ht="15" customHeight="1" x14ac:dyDescent="0.25">
      <c r="A1" s="18" t="str">
        <f>Indice!C1</f>
        <v>RIEDER &amp; CIA. S.A.C.I.</v>
      </c>
      <c r="I1" s="101" t="s">
        <v>114</v>
      </c>
    </row>
    <row r="5" spans="1:12" ht="15" customHeight="1" x14ac:dyDescent="0.2"/>
    <row r="6" spans="1:12" ht="15" customHeight="1" x14ac:dyDescent="0.2">
      <c r="A6" s="182" t="s">
        <v>787</v>
      </c>
      <c r="B6" s="182"/>
      <c r="C6" s="182"/>
      <c r="D6" s="182"/>
      <c r="E6" s="182"/>
      <c r="F6" s="182"/>
      <c r="G6" s="182"/>
      <c r="H6" s="182" t="str">
        <f>IFERROR(IF(Indice!B6="","Al dia... de mes… de año 2XX2…","Al "&amp;DAY(Indice!B6)&amp;" de "&amp;VLOOKUP(MONTH(Indice!B6),Indice!S:T,2,0)&amp;" de "&amp;YEAR(Indice!B6)),"Al dia... de mes… de año 2XX2…")</f>
        <v>Al 31 de Diciembre de 2025</v>
      </c>
      <c r="I6" s="182"/>
      <c r="J6" s="3"/>
      <c r="K6" s="3"/>
      <c r="L6" s="3"/>
    </row>
    <row r="7" spans="1:12" ht="15" customHeight="1" x14ac:dyDescent="0.2">
      <c r="A7" s="3" t="s">
        <v>788</v>
      </c>
      <c r="B7" s="3"/>
      <c r="C7" s="3"/>
      <c r="D7" s="3"/>
      <c r="E7" s="3"/>
      <c r="F7" s="3" t="str">
        <f>IFERROR("Al "&amp;DAY(Indice!B6)&amp;" de "&amp;VLOOKUP(MONTH(Indice!B6),Indice!S:T,2,0)&amp;" de "&amp;YEAR(Indice!B6-365),"Al dia... de mes… de año 2XX1…")</f>
        <v>Al 31 de Diciembre de 2024</v>
      </c>
      <c r="G7" s="3"/>
      <c r="H7" s="3"/>
      <c r="I7" s="3"/>
      <c r="J7" s="3"/>
      <c r="K7" s="3"/>
      <c r="L7" s="3"/>
    </row>
    <row r="8" spans="1:12" ht="15" customHeight="1" x14ac:dyDescent="0.2">
      <c r="A8" s="758" t="s">
        <v>41</v>
      </c>
      <c r="B8" s="758"/>
      <c r="C8" s="758"/>
      <c r="D8" s="758"/>
      <c r="E8" s="758"/>
      <c r="F8" s="758"/>
      <c r="G8" s="758"/>
      <c r="H8" s="758"/>
      <c r="I8" s="758"/>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01" t="s">
        <v>0</v>
      </c>
      <c r="B11" s="202"/>
      <c r="C11" s="202"/>
      <c r="D11" s="202"/>
      <c r="E11" s="202"/>
      <c r="F11" s="202"/>
      <c r="G11" s="202"/>
      <c r="H11" s="202"/>
      <c r="I11" s="203"/>
      <c r="J11" s="751"/>
      <c r="K11" s="751"/>
      <c r="L11" s="751"/>
    </row>
    <row r="12" spans="1:12" ht="15" customHeight="1" thickBot="1" x14ac:dyDescent="0.25">
      <c r="A12" s="755"/>
      <c r="B12" s="756"/>
      <c r="C12" s="756"/>
      <c r="D12" s="756"/>
      <c r="E12" s="756"/>
      <c r="F12" s="756"/>
      <c r="G12" s="756"/>
      <c r="H12" s="756"/>
      <c r="I12" s="757"/>
    </row>
    <row r="13" spans="1:12" ht="15" customHeight="1" x14ac:dyDescent="0.2">
      <c r="A13" s="714" t="s">
        <v>41</v>
      </c>
      <c r="B13" s="724"/>
      <c r="C13" s="724"/>
      <c r="D13" s="724"/>
      <c r="E13" s="724"/>
      <c r="F13" s="724"/>
      <c r="G13" s="715"/>
      <c r="I13" s="20"/>
      <c r="J13" s="1"/>
      <c r="K13" s="1"/>
      <c r="L13" s="1"/>
    </row>
    <row r="14" spans="1:12" ht="22.5" customHeight="1" x14ac:dyDescent="0.2">
      <c r="A14" s="752" t="s">
        <v>2041</v>
      </c>
      <c r="B14" s="753"/>
      <c r="C14" s="753"/>
      <c r="D14" s="753"/>
      <c r="E14" s="753"/>
      <c r="F14" s="753"/>
      <c r="G14" s="754"/>
      <c r="I14" s="20"/>
    </row>
    <row r="15" spans="1:12" ht="15" customHeight="1" thickBot="1" x14ac:dyDescent="0.25">
      <c r="A15" s="716"/>
      <c r="B15" s="718"/>
      <c r="C15" s="718"/>
      <c r="D15" s="718"/>
      <c r="E15" s="718"/>
      <c r="F15" s="718"/>
      <c r="G15" s="717"/>
      <c r="I15" s="20"/>
    </row>
    <row r="16" spans="1:12" ht="15" customHeight="1" x14ac:dyDescent="0.2">
      <c r="A16" s="729"/>
      <c r="B16" s="730"/>
      <c r="C16" s="729"/>
      <c r="D16" s="744"/>
      <c r="E16" s="744"/>
      <c r="F16" s="744"/>
      <c r="G16" s="730"/>
      <c r="I16" s="20"/>
    </row>
    <row r="17" spans="1:9" ht="22.5" customHeight="1" x14ac:dyDescent="0.2">
      <c r="A17" s="731" t="s">
        <v>829</v>
      </c>
      <c r="B17" s="732"/>
      <c r="C17" s="738" t="s">
        <v>830</v>
      </c>
      <c r="D17" s="739"/>
      <c r="E17" s="739"/>
      <c r="F17" s="739"/>
      <c r="G17" s="740"/>
      <c r="I17" s="20"/>
    </row>
    <row r="18" spans="1:9" ht="15" customHeight="1" thickBot="1" x14ac:dyDescent="0.25">
      <c r="A18" s="733"/>
      <c r="B18" s="734"/>
      <c r="C18" s="733"/>
      <c r="D18" s="759"/>
      <c r="E18" s="759"/>
      <c r="F18" s="759"/>
      <c r="G18" s="734"/>
      <c r="I18" s="20"/>
    </row>
    <row r="19" spans="1:9" ht="15" customHeight="1" x14ac:dyDescent="0.2">
      <c r="A19" s="729"/>
      <c r="B19" s="730"/>
      <c r="C19" s="729"/>
      <c r="D19" s="744"/>
      <c r="E19" s="744"/>
      <c r="F19" s="744"/>
      <c r="G19" s="730"/>
      <c r="I19" s="20"/>
    </row>
    <row r="20" spans="1:9" ht="22.5" customHeight="1" x14ac:dyDescent="0.2">
      <c r="A20" s="731" t="s">
        <v>831</v>
      </c>
      <c r="B20" s="732"/>
      <c r="C20" s="738" t="s">
        <v>832</v>
      </c>
      <c r="D20" s="739"/>
      <c r="E20" s="739"/>
      <c r="F20" s="739"/>
      <c r="G20" s="740"/>
      <c r="I20" s="20"/>
    </row>
    <row r="21" spans="1:9" ht="15" customHeight="1" thickBot="1" x14ac:dyDescent="0.25">
      <c r="A21" s="733"/>
      <c r="B21" s="734"/>
      <c r="C21" s="733"/>
      <c r="D21" s="759"/>
      <c r="E21" s="759"/>
      <c r="F21" s="759"/>
      <c r="G21" s="734"/>
      <c r="I21" s="20"/>
    </row>
    <row r="22" spans="1:9" ht="15" customHeight="1" x14ac:dyDescent="0.2">
      <c r="A22" s="729"/>
      <c r="B22" s="730"/>
      <c r="C22" s="729"/>
      <c r="D22" s="744"/>
      <c r="E22" s="744"/>
      <c r="F22" s="744"/>
      <c r="G22" s="730"/>
      <c r="I22" s="20"/>
    </row>
    <row r="23" spans="1:9" ht="15" customHeight="1" x14ac:dyDescent="0.2">
      <c r="A23" s="731" t="s">
        <v>833</v>
      </c>
      <c r="B23" s="732"/>
      <c r="C23" s="745" t="s">
        <v>834</v>
      </c>
      <c r="D23" s="746"/>
      <c r="E23" s="746"/>
      <c r="F23" s="746"/>
      <c r="G23" s="747"/>
      <c r="I23" s="20"/>
    </row>
    <row r="24" spans="1:9" ht="15" customHeight="1" thickBot="1" x14ac:dyDescent="0.25">
      <c r="A24" s="733"/>
      <c r="B24" s="734"/>
      <c r="C24" s="748"/>
      <c r="D24" s="749"/>
      <c r="E24" s="749"/>
      <c r="F24" s="749"/>
      <c r="G24" s="750"/>
      <c r="I24" s="20"/>
    </row>
    <row r="25" spans="1:9" ht="15" customHeight="1" x14ac:dyDescent="0.2">
      <c r="A25" s="729"/>
      <c r="B25" s="730"/>
      <c r="C25" s="735"/>
      <c r="D25" s="736"/>
      <c r="E25" s="736"/>
      <c r="F25" s="736"/>
      <c r="G25" s="737"/>
      <c r="I25" s="20"/>
    </row>
    <row r="26" spans="1:9" ht="22.5" customHeight="1" x14ac:dyDescent="0.2">
      <c r="A26" s="731"/>
      <c r="B26" s="732"/>
      <c r="C26" s="738" t="s">
        <v>836</v>
      </c>
      <c r="D26" s="739"/>
      <c r="E26" s="739"/>
      <c r="F26" s="739"/>
      <c r="G26" s="740"/>
      <c r="I26" s="20"/>
    </row>
    <row r="27" spans="1:9" ht="15" customHeight="1" x14ac:dyDescent="0.2">
      <c r="A27" s="731"/>
      <c r="B27" s="732"/>
      <c r="C27" s="738"/>
      <c r="D27" s="739"/>
      <c r="E27" s="739"/>
      <c r="F27" s="739"/>
      <c r="G27" s="740"/>
      <c r="I27" s="20"/>
    </row>
    <row r="28" spans="1:9" ht="180" customHeight="1" x14ac:dyDescent="0.2">
      <c r="A28" s="731" t="s">
        <v>835</v>
      </c>
      <c r="B28" s="732"/>
      <c r="C28" s="738" t="s">
        <v>837</v>
      </c>
      <c r="D28" s="739"/>
      <c r="E28" s="739"/>
      <c r="F28" s="739"/>
      <c r="G28" s="740"/>
      <c r="I28" s="20"/>
    </row>
    <row r="29" spans="1:9" ht="15" customHeight="1" thickBot="1" x14ac:dyDescent="0.25">
      <c r="A29" s="733"/>
      <c r="B29" s="734"/>
      <c r="C29" s="741"/>
      <c r="D29" s="742"/>
      <c r="E29" s="742"/>
      <c r="F29" s="742"/>
      <c r="G29" s="743"/>
      <c r="I29" s="20"/>
    </row>
    <row r="30" spans="1:9" ht="15" customHeight="1" x14ac:dyDescent="0.2">
      <c r="A30" s="729"/>
      <c r="B30" s="730"/>
      <c r="C30" s="735"/>
      <c r="D30" s="736"/>
      <c r="E30" s="736"/>
      <c r="F30" s="736"/>
      <c r="G30" s="737"/>
      <c r="I30" s="20"/>
    </row>
    <row r="31" spans="1:9" ht="33.75" customHeight="1" x14ac:dyDescent="0.2">
      <c r="A31" s="731" t="s">
        <v>838</v>
      </c>
      <c r="B31" s="732"/>
      <c r="C31" s="738"/>
      <c r="D31" s="739"/>
      <c r="E31" s="739"/>
      <c r="F31" s="739"/>
      <c r="G31" s="740"/>
      <c r="I31" s="20"/>
    </row>
    <row r="32" spans="1:9" ht="15" customHeight="1" thickBot="1" x14ac:dyDescent="0.25">
      <c r="A32" s="733"/>
      <c r="B32" s="734"/>
      <c r="C32" s="726" t="s">
        <v>839</v>
      </c>
      <c r="D32" s="727"/>
      <c r="E32" s="727"/>
      <c r="F32" s="727"/>
      <c r="G32" s="728"/>
      <c r="I32" s="20"/>
    </row>
    <row r="33" spans="1:9" ht="15" customHeight="1" x14ac:dyDescent="0.2">
      <c r="A33" s="729"/>
      <c r="B33" s="730"/>
      <c r="C33" s="735"/>
      <c r="D33" s="736"/>
      <c r="E33" s="736"/>
      <c r="F33" s="736"/>
      <c r="G33" s="737"/>
      <c r="I33" s="20"/>
    </row>
    <row r="34" spans="1:9" ht="56.25" customHeight="1" x14ac:dyDescent="0.2">
      <c r="A34" s="731" t="s">
        <v>840</v>
      </c>
      <c r="B34" s="732"/>
      <c r="C34" s="738" t="s">
        <v>841</v>
      </c>
      <c r="D34" s="739"/>
      <c r="E34" s="739"/>
      <c r="F34" s="739"/>
      <c r="G34" s="740"/>
      <c r="I34" s="20"/>
    </row>
    <row r="35" spans="1:9" ht="15" customHeight="1" thickBot="1" x14ac:dyDescent="0.25">
      <c r="A35" s="733"/>
      <c r="B35" s="734"/>
      <c r="C35" s="726"/>
      <c r="D35" s="727"/>
      <c r="E35" s="727"/>
      <c r="F35" s="727"/>
      <c r="G35" s="728"/>
      <c r="I35" s="20"/>
    </row>
    <row r="36" spans="1:9" ht="15" customHeight="1" x14ac:dyDescent="0.2">
      <c r="A36" s="714"/>
      <c r="B36" s="724"/>
      <c r="C36" s="724"/>
      <c r="D36" s="724"/>
      <c r="E36" s="724"/>
      <c r="F36" s="724"/>
      <c r="G36" s="715"/>
      <c r="I36" s="20"/>
    </row>
    <row r="37" spans="1:9" ht="15" customHeight="1" x14ac:dyDescent="0.2">
      <c r="A37" s="719" t="s">
        <v>842</v>
      </c>
      <c r="B37" s="725"/>
      <c r="C37" s="725"/>
      <c r="D37" s="725"/>
      <c r="E37" s="725"/>
      <c r="F37" s="725"/>
      <c r="G37" s="720"/>
      <c r="I37" s="20"/>
    </row>
    <row r="38" spans="1:9" ht="15" customHeight="1" thickBot="1" x14ac:dyDescent="0.25">
      <c r="A38" s="716"/>
      <c r="B38" s="718"/>
      <c r="C38" s="718"/>
      <c r="D38" s="718"/>
      <c r="E38" s="718"/>
      <c r="F38" s="718"/>
      <c r="G38" s="717"/>
      <c r="I38" s="20"/>
    </row>
    <row r="39" spans="1:9" ht="15" customHeight="1" x14ac:dyDescent="0.2">
      <c r="A39" s="714"/>
      <c r="B39" s="724"/>
      <c r="C39" s="724"/>
      <c r="D39" s="724"/>
      <c r="E39" s="724"/>
      <c r="F39" s="724"/>
      <c r="G39" s="715"/>
      <c r="I39" s="20"/>
    </row>
    <row r="40" spans="1:9" ht="15" customHeight="1" x14ac:dyDescent="0.2">
      <c r="A40" s="719" t="s">
        <v>843</v>
      </c>
      <c r="B40" s="725"/>
      <c r="C40" s="725"/>
      <c r="D40" s="725"/>
      <c r="E40" s="725"/>
      <c r="F40" s="725"/>
      <c r="G40" s="720"/>
      <c r="I40" s="20"/>
    </row>
    <row r="41" spans="1:9" ht="15" customHeight="1" thickBot="1" x14ac:dyDescent="0.25">
      <c r="A41" s="716"/>
      <c r="B41" s="718"/>
      <c r="C41" s="718"/>
      <c r="D41" s="718"/>
      <c r="E41" s="718"/>
      <c r="F41" s="718"/>
      <c r="G41" s="717"/>
      <c r="I41" s="20"/>
    </row>
    <row r="42" spans="1:9" ht="15" customHeight="1" x14ac:dyDescent="0.2">
      <c r="A42" s="262"/>
      <c r="B42" s="714"/>
      <c r="C42" s="715"/>
      <c r="D42" s="264"/>
      <c r="E42" s="721" t="s">
        <v>847</v>
      </c>
      <c r="F42" s="264"/>
      <c r="G42" s="264"/>
      <c r="I42" s="20"/>
    </row>
    <row r="43" spans="1:9" ht="15" customHeight="1" x14ac:dyDescent="0.2">
      <c r="A43" s="262"/>
      <c r="B43" s="719"/>
      <c r="C43" s="720"/>
      <c r="D43" s="264"/>
      <c r="E43" s="722"/>
      <c r="F43" s="264" t="s">
        <v>848</v>
      </c>
      <c r="G43" s="264" t="s">
        <v>850</v>
      </c>
      <c r="I43" s="20"/>
    </row>
    <row r="44" spans="1:9" ht="15" customHeight="1" thickBot="1" x14ac:dyDescent="0.25">
      <c r="A44" s="263" t="s">
        <v>844</v>
      </c>
      <c r="B44" s="716" t="s">
        <v>845</v>
      </c>
      <c r="C44" s="717"/>
      <c r="D44" s="265" t="s">
        <v>846</v>
      </c>
      <c r="E44" s="723"/>
      <c r="F44" s="265" t="s">
        <v>849</v>
      </c>
      <c r="G44" s="265" t="s">
        <v>849</v>
      </c>
      <c r="I44" s="20"/>
    </row>
    <row r="45" spans="1:9" ht="15" customHeight="1" x14ac:dyDescent="0.2">
      <c r="A45" s="262"/>
      <c r="B45" s="714"/>
      <c r="C45" s="715"/>
      <c r="D45" s="264"/>
      <c r="E45" s="264"/>
      <c r="F45" s="264"/>
      <c r="G45" s="264"/>
      <c r="I45" s="20"/>
    </row>
    <row r="46" spans="1:9" ht="15" customHeight="1" thickBot="1" x14ac:dyDescent="0.25">
      <c r="A46" s="266">
        <v>512408</v>
      </c>
      <c r="B46" s="716" t="s">
        <v>851</v>
      </c>
      <c r="C46" s="717"/>
      <c r="D46" s="265" t="s">
        <v>852</v>
      </c>
      <c r="E46" s="265" t="s">
        <v>853</v>
      </c>
      <c r="F46" s="267">
        <v>512408000</v>
      </c>
      <c r="G46" s="267">
        <v>512408000</v>
      </c>
      <c r="I46" s="20"/>
    </row>
    <row r="47" spans="1:9" ht="15" customHeight="1" x14ac:dyDescent="0.2">
      <c r="A47" s="19"/>
      <c r="I47" s="20"/>
    </row>
    <row r="48" spans="1:9" ht="15" customHeight="1" x14ac:dyDescent="0.2">
      <c r="A48" s="19"/>
      <c r="I48" s="20"/>
    </row>
    <row r="49" spans="1:9" ht="15" customHeight="1" x14ac:dyDescent="0.2">
      <c r="A49" s="19"/>
      <c r="I49" s="20"/>
    </row>
    <row r="50" spans="1:9" ht="15" customHeight="1" x14ac:dyDescent="0.2">
      <c r="A50" s="19"/>
      <c r="I50" s="20"/>
    </row>
    <row r="51" spans="1:9" ht="15" customHeight="1" x14ac:dyDescent="0.2">
      <c r="A51" s="19"/>
      <c r="I51" s="20"/>
    </row>
    <row r="52" spans="1:9" ht="15" customHeight="1" x14ac:dyDescent="0.2">
      <c r="A52" s="19"/>
      <c r="I52" s="20"/>
    </row>
    <row r="53" spans="1:9" ht="15" customHeight="1" x14ac:dyDescent="0.2">
      <c r="A53" s="19"/>
      <c r="I53" s="20"/>
    </row>
    <row r="54" spans="1:9" ht="15" customHeight="1" x14ac:dyDescent="0.2">
      <c r="A54" s="19"/>
      <c r="I54" s="20"/>
    </row>
    <row r="55" spans="1:9" ht="15" customHeight="1" x14ac:dyDescent="0.2">
      <c r="A55" s="19"/>
      <c r="I55" s="20"/>
    </row>
    <row r="56" spans="1:9" ht="15" customHeight="1" x14ac:dyDescent="0.2">
      <c r="A56" s="19"/>
      <c r="I56" s="20"/>
    </row>
    <row r="57" spans="1:9" ht="15" customHeight="1" x14ac:dyDescent="0.2">
      <c r="A57" s="19"/>
      <c r="I57" s="20"/>
    </row>
    <row r="58" spans="1:9" ht="15" customHeight="1" x14ac:dyDescent="0.2">
      <c r="A58" s="19"/>
      <c r="I58" s="20"/>
    </row>
    <row r="59" spans="1:9" ht="15" customHeight="1" x14ac:dyDescent="0.2">
      <c r="A59" s="19"/>
      <c r="I59" s="20"/>
    </row>
    <row r="60" spans="1:9" ht="15" customHeight="1" x14ac:dyDescent="0.2">
      <c r="A60" s="19"/>
      <c r="I60" s="20"/>
    </row>
    <row r="61" spans="1:9" ht="15" customHeight="1" x14ac:dyDescent="0.2">
      <c r="A61" s="19"/>
      <c r="I61" s="20"/>
    </row>
    <row r="62" spans="1:9" ht="15" customHeight="1" x14ac:dyDescent="0.2">
      <c r="A62" s="19"/>
      <c r="I62" s="20"/>
    </row>
    <row r="63" spans="1:9" ht="15" customHeight="1" x14ac:dyDescent="0.2">
      <c r="A63" s="19"/>
      <c r="I63" s="20"/>
    </row>
    <row r="64" spans="1:9" ht="15" customHeight="1" x14ac:dyDescent="0.2">
      <c r="A64" s="19"/>
      <c r="I64" s="20"/>
    </row>
    <row r="65" spans="1:9" ht="15" customHeight="1" x14ac:dyDescent="0.2">
      <c r="A65" s="19"/>
      <c r="I65" s="20"/>
    </row>
    <row r="66" spans="1:9" ht="15" customHeight="1" x14ac:dyDescent="0.2">
      <c r="A66" s="19"/>
      <c r="I66" s="20"/>
    </row>
    <row r="67" spans="1:9" ht="15" customHeight="1" x14ac:dyDescent="0.2">
      <c r="A67" s="19"/>
      <c r="I67" s="20"/>
    </row>
    <row r="68" spans="1:9" ht="15" customHeight="1" x14ac:dyDescent="0.2">
      <c r="A68" s="19"/>
      <c r="I68" s="20"/>
    </row>
    <row r="69" spans="1:9" ht="15" customHeight="1" x14ac:dyDescent="0.2">
      <c r="A69" s="19"/>
      <c r="I69" s="20"/>
    </row>
    <row r="70" spans="1:9" ht="15" customHeight="1" x14ac:dyDescent="0.2">
      <c r="A70" s="19"/>
      <c r="I70" s="20"/>
    </row>
    <row r="71" spans="1:9" ht="15" customHeight="1" x14ac:dyDescent="0.2">
      <c r="A71" s="19"/>
      <c r="I71" s="20"/>
    </row>
    <row r="72" spans="1:9" ht="15" customHeight="1" x14ac:dyDescent="0.2">
      <c r="A72" s="19"/>
      <c r="I72" s="20"/>
    </row>
    <row r="73" spans="1:9" ht="15" customHeight="1" x14ac:dyDescent="0.2">
      <c r="A73" s="19"/>
      <c r="I73" s="20"/>
    </row>
    <row r="74" spans="1:9" ht="15" customHeight="1" x14ac:dyDescent="0.2">
      <c r="A74" s="19"/>
      <c r="I74" s="20"/>
    </row>
    <row r="75" spans="1:9" ht="15" customHeight="1" x14ac:dyDescent="0.2">
      <c r="A75" s="19"/>
      <c r="I75" s="20"/>
    </row>
    <row r="76" spans="1:9" ht="15" customHeight="1" x14ac:dyDescent="0.2">
      <c r="A76" s="19"/>
      <c r="I76" s="20"/>
    </row>
    <row r="77" spans="1:9" ht="15" customHeight="1" x14ac:dyDescent="0.2">
      <c r="A77" s="19"/>
      <c r="I77" s="20"/>
    </row>
    <row r="78" spans="1:9" ht="15" customHeight="1" x14ac:dyDescent="0.2">
      <c r="A78" s="21"/>
      <c r="B78" s="22"/>
      <c r="C78" s="22"/>
      <c r="D78" s="22"/>
      <c r="E78" s="22"/>
      <c r="F78" s="22"/>
      <c r="G78" s="22"/>
      <c r="H78" s="22"/>
      <c r="I78" s="23"/>
    </row>
  </sheetData>
  <mergeCells count="58">
    <mergeCell ref="A20:B20"/>
    <mergeCell ref="A12:I12"/>
    <mergeCell ref="A8:I8"/>
    <mergeCell ref="A21:B21"/>
    <mergeCell ref="C19:G19"/>
    <mergeCell ref="C20:G20"/>
    <mergeCell ref="C21:G21"/>
    <mergeCell ref="A17:B17"/>
    <mergeCell ref="A18:B18"/>
    <mergeCell ref="C16:G16"/>
    <mergeCell ref="A19:B19"/>
    <mergeCell ref="C17:G17"/>
    <mergeCell ref="C18:G18"/>
    <mergeCell ref="J11:L11"/>
    <mergeCell ref="A13:G13"/>
    <mergeCell ref="A14:G14"/>
    <mergeCell ref="A15:G15"/>
    <mergeCell ref="A16:B16"/>
    <mergeCell ref="A22:B22"/>
    <mergeCell ref="A23:B23"/>
    <mergeCell ref="A24:B24"/>
    <mergeCell ref="C22:G22"/>
    <mergeCell ref="C23:G23"/>
    <mergeCell ref="C24:G24"/>
    <mergeCell ref="C25:G25"/>
    <mergeCell ref="C26:G26"/>
    <mergeCell ref="C27:G27"/>
    <mergeCell ref="C28:G28"/>
    <mergeCell ref="C29:G29"/>
    <mergeCell ref="A25:B25"/>
    <mergeCell ref="A26:B26"/>
    <mergeCell ref="A27:B27"/>
    <mergeCell ref="A28:B28"/>
    <mergeCell ref="A29:B29"/>
    <mergeCell ref="C35:G35"/>
    <mergeCell ref="A30:B30"/>
    <mergeCell ref="A31:B31"/>
    <mergeCell ref="A32:B32"/>
    <mergeCell ref="C30:G30"/>
    <mergeCell ref="C31:G31"/>
    <mergeCell ref="C32:G32"/>
    <mergeCell ref="A33:B33"/>
    <mergeCell ref="A34:B34"/>
    <mergeCell ref="A35:B35"/>
    <mergeCell ref="C33:G33"/>
    <mergeCell ref="C34:G34"/>
    <mergeCell ref="A36:G36"/>
    <mergeCell ref="A37:G37"/>
    <mergeCell ref="A38:G38"/>
    <mergeCell ref="A39:G39"/>
    <mergeCell ref="A40:G40"/>
    <mergeCell ref="B45:C45"/>
    <mergeCell ref="B46:C46"/>
    <mergeCell ref="A41:G41"/>
    <mergeCell ref="B42:C42"/>
    <mergeCell ref="B43:C43"/>
    <mergeCell ref="B44:C44"/>
    <mergeCell ref="E42:E44"/>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FD604"/>
  <sheetViews>
    <sheetView showGridLines="0" topLeftCell="A414" zoomScale="85" zoomScaleNormal="85" workbookViewId="0">
      <selection activeCell="E431" sqref="E431"/>
    </sheetView>
  </sheetViews>
  <sheetFormatPr baseColWidth="10" defaultRowHeight="12.75" x14ac:dyDescent="0.2"/>
  <cols>
    <col min="1" max="1" width="68.42578125" style="2" customWidth="1"/>
    <col min="2" max="2" width="17.85546875" style="2" customWidth="1"/>
    <col min="3" max="3" width="17.42578125" style="2" customWidth="1"/>
    <col min="4" max="4" width="18.28515625" style="2" customWidth="1"/>
    <col min="5" max="5" width="18" style="2" customWidth="1"/>
    <col min="6" max="6" width="36.7109375" style="2" customWidth="1"/>
    <col min="7" max="7" width="28.7109375" style="2" bestFit="1" customWidth="1"/>
    <col min="8" max="8" width="0.28515625" style="2" customWidth="1"/>
    <col min="9" max="9" width="21.28515625" style="2" bestFit="1" customWidth="1"/>
    <col min="10" max="10" width="22.42578125" style="2" bestFit="1" customWidth="1"/>
    <col min="11" max="11" width="17.28515625" style="2" bestFit="1" customWidth="1"/>
    <col min="12" max="16384" width="11.42578125" style="2"/>
  </cols>
  <sheetData>
    <row r="1" spans="1:14" x14ac:dyDescent="0.2">
      <c r="A1" s="494"/>
      <c r="D1" s="494"/>
      <c r="E1" s="494" t="s">
        <v>1918</v>
      </c>
      <c r="F1" s="494"/>
      <c r="H1" s="494"/>
      <c r="I1" s="494"/>
      <c r="J1" s="494"/>
      <c r="K1" s="494"/>
      <c r="L1" s="494"/>
      <c r="M1" s="494"/>
      <c r="N1" s="494"/>
    </row>
    <row r="2" spans="1:14" x14ac:dyDescent="0.2">
      <c r="A2" s="494"/>
      <c r="D2" s="494"/>
      <c r="E2" s="494" t="s">
        <v>2708</v>
      </c>
      <c r="F2" s="494"/>
      <c r="H2" s="494"/>
      <c r="I2" s="494"/>
      <c r="J2" s="494"/>
      <c r="K2" s="494"/>
      <c r="L2" s="494"/>
      <c r="M2" s="494"/>
      <c r="N2" s="494"/>
    </row>
    <row r="3" spans="1:14" x14ac:dyDescent="0.2">
      <c r="A3" s="494"/>
    </row>
    <row r="4" spans="1:14" x14ac:dyDescent="0.2">
      <c r="A4" s="495"/>
    </row>
    <row r="5" spans="1:14" s="11" customFormat="1" x14ac:dyDescent="0.2">
      <c r="A5" s="495" t="s">
        <v>1919</v>
      </c>
    </row>
    <row r="6" spans="1:14" ht="146.25" customHeight="1" x14ac:dyDescent="0.2">
      <c r="A6" s="767" t="s">
        <v>2709</v>
      </c>
      <c r="B6" s="768"/>
      <c r="C6" s="768"/>
      <c r="D6" s="768"/>
      <c r="E6" s="768"/>
      <c r="F6" s="768"/>
      <c r="G6" s="768"/>
      <c r="H6" s="768"/>
      <c r="I6" s="492"/>
      <c r="J6" s="492"/>
      <c r="K6" s="492"/>
      <c r="L6" s="492"/>
      <c r="M6" s="492"/>
      <c r="N6" s="492"/>
    </row>
    <row r="7" spans="1:14" ht="45" customHeight="1" x14ac:dyDescent="0.2">
      <c r="A7" s="767" t="s">
        <v>1186</v>
      </c>
      <c r="B7" s="768"/>
      <c r="C7" s="768"/>
      <c r="D7" s="768"/>
      <c r="E7" s="768"/>
      <c r="F7" s="768"/>
      <c r="G7" s="768"/>
      <c r="H7" s="768"/>
      <c r="I7" s="493"/>
      <c r="J7" s="493"/>
      <c r="K7" s="493"/>
      <c r="L7" s="493"/>
      <c r="M7" s="493"/>
      <c r="N7" s="493"/>
    </row>
    <row r="8" spans="1:14" x14ac:dyDescent="0.2">
      <c r="A8" s="237"/>
    </row>
    <row r="9" spans="1:14" ht="21.75" customHeight="1" x14ac:dyDescent="0.2">
      <c r="A9" s="495" t="s">
        <v>1920</v>
      </c>
    </row>
    <row r="10" spans="1:14" ht="25.5" customHeight="1" x14ac:dyDescent="0.2">
      <c r="A10" s="493" t="s">
        <v>1044</v>
      </c>
      <c r="C10" s="493"/>
      <c r="D10" s="493"/>
      <c r="E10" s="493"/>
      <c r="F10" s="493"/>
      <c r="G10" s="493"/>
      <c r="H10" s="493"/>
      <c r="I10" s="493"/>
      <c r="J10" s="493"/>
      <c r="K10" s="493"/>
      <c r="L10" s="493"/>
      <c r="M10" s="493"/>
      <c r="N10" s="493"/>
    </row>
    <row r="11" spans="1:14" x14ac:dyDescent="0.2">
      <c r="A11" s="495"/>
    </row>
    <row r="12" spans="1:14" x14ac:dyDescent="0.2">
      <c r="A12" s="495" t="s">
        <v>1921</v>
      </c>
    </row>
    <row r="13" spans="1:14" ht="25.5" customHeight="1" x14ac:dyDescent="0.2">
      <c r="A13" s="493" t="s">
        <v>1045</v>
      </c>
      <c r="C13" s="493"/>
      <c r="D13" s="493"/>
      <c r="E13" s="493"/>
      <c r="F13" s="493"/>
      <c r="G13" s="493"/>
      <c r="H13" s="493"/>
      <c r="I13" s="493"/>
      <c r="J13" s="493"/>
      <c r="K13" s="493"/>
      <c r="L13" s="493"/>
      <c r="M13" s="493"/>
      <c r="N13" s="493"/>
    </row>
    <row r="14" spans="1:14" x14ac:dyDescent="0.2">
      <c r="A14" s="495" t="s">
        <v>1922</v>
      </c>
    </row>
    <row r="15" spans="1:14" ht="57" customHeight="1" x14ac:dyDescent="0.2">
      <c r="A15" s="767" t="s">
        <v>1046</v>
      </c>
      <c r="B15" s="768"/>
      <c r="C15" s="768"/>
      <c r="D15" s="768"/>
      <c r="E15" s="768"/>
      <c r="F15" s="768"/>
      <c r="G15" s="768"/>
      <c r="H15" s="768"/>
    </row>
    <row r="16" spans="1:14" x14ac:dyDescent="0.2">
      <c r="A16" s="11" t="s">
        <v>1923</v>
      </c>
    </row>
    <row r="18" spans="1:8" ht="15" x14ac:dyDescent="0.2">
      <c r="A18" s="767" t="s">
        <v>1047</v>
      </c>
      <c r="B18" s="768"/>
      <c r="C18" s="768"/>
      <c r="D18" s="768"/>
      <c r="E18" s="768"/>
      <c r="F18" s="768"/>
      <c r="G18" s="768"/>
      <c r="H18" s="768"/>
    </row>
    <row r="19" spans="1:8" ht="28.5" customHeight="1" x14ac:dyDescent="0.2">
      <c r="A19" s="767" t="s">
        <v>1048</v>
      </c>
      <c r="B19" s="768"/>
      <c r="C19" s="768"/>
      <c r="D19" s="768"/>
      <c r="E19" s="768"/>
      <c r="F19" s="768"/>
      <c r="G19" s="768"/>
      <c r="H19" s="768"/>
    </row>
    <row r="20" spans="1:8" ht="15" x14ac:dyDescent="0.2">
      <c r="A20" s="767" t="s">
        <v>1049</v>
      </c>
      <c r="B20" s="768"/>
      <c r="C20" s="768"/>
      <c r="D20" s="768"/>
      <c r="E20" s="768"/>
      <c r="F20" s="768"/>
      <c r="G20" s="768"/>
      <c r="H20" s="768"/>
    </row>
    <row r="23" spans="1:8" x14ac:dyDescent="0.2">
      <c r="A23" s="11" t="s">
        <v>1924</v>
      </c>
    </row>
    <row r="25" spans="1:8" ht="15" x14ac:dyDescent="0.2">
      <c r="A25" s="767" t="s">
        <v>960</v>
      </c>
      <c r="B25" s="768"/>
      <c r="C25" s="768"/>
      <c r="D25" s="768"/>
      <c r="E25" s="768"/>
      <c r="F25" s="768"/>
      <c r="G25" s="768"/>
      <c r="H25" s="768"/>
    </row>
    <row r="27" spans="1:8" s="11" customFormat="1" x14ac:dyDescent="0.2">
      <c r="A27" s="11" t="s">
        <v>1925</v>
      </c>
    </row>
    <row r="29" spans="1:8" ht="15" x14ac:dyDescent="0.2">
      <c r="A29" s="767" t="s">
        <v>961</v>
      </c>
      <c r="B29" s="768"/>
      <c r="C29" s="768"/>
      <c r="D29" s="768"/>
      <c r="E29" s="768"/>
      <c r="F29" s="768"/>
      <c r="G29" s="768"/>
      <c r="H29" s="768"/>
    </row>
    <row r="30" spans="1:8" ht="43.5" customHeight="1" x14ac:dyDescent="0.2">
      <c r="A30" s="767" t="s">
        <v>962</v>
      </c>
      <c r="B30" s="768"/>
      <c r="C30" s="768"/>
      <c r="D30" s="768"/>
      <c r="E30" s="768"/>
      <c r="F30" s="768"/>
      <c r="G30" s="768"/>
      <c r="H30" s="768"/>
    </row>
    <row r="31" spans="1:8" ht="16.5" customHeight="1" x14ac:dyDescent="0.2"/>
    <row r="32" spans="1:8" x14ac:dyDescent="0.2">
      <c r="A32" s="11" t="s">
        <v>2710</v>
      </c>
    </row>
    <row r="34" spans="1:8" ht="15" x14ac:dyDescent="0.2">
      <c r="A34" s="767" t="s">
        <v>963</v>
      </c>
      <c r="B34" s="768"/>
      <c r="C34" s="768"/>
      <c r="D34" s="768"/>
      <c r="E34" s="768"/>
      <c r="F34" s="768"/>
      <c r="G34" s="768"/>
      <c r="H34" s="768"/>
    </row>
    <row r="35" spans="1:8" ht="15" x14ac:dyDescent="0.2">
      <c r="A35" s="767" t="s">
        <v>964</v>
      </c>
      <c r="B35" s="768"/>
      <c r="C35" s="768"/>
      <c r="D35" s="768"/>
      <c r="E35" s="768"/>
      <c r="F35" s="768"/>
      <c r="G35" s="768"/>
      <c r="H35" s="768"/>
    </row>
    <row r="36" spans="1:8" ht="15" x14ac:dyDescent="0.2">
      <c r="A36" s="767" t="s">
        <v>965</v>
      </c>
      <c r="B36" s="768"/>
      <c r="C36" s="768"/>
      <c r="D36" s="768"/>
      <c r="E36" s="768"/>
      <c r="F36" s="768"/>
      <c r="G36" s="768"/>
      <c r="H36" s="768"/>
    </row>
    <row r="38" spans="1:8" x14ac:dyDescent="0.2">
      <c r="A38" s="11" t="s">
        <v>1926</v>
      </c>
    </row>
    <row r="39" spans="1:8" ht="15" customHeight="1" x14ac:dyDescent="0.2"/>
    <row r="40" spans="1:8" ht="63.75" x14ac:dyDescent="0.25">
      <c r="A40" s="533" t="s">
        <v>2036</v>
      </c>
      <c r="B40"/>
    </row>
    <row r="41" spans="1:8" ht="15" customHeight="1" x14ac:dyDescent="0.25">
      <c r="A41" s="533"/>
      <c r="B41"/>
    </row>
    <row r="42" spans="1:8" ht="25.5" x14ac:dyDescent="0.25">
      <c r="A42" s="533" t="s">
        <v>2711</v>
      </c>
      <c r="B42"/>
    </row>
    <row r="43" spans="1:8" ht="15" customHeight="1" x14ac:dyDescent="0.25">
      <c r="A43" s="533"/>
      <c r="B43"/>
    </row>
    <row r="44" spans="1:8" x14ac:dyDescent="0.2">
      <c r="A44" s="533" t="s">
        <v>2031</v>
      </c>
      <c r="B44" s="533" t="s">
        <v>2712</v>
      </c>
    </row>
    <row r="45" spans="1:8" ht="15" x14ac:dyDescent="0.25">
      <c r="A45" s="533" t="s">
        <v>2713</v>
      </c>
      <c r="B45"/>
    </row>
    <row r="46" spans="1:8" x14ac:dyDescent="0.2">
      <c r="A46" s="533" t="s">
        <v>2032</v>
      </c>
      <c r="B46" s="533" t="s">
        <v>2033</v>
      </c>
    </row>
    <row r="47" spans="1:8" x14ac:dyDescent="0.2">
      <c r="A47" s="533" t="s">
        <v>2034</v>
      </c>
      <c r="B47" s="533" t="s">
        <v>2714</v>
      </c>
    </row>
    <row r="48" spans="1:8" ht="15" x14ac:dyDescent="0.25">
      <c r="A48" s="533"/>
      <c r="B48"/>
    </row>
    <row r="49" spans="1:6" ht="53.25" customHeight="1" x14ac:dyDescent="0.25">
      <c r="A49" s="533" t="s">
        <v>2715</v>
      </c>
      <c r="B49"/>
    </row>
    <row r="50" spans="1:6" ht="15" x14ac:dyDescent="0.25">
      <c r="A50" s="533"/>
      <c r="B50"/>
    </row>
    <row r="51" spans="1:6" ht="15" customHeight="1" x14ac:dyDescent="0.25">
      <c r="A51" s="533" t="s">
        <v>2716</v>
      </c>
      <c r="B51"/>
    </row>
    <row r="52" spans="1:6" ht="15" customHeight="1" x14ac:dyDescent="0.25">
      <c r="A52" s="533" t="s">
        <v>2035</v>
      </c>
      <c r="B52"/>
    </row>
    <row r="53" spans="1:6" ht="32.25" customHeight="1" x14ac:dyDescent="0.25">
      <c r="A53" s="533" t="s">
        <v>2717</v>
      </c>
      <c r="B53"/>
    </row>
    <row r="54" spans="1:6" ht="57.75" customHeight="1" x14ac:dyDescent="0.2">
      <c r="A54" s="769" t="s">
        <v>2718</v>
      </c>
      <c r="B54" s="769"/>
      <c r="C54" s="769"/>
      <c r="D54" s="769"/>
      <c r="E54" s="769"/>
      <c r="F54" s="769"/>
    </row>
    <row r="55" spans="1:6" ht="15" customHeight="1" x14ac:dyDescent="0.2"/>
    <row r="56" spans="1:6" ht="15" customHeight="1" x14ac:dyDescent="0.2">
      <c r="A56" s="11" t="s">
        <v>1928</v>
      </c>
    </row>
    <row r="58" spans="1:6" ht="15" customHeight="1" x14ac:dyDescent="0.2">
      <c r="A58" s="2" t="s">
        <v>1050</v>
      </c>
    </row>
    <row r="60" spans="1:6" ht="15" customHeight="1" x14ac:dyDescent="0.25">
      <c r="A60" s="533"/>
      <c r="B60"/>
      <c r="C60"/>
      <c r="D60"/>
      <c r="E60"/>
    </row>
    <row r="61" spans="1:6" ht="13.5" thickBot="1" x14ac:dyDescent="0.25">
      <c r="A61" s="610"/>
      <c r="B61" s="611" t="s">
        <v>266</v>
      </c>
      <c r="C61" s="611" t="s">
        <v>1051</v>
      </c>
      <c r="D61" s="611">
        <v>2025</v>
      </c>
      <c r="E61" s="611">
        <v>2024</v>
      </c>
    </row>
    <row r="62" spans="1:6" x14ac:dyDescent="0.2">
      <c r="A62" s="612" t="s">
        <v>1</v>
      </c>
      <c r="B62" s="610"/>
      <c r="C62" s="610"/>
      <c r="D62" s="610"/>
      <c r="E62" s="610"/>
    </row>
    <row r="63" spans="1:6" ht="13.5" thickBot="1" x14ac:dyDescent="0.25">
      <c r="A63" s="613" t="s">
        <v>1</v>
      </c>
      <c r="B63" s="614" t="s">
        <v>1022</v>
      </c>
      <c r="C63" s="614" t="s">
        <v>1052</v>
      </c>
      <c r="D63" s="615">
        <v>1070060609</v>
      </c>
      <c r="E63" s="615">
        <v>593478204</v>
      </c>
    </row>
    <row r="64" spans="1:6" x14ac:dyDescent="0.2">
      <c r="A64" s="610"/>
      <c r="B64" s="760"/>
      <c r="C64" s="760"/>
      <c r="D64" s="616" t="s">
        <v>1053</v>
      </c>
      <c r="E64" s="616" t="s">
        <v>1053</v>
      </c>
    </row>
    <row r="65" spans="1:5" ht="13.5" thickBot="1" x14ac:dyDescent="0.25">
      <c r="A65" s="617" t="s">
        <v>1054</v>
      </c>
      <c r="B65" s="760"/>
      <c r="C65" s="760"/>
      <c r="D65" s="618">
        <v>1070060609</v>
      </c>
      <c r="E65" s="618">
        <v>593478204</v>
      </c>
    </row>
    <row r="66" spans="1:5" x14ac:dyDescent="0.2">
      <c r="A66" s="610"/>
      <c r="B66" s="760"/>
      <c r="C66" s="760"/>
      <c r="D66" s="770"/>
      <c r="E66" s="770"/>
    </row>
    <row r="67" spans="1:5" x14ac:dyDescent="0.2">
      <c r="A67" s="612" t="s">
        <v>1055</v>
      </c>
      <c r="B67" s="760"/>
      <c r="C67" s="760"/>
      <c r="D67" s="771"/>
      <c r="E67" s="771"/>
    </row>
    <row r="68" spans="1:5" x14ac:dyDescent="0.2">
      <c r="A68" s="613" t="s">
        <v>857</v>
      </c>
      <c r="B68" s="614" t="s">
        <v>1022</v>
      </c>
      <c r="C68" s="614" t="s">
        <v>1052</v>
      </c>
      <c r="D68" s="615">
        <v>1941991</v>
      </c>
      <c r="E68" s="615">
        <v>358143405</v>
      </c>
    </row>
    <row r="69" spans="1:5" x14ac:dyDescent="0.2">
      <c r="A69" s="613" t="s">
        <v>857</v>
      </c>
      <c r="B69" s="614" t="s">
        <v>1023</v>
      </c>
      <c r="C69" s="619">
        <v>117.89</v>
      </c>
      <c r="D69" s="615">
        <v>774773</v>
      </c>
      <c r="E69" s="615">
        <v>1092821</v>
      </c>
    </row>
    <row r="70" spans="1:5" x14ac:dyDescent="0.2">
      <c r="A70" s="613" t="s">
        <v>1015</v>
      </c>
      <c r="B70" s="614" t="s">
        <v>1022</v>
      </c>
      <c r="C70" s="614" t="s">
        <v>1052</v>
      </c>
      <c r="D70" s="615">
        <v>4706092</v>
      </c>
      <c r="E70" s="615">
        <v>64482925</v>
      </c>
    </row>
    <row r="71" spans="1:5" x14ac:dyDescent="0.2">
      <c r="A71" s="613" t="s">
        <v>1015</v>
      </c>
      <c r="B71" s="614" t="s">
        <v>1023</v>
      </c>
      <c r="C71" s="619">
        <v>847.36</v>
      </c>
      <c r="D71" s="615">
        <v>5568850</v>
      </c>
      <c r="E71" s="615">
        <v>4402062</v>
      </c>
    </row>
    <row r="72" spans="1:5" x14ac:dyDescent="0.2">
      <c r="A72" s="613" t="s">
        <v>858</v>
      </c>
      <c r="B72" s="614" t="s">
        <v>1022</v>
      </c>
      <c r="C72" s="614" t="s">
        <v>1052</v>
      </c>
      <c r="D72" s="615">
        <v>170213148</v>
      </c>
      <c r="E72" s="615">
        <v>110306270</v>
      </c>
    </row>
    <row r="73" spans="1:5" x14ac:dyDescent="0.2">
      <c r="A73" s="613" t="s">
        <v>858</v>
      </c>
      <c r="B73" s="614" t="s">
        <v>1023</v>
      </c>
      <c r="C73" s="620">
        <v>26532.71</v>
      </c>
      <c r="D73" s="615">
        <v>350896972</v>
      </c>
      <c r="E73" s="615">
        <v>15087436608</v>
      </c>
    </row>
    <row r="74" spans="1:5" x14ac:dyDescent="0.2">
      <c r="A74" s="613" t="s">
        <v>1927</v>
      </c>
      <c r="B74" s="614" t="s">
        <v>1022</v>
      </c>
      <c r="C74" s="610"/>
      <c r="D74" s="619">
        <v>0</v>
      </c>
      <c r="E74" s="615">
        <v>-765458</v>
      </c>
    </row>
    <row r="75" spans="1:5" x14ac:dyDescent="0.2">
      <c r="A75" s="613" t="s">
        <v>1018</v>
      </c>
      <c r="B75" s="614" t="s">
        <v>1022</v>
      </c>
      <c r="C75" s="614" t="s">
        <v>1052</v>
      </c>
      <c r="D75" s="615">
        <v>6262454</v>
      </c>
      <c r="E75" s="615">
        <v>6359993</v>
      </c>
    </row>
    <row r="76" spans="1:5" x14ac:dyDescent="0.2">
      <c r="A76" s="613" t="s">
        <v>1018</v>
      </c>
      <c r="B76" s="614" t="s">
        <v>1023</v>
      </c>
      <c r="C76" s="619">
        <v>49.27</v>
      </c>
      <c r="D76" s="615">
        <v>323802</v>
      </c>
      <c r="E76" s="615">
        <v>4681497</v>
      </c>
    </row>
    <row r="77" spans="1:5" x14ac:dyDescent="0.2">
      <c r="A77" s="613" t="s">
        <v>2596</v>
      </c>
      <c r="B77" s="614" t="s">
        <v>1022</v>
      </c>
      <c r="C77" s="614" t="s">
        <v>1052</v>
      </c>
      <c r="D77" s="615">
        <v>10264453</v>
      </c>
      <c r="E77" s="615">
        <v>10264453</v>
      </c>
    </row>
    <row r="78" spans="1:5" x14ac:dyDescent="0.2">
      <c r="A78" s="613" t="s">
        <v>2596</v>
      </c>
      <c r="B78" s="614" t="s">
        <v>1023</v>
      </c>
      <c r="C78" s="620">
        <v>4937.8900000000003</v>
      </c>
      <c r="D78" s="615">
        <v>32451813</v>
      </c>
      <c r="E78" s="615">
        <v>38574797</v>
      </c>
    </row>
    <row r="79" spans="1:5" x14ac:dyDescent="0.2">
      <c r="A79" s="613" t="s">
        <v>859</v>
      </c>
      <c r="B79" s="614" t="s">
        <v>1022</v>
      </c>
      <c r="C79" s="614" t="s">
        <v>1052</v>
      </c>
      <c r="D79" s="615">
        <v>7096041</v>
      </c>
      <c r="E79" s="615">
        <v>8510826</v>
      </c>
    </row>
    <row r="80" spans="1:5" x14ac:dyDescent="0.2">
      <c r="A80" s="613" t="s">
        <v>859</v>
      </c>
      <c r="B80" s="614" t="s">
        <v>1023</v>
      </c>
      <c r="C80" s="620">
        <v>8957.2000000000007</v>
      </c>
      <c r="D80" s="615">
        <v>58866718</v>
      </c>
      <c r="E80" s="615">
        <v>14785616</v>
      </c>
    </row>
    <row r="81" spans="1:5" x14ac:dyDescent="0.2">
      <c r="A81" s="613" t="s">
        <v>2597</v>
      </c>
      <c r="B81" s="614" t="s">
        <v>1022</v>
      </c>
      <c r="C81" s="614" t="s">
        <v>1052</v>
      </c>
      <c r="D81" s="615">
        <v>54483211</v>
      </c>
      <c r="E81" s="615">
        <v>54121128</v>
      </c>
    </row>
    <row r="82" spans="1:5" x14ac:dyDescent="0.2">
      <c r="A82" s="613" t="s">
        <v>2597</v>
      </c>
      <c r="B82" s="614" t="s">
        <v>1023</v>
      </c>
      <c r="C82" s="619">
        <v>107.73</v>
      </c>
      <c r="D82" s="615">
        <v>708002</v>
      </c>
      <c r="E82" s="615">
        <v>406615</v>
      </c>
    </row>
    <row r="83" spans="1:5" x14ac:dyDescent="0.2">
      <c r="A83" s="613" t="s">
        <v>860</v>
      </c>
      <c r="B83" s="614" t="s">
        <v>1022</v>
      </c>
      <c r="C83" s="614" t="s">
        <v>1052</v>
      </c>
      <c r="D83" s="615">
        <v>4867358041</v>
      </c>
      <c r="E83" s="615">
        <v>9637630</v>
      </c>
    </row>
    <row r="84" spans="1:5" x14ac:dyDescent="0.2">
      <c r="A84" s="613" t="s">
        <v>860</v>
      </c>
      <c r="B84" s="614" t="s">
        <v>1023</v>
      </c>
      <c r="C84" s="619">
        <v>515.32000000000005</v>
      </c>
      <c r="D84" s="615">
        <v>3386683</v>
      </c>
      <c r="E84" s="615">
        <v>3341974</v>
      </c>
    </row>
    <row r="85" spans="1:5" x14ac:dyDescent="0.2">
      <c r="A85" s="613" t="s">
        <v>861</v>
      </c>
      <c r="B85" s="614" t="s">
        <v>1022</v>
      </c>
      <c r="C85" s="614" t="s">
        <v>1052</v>
      </c>
      <c r="D85" s="615">
        <v>22741653</v>
      </c>
      <c r="E85" s="615">
        <v>183441377</v>
      </c>
    </row>
    <row r="86" spans="1:5" x14ac:dyDescent="0.2">
      <c r="A86" s="613" t="s">
        <v>861</v>
      </c>
      <c r="B86" s="614" t="s">
        <v>1023</v>
      </c>
      <c r="C86" s="620">
        <v>4070.06</v>
      </c>
      <c r="D86" s="615">
        <v>26748434</v>
      </c>
      <c r="E86" s="615">
        <v>23243590</v>
      </c>
    </row>
    <row r="87" spans="1:5" x14ac:dyDescent="0.2">
      <c r="A87" s="613" t="s">
        <v>862</v>
      </c>
      <c r="B87" s="614" t="s">
        <v>1022</v>
      </c>
      <c r="C87" s="614" t="s">
        <v>1052</v>
      </c>
      <c r="D87" s="615">
        <v>16588610</v>
      </c>
      <c r="E87" s="615">
        <v>44548191</v>
      </c>
    </row>
    <row r="88" spans="1:5" x14ac:dyDescent="0.2">
      <c r="A88" s="613" t="s">
        <v>1020</v>
      </c>
      <c r="B88" s="614" t="s">
        <v>1022</v>
      </c>
      <c r="C88" s="614" t="s">
        <v>1052</v>
      </c>
      <c r="D88" s="615">
        <v>787521</v>
      </c>
      <c r="E88" s="615">
        <v>894050858</v>
      </c>
    </row>
    <row r="89" spans="1:5" x14ac:dyDescent="0.2">
      <c r="A89" s="613" t="s">
        <v>1020</v>
      </c>
      <c r="B89" s="614" t="s">
        <v>1023</v>
      </c>
      <c r="C89" s="620">
        <v>233475.54</v>
      </c>
      <c r="D89" s="615">
        <v>1534401249</v>
      </c>
      <c r="E89" s="615">
        <v>1668315330</v>
      </c>
    </row>
    <row r="90" spans="1:5" x14ac:dyDescent="0.2">
      <c r="A90" s="621" t="s">
        <v>2594</v>
      </c>
      <c r="B90" s="614" t="s">
        <v>1022</v>
      </c>
      <c r="C90" s="614" t="s">
        <v>1052</v>
      </c>
      <c r="D90" s="615">
        <v>55977193</v>
      </c>
      <c r="E90" s="615">
        <v>12986804</v>
      </c>
    </row>
    <row r="91" spans="1:5" x14ac:dyDescent="0.2">
      <c r="A91" s="621" t="s">
        <v>2594</v>
      </c>
      <c r="B91" s="614" t="s">
        <v>1023</v>
      </c>
      <c r="C91" s="619">
        <v>737.15</v>
      </c>
      <c r="D91" s="615">
        <v>4844550</v>
      </c>
      <c r="E91" s="615">
        <v>9117776</v>
      </c>
    </row>
    <row r="92" spans="1:5" x14ac:dyDescent="0.2">
      <c r="A92" s="621" t="s">
        <v>1187</v>
      </c>
      <c r="B92" s="614" t="s">
        <v>1023</v>
      </c>
      <c r="C92" s="619">
        <v>0</v>
      </c>
      <c r="D92" s="619">
        <v>0</v>
      </c>
      <c r="E92" s="615">
        <v>177150146</v>
      </c>
    </row>
    <row r="93" spans="1:5" x14ac:dyDescent="0.2">
      <c r="A93" s="621" t="s">
        <v>1187</v>
      </c>
      <c r="B93" s="614" t="s">
        <v>1022</v>
      </c>
      <c r="C93" s="614" t="s">
        <v>1052</v>
      </c>
      <c r="D93" s="619">
        <v>0</v>
      </c>
      <c r="E93" s="615">
        <v>13721134</v>
      </c>
    </row>
    <row r="94" spans="1:5" x14ac:dyDescent="0.2">
      <c r="A94" s="621" t="s">
        <v>1021</v>
      </c>
      <c r="B94" s="614" t="s">
        <v>1022</v>
      </c>
      <c r="C94" s="614" t="s">
        <v>1052</v>
      </c>
      <c r="D94" s="615">
        <v>2272912</v>
      </c>
      <c r="E94" s="615">
        <v>1589223</v>
      </c>
    </row>
    <row r="95" spans="1:5" x14ac:dyDescent="0.2">
      <c r="A95" s="621" t="s">
        <v>1021</v>
      </c>
      <c r="B95" s="614" t="s">
        <v>1023</v>
      </c>
      <c r="C95" s="620">
        <v>4300.24</v>
      </c>
      <c r="D95" s="615">
        <v>28261177</v>
      </c>
      <c r="E95" s="615">
        <v>10745406</v>
      </c>
    </row>
    <row r="96" spans="1:5" x14ac:dyDescent="0.2">
      <c r="A96" s="621" t="s">
        <v>863</v>
      </c>
      <c r="B96" s="614" t="s">
        <v>1022</v>
      </c>
      <c r="C96" s="614" t="s">
        <v>1052</v>
      </c>
      <c r="D96" s="615">
        <v>22110056</v>
      </c>
      <c r="E96" s="615">
        <v>120470569</v>
      </c>
    </row>
    <row r="97" spans="1:5" x14ac:dyDescent="0.2">
      <c r="A97" s="621" t="s">
        <v>863</v>
      </c>
      <c r="B97" s="614" t="s">
        <v>1024</v>
      </c>
      <c r="C97" s="619">
        <v>93.38</v>
      </c>
      <c r="D97" s="615">
        <v>721734</v>
      </c>
      <c r="E97" s="615">
        <v>9803706</v>
      </c>
    </row>
    <row r="98" spans="1:5" x14ac:dyDescent="0.2">
      <c r="A98" s="621" t="s">
        <v>863</v>
      </c>
      <c r="B98" s="614" t="s">
        <v>1023</v>
      </c>
      <c r="C98" s="619">
        <v>515.52</v>
      </c>
      <c r="D98" s="615">
        <v>3387997</v>
      </c>
      <c r="E98" s="615">
        <v>7051189</v>
      </c>
    </row>
    <row r="99" spans="1:5" x14ac:dyDescent="0.2">
      <c r="A99" s="621" t="s">
        <v>2595</v>
      </c>
      <c r="B99" s="614" t="s">
        <v>1022</v>
      </c>
      <c r="C99" s="614" t="s">
        <v>1052</v>
      </c>
      <c r="D99" s="619">
        <v>0</v>
      </c>
      <c r="E99" s="619">
        <v>0</v>
      </c>
    </row>
    <row r="100" spans="1:5" x14ac:dyDescent="0.2">
      <c r="A100" s="621" t="s">
        <v>2595</v>
      </c>
      <c r="B100" s="614" t="s">
        <v>1023</v>
      </c>
      <c r="C100" s="619">
        <v>634.44000000000005</v>
      </c>
      <c r="D100" s="615">
        <v>4169540</v>
      </c>
      <c r="E100" s="615">
        <v>321268656</v>
      </c>
    </row>
    <row r="101" spans="1:5" x14ac:dyDescent="0.2">
      <c r="A101" s="621" t="s">
        <v>1721</v>
      </c>
      <c r="B101" s="614" t="s">
        <v>1022</v>
      </c>
      <c r="C101" s="614" t="s">
        <v>1052</v>
      </c>
      <c r="D101" s="615">
        <v>394493</v>
      </c>
      <c r="E101" s="615">
        <v>2591873</v>
      </c>
    </row>
    <row r="102" spans="1:5" x14ac:dyDescent="0.2">
      <c r="A102" s="621" t="s">
        <v>1721</v>
      </c>
      <c r="B102" s="614" t="s">
        <v>1023</v>
      </c>
      <c r="C102" s="619">
        <v>50.73</v>
      </c>
      <c r="D102" s="615">
        <v>333398</v>
      </c>
      <c r="E102" s="615">
        <v>50957598</v>
      </c>
    </row>
    <row r="103" spans="1:5" ht="13.5" thickBot="1" x14ac:dyDescent="0.25">
      <c r="A103" s="621" t="s">
        <v>1137</v>
      </c>
      <c r="B103" s="614" t="s">
        <v>1023</v>
      </c>
      <c r="C103" s="619">
        <v>0</v>
      </c>
      <c r="D103" s="615">
        <v>3632000</v>
      </c>
      <c r="E103" s="615">
        <v>3632000</v>
      </c>
    </row>
    <row r="104" spans="1:5" x14ac:dyDescent="0.2">
      <c r="A104" s="610"/>
      <c r="B104" s="760"/>
      <c r="C104" s="760"/>
      <c r="D104" s="616"/>
      <c r="E104" s="616"/>
    </row>
    <row r="105" spans="1:5" ht="13.5" thickBot="1" x14ac:dyDescent="0.25">
      <c r="A105" s="622" t="s">
        <v>1056</v>
      </c>
      <c r="B105" s="760"/>
      <c r="C105" s="760"/>
      <c r="D105" s="618">
        <v>7302675562</v>
      </c>
      <c r="E105" s="618">
        <v>19330468589</v>
      </c>
    </row>
    <row r="106" spans="1:5" x14ac:dyDescent="0.2">
      <c r="A106" s="610"/>
      <c r="B106" s="760"/>
      <c r="C106" s="760"/>
      <c r="D106" s="772"/>
      <c r="E106" s="772"/>
    </row>
    <row r="107" spans="1:5" x14ac:dyDescent="0.2">
      <c r="A107" s="610"/>
      <c r="B107" s="760"/>
      <c r="C107" s="760"/>
      <c r="D107" s="773"/>
      <c r="E107" s="773"/>
    </row>
    <row r="108" spans="1:5" x14ac:dyDescent="0.2">
      <c r="A108" s="612" t="s">
        <v>1057</v>
      </c>
      <c r="B108" s="760"/>
      <c r="C108" s="760"/>
      <c r="D108" s="773"/>
      <c r="E108" s="773"/>
    </row>
    <row r="109" spans="1:5" x14ac:dyDescent="0.2">
      <c r="A109" s="621" t="s">
        <v>1058</v>
      </c>
      <c r="B109" s="614" t="s">
        <v>1023</v>
      </c>
      <c r="C109" s="610"/>
      <c r="D109" s="615">
        <v>663379864</v>
      </c>
      <c r="E109" s="615">
        <v>713252054</v>
      </c>
    </row>
    <row r="110" spans="1:5" x14ac:dyDescent="0.2">
      <c r="A110" s="621" t="s">
        <v>1058</v>
      </c>
      <c r="B110" s="614" t="s">
        <v>1022</v>
      </c>
      <c r="C110" s="610"/>
      <c r="D110" s="615">
        <v>862969350</v>
      </c>
      <c r="E110" s="615">
        <v>592095194</v>
      </c>
    </row>
    <row r="111" spans="1:5" ht="13.5" thickBot="1" x14ac:dyDescent="0.25">
      <c r="A111" s="621" t="s">
        <v>2719</v>
      </c>
      <c r="B111" s="614" t="s">
        <v>1022</v>
      </c>
      <c r="C111" s="614" t="s">
        <v>1052</v>
      </c>
      <c r="D111" s="615">
        <v>325323202</v>
      </c>
      <c r="E111" s="619">
        <v>0</v>
      </c>
    </row>
    <row r="112" spans="1:5" s="11" customFormat="1" x14ac:dyDescent="0.2">
      <c r="A112" s="610"/>
      <c r="B112" s="760"/>
      <c r="C112" s="760"/>
      <c r="D112" s="616"/>
      <c r="E112" s="616"/>
    </row>
    <row r="113" spans="1:5" s="11" customFormat="1" ht="13.5" thickBot="1" x14ac:dyDescent="0.25">
      <c r="A113" s="622" t="s">
        <v>1059</v>
      </c>
      <c r="B113" s="760"/>
      <c r="C113" s="760"/>
      <c r="D113" s="618">
        <v>1851672416</v>
      </c>
      <c r="E113" s="618">
        <v>1305347248</v>
      </c>
    </row>
    <row r="114" spans="1:5" x14ac:dyDescent="0.2">
      <c r="A114" s="610"/>
      <c r="B114" s="760"/>
      <c r="C114" s="760"/>
      <c r="D114" s="610"/>
      <c r="E114" s="610"/>
    </row>
    <row r="115" spans="1:5" ht="13.5" thickBot="1" x14ac:dyDescent="0.25">
      <c r="A115" s="622" t="s">
        <v>1060</v>
      </c>
      <c r="B115" s="760"/>
      <c r="C115" s="760"/>
      <c r="D115" s="623">
        <v>10224408587</v>
      </c>
      <c r="E115" s="623">
        <v>21229294041</v>
      </c>
    </row>
    <row r="116" spans="1:5" ht="13.5" thickTop="1" x14ac:dyDescent="0.2"/>
    <row r="123" spans="1:5" x14ac:dyDescent="0.2">
      <c r="A123" s="11" t="s">
        <v>1949</v>
      </c>
    </row>
    <row r="125" spans="1:5" x14ac:dyDescent="0.2">
      <c r="A125" s="2" t="s">
        <v>1061</v>
      </c>
    </row>
    <row r="127" spans="1:5" x14ac:dyDescent="0.2">
      <c r="A127" s="609"/>
      <c r="B127" s="624">
        <v>2025</v>
      </c>
      <c r="C127" s="609"/>
      <c r="D127" s="624">
        <v>2024</v>
      </c>
    </row>
    <row r="128" spans="1:5" x14ac:dyDescent="0.2">
      <c r="A128" s="625" t="s">
        <v>1062</v>
      </c>
      <c r="B128" s="609"/>
      <c r="C128" s="609"/>
      <c r="D128" s="609"/>
    </row>
    <row r="129" spans="1:16383" x14ac:dyDescent="0.2">
      <c r="A129" s="626" t="s">
        <v>1063</v>
      </c>
      <c r="B129" s="627">
        <v>105529848353</v>
      </c>
      <c r="C129" s="609"/>
      <c r="D129" s="627">
        <v>178275450836</v>
      </c>
    </row>
    <row r="130" spans="1:16383" ht="13.5" thickBot="1" x14ac:dyDescent="0.25">
      <c r="A130" s="626" t="s">
        <v>1064</v>
      </c>
      <c r="B130" s="627">
        <v>-43798990068</v>
      </c>
      <c r="C130" s="609"/>
      <c r="D130" s="627">
        <v>-43633642717</v>
      </c>
    </row>
    <row r="131" spans="1:16383" ht="13.5" thickBot="1" x14ac:dyDescent="0.25">
      <c r="A131" s="626" t="s">
        <v>1065</v>
      </c>
      <c r="B131" s="628">
        <v>61730858285</v>
      </c>
      <c r="C131" s="609"/>
      <c r="D131" s="628">
        <v>134641808119</v>
      </c>
    </row>
    <row r="132" spans="1:16383" x14ac:dyDescent="0.2">
      <c r="A132" s="625" t="s">
        <v>1066</v>
      </c>
      <c r="B132" s="609"/>
      <c r="C132" s="609"/>
      <c r="D132" s="609"/>
    </row>
    <row r="133" spans="1:16383" x14ac:dyDescent="0.2">
      <c r="A133" s="626" t="s">
        <v>1063</v>
      </c>
      <c r="B133" s="627">
        <v>132384274381</v>
      </c>
      <c r="C133" s="609"/>
      <c r="D133" s="627">
        <v>70940246263</v>
      </c>
    </row>
    <row r="134" spans="1:16383" ht="13.5" thickBot="1" x14ac:dyDescent="0.25">
      <c r="A134" s="626" t="s">
        <v>1064</v>
      </c>
      <c r="B134" s="627">
        <v>-15000000000</v>
      </c>
      <c r="C134" s="609"/>
      <c r="D134" s="629">
        <v>0</v>
      </c>
    </row>
    <row r="135" spans="1:16383" ht="13.5" thickBot="1" x14ac:dyDescent="0.25">
      <c r="A135" s="626" t="s">
        <v>1067</v>
      </c>
      <c r="B135" s="628">
        <v>117384274381</v>
      </c>
      <c r="C135" s="609"/>
      <c r="D135" s="628">
        <v>70940246263</v>
      </c>
    </row>
    <row r="136" spans="1:16383" ht="13.5" thickBot="1" x14ac:dyDescent="0.25">
      <c r="A136" s="626" t="s">
        <v>15</v>
      </c>
      <c r="B136" s="630">
        <v>179115132666</v>
      </c>
      <c r="C136" s="609"/>
      <c r="D136" s="630">
        <v>205582054382</v>
      </c>
    </row>
    <row r="137" spans="1:16383" ht="13.5" thickTop="1" x14ac:dyDescent="0.2"/>
    <row r="138" spans="1:16383" x14ac:dyDescent="0.2">
      <c r="A138" s="11" t="s">
        <v>1950</v>
      </c>
    </row>
    <row r="140" spans="1:16383" ht="30.75" customHeight="1" x14ac:dyDescent="0.2">
      <c r="A140" s="767" t="s">
        <v>1929</v>
      </c>
      <c r="B140" s="768"/>
      <c r="C140" s="768"/>
      <c r="D140" s="768"/>
      <c r="E140" s="768"/>
      <c r="F140" s="768"/>
      <c r="G140" s="768"/>
      <c r="H140" s="768"/>
      <c r="I140" s="767"/>
      <c r="J140" s="768"/>
      <c r="K140" s="768"/>
      <c r="L140" s="768"/>
      <c r="M140" s="768"/>
      <c r="N140" s="768"/>
      <c r="O140" s="768"/>
      <c r="P140" s="768"/>
      <c r="Q140" s="768"/>
      <c r="R140" s="767"/>
      <c r="S140" s="768"/>
      <c r="T140" s="768"/>
      <c r="U140" s="768"/>
      <c r="V140" s="768"/>
      <c r="W140" s="768"/>
      <c r="X140" s="768"/>
      <c r="Y140" s="768"/>
      <c r="Z140" s="768"/>
      <c r="AA140" s="767"/>
      <c r="AB140" s="768"/>
      <c r="AC140" s="768"/>
      <c r="AD140" s="768"/>
      <c r="AE140" s="768"/>
      <c r="AF140" s="768"/>
      <c r="AG140" s="768"/>
      <c r="AH140" s="768"/>
      <c r="AI140" s="768"/>
      <c r="AJ140" s="767"/>
      <c r="AK140" s="768"/>
      <c r="AL140" s="768"/>
      <c r="AM140" s="768"/>
      <c r="AN140" s="768"/>
      <c r="AO140" s="768"/>
      <c r="AP140" s="768"/>
      <c r="AQ140" s="768"/>
      <c r="AR140" s="768"/>
      <c r="AS140" s="767"/>
      <c r="AT140" s="768"/>
      <c r="AU140" s="768"/>
      <c r="AV140" s="768"/>
      <c r="AW140" s="768"/>
      <c r="AX140" s="768"/>
      <c r="AY140" s="768"/>
      <c r="AZ140" s="768"/>
      <c r="BA140" s="768"/>
      <c r="BB140" s="767"/>
      <c r="BC140" s="768"/>
      <c r="BD140" s="768"/>
      <c r="BE140" s="768"/>
      <c r="BF140" s="768"/>
      <c r="BG140" s="768"/>
      <c r="BH140" s="768"/>
      <c r="BI140" s="768"/>
      <c r="BJ140" s="768"/>
      <c r="BK140" s="767"/>
      <c r="BL140" s="768"/>
      <c r="BM140" s="768"/>
      <c r="BN140" s="768"/>
      <c r="BO140" s="768"/>
      <c r="BP140" s="768"/>
      <c r="BQ140" s="768"/>
      <c r="BR140" s="768"/>
      <c r="BS140" s="768"/>
      <c r="BT140" s="767"/>
      <c r="BU140" s="768"/>
      <c r="BV140" s="768"/>
      <c r="BW140" s="768"/>
      <c r="BX140" s="768"/>
      <c r="BY140" s="768"/>
      <c r="BZ140" s="768"/>
      <c r="CA140" s="768"/>
      <c r="CB140" s="768"/>
      <c r="CC140" s="767"/>
      <c r="CD140" s="768"/>
      <c r="CE140" s="768"/>
      <c r="CF140" s="768"/>
      <c r="CG140" s="768"/>
      <c r="CH140" s="768"/>
      <c r="CI140" s="768"/>
      <c r="CJ140" s="768"/>
      <c r="CK140" s="768"/>
      <c r="CL140" s="767"/>
      <c r="CM140" s="768"/>
      <c r="CN140" s="768"/>
      <c r="CO140" s="768"/>
      <c r="CP140" s="768"/>
      <c r="CQ140" s="768"/>
      <c r="CR140" s="768"/>
      <c r="CS140" s="768"/>
      <c r="CT140" s="768"/>
      <c r="CU140" s="767"/>
      <c r="CV140" s="768"/>
      <c r="CW140" s="768"/>
      <c r="CX140" s="768"/>
      <c r="CY140" s="768"/>
      <c r="CZ140" s="768"/>
      <c r="DA140" s="768"/>
      <c r="DB140" s="768"/>
      <c r="DC140" s="768"/>
      <c r="DD140" s="767"/>
      <c r="DE140" s="768"/>
      <c r="DF140" s="768"/>
      <c r="DG140" s="768"/>
      <c r="DH140" s="768"/>
      <c r="DI140" s="768"/>
      <c r="DJ140" s="768"/>
      <c r="DK140" s="768"/>
      <c r="DL140" s="768"/>
      <c r="DM140" s="767"/>
      <c r="DN140" s="768"/>
      <c r="DO140" s="768"/>
      <c r="DP140" s="768"/>
      <c r="DQ140" s="768"/>
      <c r="DR140" s="768"/>
      <c r="DS140" s="768"/>
      <c r="DT140" s="768"/>
      <c r="DU140" s="768"/>
      <c r="DV140" s="767"/>
      <c r="DW140" s="768"/>
      <c r="DX140" s="768"/>
      <c r="DY140" s="768"/>
      <c r="DZ140" s="768"/>
      <c r="EA140" s="768"/>
      <c r="EB140" s="768"/>
      <c r="EC140" s="768"/>
      <c r="ED140" s="768"/>
      <c r="EE140" s="767"/>
      <c r="EF140" s="768"/>
      <c r="EG140" s="768"/>
      <c r="EH140" s="768"/>
      <c r="EI140" s="768"/>
      <c r="EJ140" s="768"/>
      <c r="EK140" s="768"/>
      <c r="EL140" s="768"/>
      <c r="EM140" s="768"/>
      <c r="EN140" s="767"/>
      <c r="EO140" s="768"/>
      <c r="EP140" s="768"/>
      <c r="EQ140" s="768"/>
      <c r="ER140" s="768"/>
      <c r="ES140" s="768"/>
      <c r="ET140" s="768"/>
      <c r="EU140" s="768"/>
      <c r="EV140" s="768"/>
      <c r="EW140" s="767"/>
      <c r="EX140" s="768"/>
      <c r="EY140" s="768"/>
      <c r="EZ140" s="768"/>
      <c r="FA140" s="768"/>
      <c r="FB140" s="768"/>
      <c r="FC140" s="768"/>
      <c r="FD140" s="768"/>
      <c r="FE140" s="768"/>
      <c r="FF140" s="767"/>
      <c r="FG140" s="768"/>
      <c r="FH140" s="768"/>
      <c r="FI140" s="768"/>
      <c r="FJ140" s="768"/>
      <c r="FK140" s="768"/>
      <c r="FL140" s="768"/>
      <c r="FM140" s="768"/>
      <c r="FN140" s="768"/>
      <c r="FO140" s="767"/>
      <c r="FP140" s="768"/>
      <c r="FQ140" s="768"/>
      <c r="FR140" s="768"/>
      <c r="FS140" s="768"/>
      <c r="FT140" s="768"/>
      <c r="FU140" s="768"/>
      <c r="FV140" s="768"/>
      <c r="FW140" s="768"/>
      <c r="FX140" s="767"/>
      <c r="FY140" s="768"/>
      <c r="FZ140" s="768"/>
      <c r="GA140" s="768"/>
      <c r="GB140" s="768"/>
      <c r="GC140" s="768"/>
      <c r="GD140" s="768"/>
      <c r="GE140" s="768"/>
      <c r="GF140" s="768"/>
      <c r="GG140" s="767"/>
      <c r="GH140" s="768"/>
      <c r="GI140" s="768"/>
      <c r="GJ140" s="768"/>
      <c r="GK140" s="768"/>
      <c r="GL140" s="768"/>
      <c r="GM140" s="768"/>
      <c r="GN140" s="768"/>
      <c r="GO140" s="768"/>
      <c r="GP140" s="767"/>
      <c r="GQ140" s="768"/>
      <c r="GR140" s="768"/>
      <c r="GS140" s="768"/>
      <c r="GT140" s="768"/>
      <c r="GU140" s="768"/>
      <c r="GV140" s="768"/>
      <c r="GW140" s="768"/>
      <c r="GX140" s="768"/>
      <c r="GY140" s="767"/>
      <c r="GZ140" s="768"/>
      <c r="HA140" s="768"/>
      <c r="HB140" s="768"/>
      <c r="HC140" s="768"/>
      <c r="HD140" s="768"/>
      <c r="HE140" s="768"/>
      <c r="HF140" s="768"/>
      <c r="HG140" s="768"/>
      <c r="HH140" s="767"/>
      <c r="HI140" s="768"/>
      <c r="HJ140" s="768"/>
      <c r="HK140" s="768"/>
      <c r="HL140" s="768"/>
      <c r="HM140" s="768"/>
      <c r="HN140" s="768"/>
      <c r="HO140" s="768"/>
      <c r="HP140" s="768"/>
      <c r="HQ140" s="767"/>
      <c r="HR140" s="768"/>
      <c r="HS140" s="768"/>
      <c r="HT140" s="768"/>
      <c r="HU140" s="768"/>
      <c r="HV140" s="768"/>
      <c r="HW140" s="768"/>
      <c r="HX140" s="768"/>
      <c r="HY140" s="768"/>
      <c r="HZ140" s="767"/>
      <c r="IA140" s="768"/>
      <c r="IB140" s="768"/>
      <c r="IC140" s="768"/>
      <c r="ID140" s="768"/>
      <c r="IE140" s="768"/>
      <c r="IF140" s="768"/>
      <c r="IG140" s="768"/>
      <c r="IH140" s="768"/>
      <c r="II140" s="767"/>
      <c r="IJ140" s="768"/>
      <c r="IK140" s="768"/>
      <c r="IL140" s="768"/>
      <c r="IM140" s="768"/>
      <c r="IN140" s="768"/>
      <c r="IO140" s="768"/>
      <c r="IP140" s="768"/>
      <c r="IQ140" s="768"/>
      <c r="IR140" s="767"/>
      <c r="IS140" s="768"/>
      <c r="IT140" s="768"/>
      <c r="IU140" s="768"/>
      <c r="IV140" s="768"/>
      <c r="IW140" s="768"/>
      <c r="IX140" s="768"/>
      <c r="IY140" s="768"/>
      <c r="IZ140" s="768"/>
      <c r="JA140" s="767"/>
      <c r="JB140" s="768"/>
      <c r="JC140" s="768"/>
      <c r="JD140" s="768"/>
      <c r="JE140" s="768"/>
      <c r="JF140" s="768"/>
      <c r="JG140" s="768"/>
      <c r="JH140" s="768"/>
      <c r="JI140" s="768"/>
      <c r="JJ140" s="767"/>
      <c r="JK140" s="768"/>
      <c r="JL140" s="768"/>
      <c r="JM140" s="768"/>
      <c r="JN140" s="768"/>
      <c r="JO140" s="768"/>
      <c r="JP140" s="768"/>
      <c r="JQ140" s="768"/>
      <c r="JR140" s="768"/>
      <c r="JS140" s="767"/>
      <c r="JT140" s="768"/>
      <c r="JU140" s="768"/>
      <c r="JV140" s="768"/>
      <c r="JW140" s="768"/>
      <c r="JX140" s="768"/>
      <c r="JY140" s="768"/>
      <c r="JZ140" s="768"/>
      <c r="KA140" s="768"/>
      <c r="KB140" s="767"/>
      <c r="KC140" s="768"/>
      <c r="KD140" s="768"/>
      <c r="KE140" s="768"/>
      <c r="KF140" s="768"/>
      <c r="KG140" s="768"/>
      <c r="KH140" s="768"/>
      <c r="KI140" s="768"/>
      <c r="KJ140" s="768"/>
      <c r="KK140" s="767"/>
      <c r="KL140" s="768"/>
      <c r="KM140" s="768"/>
      <c r="KN140" s="768"/>
      <c r="KO140" s="768"/>
      <c r="KP140" s="768"/>
      <c r="KQ140" s="768"/>
      <c r="KR140" s="768"/>
      <c r="KS140" s="768"/>
      <c r="KT140" s="767"/>
      <c r="KU140" s="768"/>
      <c r="KV140" s="768"/>
      <c r="KW140" s="768"/>
      <c r="KX140" s="768"/>
      <c r="KY140" s="768"/>
      <c r="KZ140" s="768"/>
      <c r="LA140" s="768"/>
      <c r="LB140" s="768"/>
      <c r="LC140" s="767"/>
      <c r="LD140" s="768"/>
      <c r="LE140" s="768"/>
      <c r="LF140" s="768"/>
      <c r="LG140" s="768"/>
      <c r="LH140" s="768"/>
      <c r="LI140" s="768"/>
      <c r="LJ140" s="768"/>
      <c r="LK140" s="768"/>
      <c r="LL140" s="767"/>
      <c r="LM140" s="768"/>
      <c r="LN140" s="768"/>
      <c r="LO140" s="768"/>
      <c r="LP140" s="768"/>
      <c r="LQ140" s="768"/>
      <c r="LR140" s="768"/>
      <c r="LS140" s="768"/>
      <c r="LT140" s="768"/>
      <c r="LU140" s="767"/>
      <c r="LV140" s="768"/>
      <c r="LW140" s="768"/>
      <c r="LX140" s="768"/>
      <c r="LY140" s="768"/>
      <c r="LZ140" s="768"/>
      <c r="MA140" s="768"/>
      <c r="MB140" s="768"/>
      <c r="MC140" s="768"/>
      <c r="MD140" s="767"/>
      <c r="ME140" s="768"/>
      <c r="MF140" s="768"/>
      <c r="MG140" s="768"/>
      <c r="MH140" s="768"/>
      <c r="MI140" s="768"/>
      <c r="MJ140" s="768"/>
      <c r="MK140" s="768"/>
      <c r="ML140" s="768"/>
      <c r="MM140" s="767"/>
      <c r="MN140" s="768"/>
      <c r="MO140" s="768"/>
      <c r="MP140" s="768"/>
      <c r="MQ140" s="768"/>
      <c r="MR140" s="768"/>
      <c r="MS140" s="768"/>
      <c r="MT140" s="768"/>
      <c r="MU140" s="768"/>
      <c r="MV140" s="767"/>
      <c r="MW140" s="768"/>
      <c r="MX140" s="768"/>
      <c r="MY140" s="768"/>
      <c r="MZ140" s="768"/>
      <c r="NA140" s="768"/>
      <c r="NB140" s="768"/>
      <c r="NC140" s="768"/>
      <c r="ND140" s="768"/>
      <c r="NE140" s="767"/>
      <c r="NF140" s="768"/>
      <c r="NG140" s="768"/>
      <c r="NH140" s="768"/>
      <c r="NI140" s="768"/>
      <c r="NJ140" s="768"/>
      <c r="NK140" s="768"/>
      <c r="NL140" s="768"/>
      <c r="NM140" s="768"/>
      <c r="NN140" s="767"/>
      <c r="NO140" s="768"/>
      <c r="NP140" s="768"/>
      <c r="NQ140" s="768"/>
      <c r="NR140" s="768"/>
      <c r="NS140" s="768"/>
      <c r="NT140" s="768"/>
      <c r="NU140" s="768"/>
      <c r="NV140" s="768"/>
      <c r="NW140" s="767"/>
      <c r="NX140" s="768"/>
      <c r="NY140" s="768"/>
      <c r="NZ140" s="768"/>
      <c r="OA140" s="768"/>
      <c r="OB140" s="768"/>
      <c r="OC140" s="768"/>
      <c r="OD140" s="768"/>
      <c r="OE140" s="768"/>
      <c r="OF140" s="767"/>
      <c r="OG140" s="768"/>
      <c r="OH140" s="768"/>
      <c r="OI140" s="768"/>
      <c r="OJ140" s="768"/>
      <c r="OK140" s="768"/>
      <c r="OL140" s="768"/>
      <c r="OM140" s="768"/>
      <c r="ON140" s="768"/>
      <c r="OO140" s="767"/>
      <c r="OP140" s="768"/>
      <c r="OQ140" s="768"/>
      <c r="OR140" s="768"/>
      <c r="OS140" s="768"/>
      <c r="OT140" s="768"/>
      <c r="OU140" s="768"/>
      <c r="OV140" s="768"/>
      <c r="OW140" s="768"/>
      <c r="OX140" s="767"/>
      <c r="OY140" s="768"/>
      <c r="OZ140" s="768"/>
      <c r="PA140" s="768"/>
      <c r="PB140" s="768"/>
      <c r="PC140" s="768"/>
      <c r="PD140" s="768"/>
      <c r="PE140" s="768"/>
      <c r="PF140" s="768"/>
      <c r="PG140" s="767"/>
      <c r="PH140" s="768"/>
      <c r="PI140" s="768"/>
      <c r="PJ140" s="768"/>
      <c r="PK140" s="768"/>
      <c r="PL140" s="768"/>
      <c r="PM140" s="768"/>
      <c r="PN140" s="768"/>
      <c r="PO140" s="768"/>
      <c r="PP140" s="767"/>
      <c r="PQ140" s="768"/>
      <c r="PR140" s="768"/>
      <c r="PS140" s="768"/>
      <c r="PT140" s="768"/>
      <c r="PU140" s="768"/>
      <c r="PV140" s="768"/>
      <c r="PW140" s="768"/>
      <c r="PX140" s="768"/>
      <c r="PY140" s="767"/>
      <c r="PZ140" s="768"/>
      <c r="QA140" s="768"/>
      <c r="QB140" s="768"/>
      <c r="QC140" s="768"/>
      <c r="QD140" s="768"/>
      <c r="QE140" s="768"/>
      <c r="QF140" s="768"/>
      <c r="QG140" s="768"/>
      <c r="QH140" s="767"/>
      <c r="QI140" s="768"/>
      <c r="QJ140" s="768"/>
      <c r="QK140" s="768"/>
      <c r="QL140" s="768"/>
      <c r="QM140" s="768"/>
      <c r="QN140" s="768"/>
      <c r="QO140" s="768"/>
      <c r="QP140" s="768"/>
      <c r="QQ140" s="767"/>
      <c r="QR140" s="768"/>
      <c r="QS140" s="768"/>
      <c r="QT140" s="768"/>
      <c r="QU140" s="768"/>
      <c r="QV140" s="768"/>
      <c r="QW140" s="768"/>
      <c r="QX140" s="768"/>
      <c r="QY140" s="768"/>
      <c r="QZ140" s="767"/>
      <c r="RA140" s="768"/>
      <c r="RB140" s="768"/>
      <c r="RC140" s="768"/>
      <c r="RD140" s="768"/>
      <c r="RE140" s="768"/>
      <c r="RF140" s="768"/>
      <c r="RG140" s="768"/>
      <c r="RH140" s="768"/>
      <c r="RI140" s="767"/>
      <c r="RJ140" s="768"/>
      <c r="RK140" s="768"/>
      <c r="RL140" s="768"/>
      <c r="RM140" s="768"/>
      <c r="RN140" s="768"/>
      <c r="RO140" s="768"/>
      <c r="RP140" s="768"/>
      <c r="RQ140" s="768"/>
      <c r="RR140" s="767"/>
      <c r="RS140" s="768"/>
      <c r="RT140" s="768"/>
      <c r="RU140" s="768"/>
      <c r="RV140" s="768"/>
      <c r="RW140" s="768"/>
      <c r="RX140" s="768"/>
      <c r="RY140" s="768"/>
      <c r="RZ140" s="768"/>
      <c r="SA140" s="767"/>
      <c r="SB140" s="768"/>
      <c r="SC140" s="768"/>
      <c r="SD140" s="768"/>
      <c r="SE140" s="768"/>
      <c r="SF140" s="768"/>
      <c r="SG140" s="768"/>
      <c r="SH140" s="768"/>
      <c r="SI140" s="768"/>
      <c r="SJ140" s="767"/>
      <c r="SK140" s="768"/>
      <c r="SL140" s="768"/>
      <c r="SM140" s="768"/>
      <c r="SN140" s="768"/>
      <c r="SO140" s="768"/>
      <c r="SP140" s="768"/>
      <c r="SQ140" s="768"/>
      <c r="SR140" s="768"/>
      <c r="SS140" s="767"/>
      <c r="ST140" s="768"/>
      <c r="SU140" s="768"/>
      <c r="SV140" s="768"/>
      <c r="SW140" s="768"/>
      <c r="SX140" s="768"/>
      <c r="SY140" s="768"/>
      <c r="SZ140" s="768"/>
      <c r="TA140" s="768"/>
      <c r="TB140" s="767"/>
      <c r="TC140" s="768"/>
      <c r="TD140" s="768"/>
      <c r="TE140" s="768"/>
      <c r="TF140" s="768"/>
      <c r="TG140" s="768"/>
      <c r="TH140" s="768"/>
      <c r="TI140" s="768"/>
      <c r="TJ140" s="768"/>
      <c r="TK140" s="767"/>
      <c r="TL140" s="768"/>
      <c r="TM140" s="768"/>
      <c r="TN140" s="768"/>
      <c r="TO140" s="768"/>
      <c r="TP140" s="768"/>
      <c r="TQ140" s="768"/>
      <c r="TR140" s="768"/>
      <c r="TS140" s="768"/>
      <c r="TT140" s="767"/>
      <c r="TU140" s="768"/>
      <c r="TV140" s="768"/>
      <c r="TW140" s="768"/>
      <c r="TX140" s="768"/>
      <c r="TY140" s="768"/>
      <c r="TZ140" s="768"/>
      <c r="UA140" s="768"/>
      <c r="UB140" s="768"/>
      <c r="UC140" s="767"/>
      <c r="UD140" s="768"/>
      <c r="UE140" s="768"/>
      <c r="UF140" s="768"/>
      <c r="UG140" s="768"/>
      <c r="UH140" s="768"/>
      <c r="UI140" s="768"/>
      <c r="UJ140" s="768"/>
      <c r="UK140" s="768"/>
      <c r="UL140" s="767"/>
      <c r="UM140" s="768"/>
      <c r="UN140" s="768"/>
      <c r="UO140" s="768"/>
      <c r="UP140" s="768"/>
      <c r="UQ140" s="768"/>
      <c r="UR140" s="768"/>
      <c r="US140" s="768"/>
      <c r="UT140" s="768"/>
      <c r="UU140" s="767"/>
      <c r="UV140" s="768"/>
      <c r="UW140" s="768"/>
      <c r="UX140" s="768"/>
      <c r="UY140" s="768"/>
      <c r="UZ140" s="768"/>
      <c r="VA140" s="768"/>
      <c r="VB140" s="768"/>
      <c r="VC140" s="768"/>
      <c r="VD140" s="767"/>
      <c r="VE140" s="768"/>
      <c r="VF140" s="768"/>
      <c r="VG140" s="768"/>
      <c r="VH140" s="768"/>
      <c r="VI140" s="768"/>
      <c r="VJ140" s="768"/>
      <c r="VK140" s="768"/>
      <c r="VL140" s="768"/>
      <c r="VM140" s="767"/>
      <c r="VN140" s="768"/>
      <c r="VO140" s="768"/>
      <c r="VP140" s="768"/>
      <c r="VQ140" s="768"/>
      <c r="VR140" s="768"/>
      <c r="VS140" s="768"/>
      <c r="VT140" s="768"/>
      <c r="VU140" s="768"/>
      <c r="VV140" s="767"/>
      <c r="VW140" s="768"/>
      <c r="VX140" s="768"/>
      <c r="VY140" s="768"/>
      <c r="VZ140" s="768"/>
      <c r="WA140" s="768"/>
      <c r="WB140" s="768"/>
      <c r="WC140" s="768"/>
      <c r="WD140" s="768"/>
      <c r="WE140" s="767"/>
      <c r="WF140" s="768"/>
      <c r="WG140" s="768"/>
      <c r="WH140" s="768"/>
      <c r="WI140" s="768"/>
      <c r="WJ140" s="768"/>
      <c r="WK140" s="768"/>
      <c r="WL140" s="768"/>
      <c r="WM140" s="768"/>
      <c r="WN140" s="767"/>
      <c r="WO140" s="768"/>
      <c r="WP140" s="768"/>
      <c r="WQ140" s="768"/>
      <c r="WR140" s="768"/>
      <c r="WS140" s="768"/>
      <c r="WT140" s="768"/>
      <c r="WU140" s="768"/>
      <c r="WV140" s="768"/>
      <c r="WW140" s="767"/>
      <c r="WX140" s="768"/>
      <c r="WY140" s="768"/>
      <c r="WZ140" s="768"/>
      <c r="XA140" s="768"/>
      <c r="XB140" s="768"/>
      <c r="XC140" s="768"/>
      <c r="XD140" s="768"/>
      <c r="XE140" s="768"/>
      <c r="XF140" s="767"/>
      <c r="XG140" s="768"/>
      <c r="XH140" s="768"/>
      <c r="XI140" s="768"/>
      <c r="XJ140" s="768"/>
      <c r="XK140" s="768"/>
      <c r="XL140" s="768"/>
      <c r="XM140" s="768"/>
      <c r="XN140" s="768"/>
      <c r="XO140" s="767"/>
      <c r="XP140" s="768"/>
      <c r="XQ140" s="768"/>
      <c r="XR140" s="768"/>
      <c r="XS140" s="768"/>
      <c r="XT140" s="768"/>
      <c r="XU140" s="768"/>
      <c r="XV140" s="768"/>
      <c r="XW140" s="768"/>
      <c r="XX140" s="767"/>
      <c r="XY140" s="768"/>
      <c r="XZ140" s="768"/>
      <c r="YA140" s="768"/>
      <c r="YB140" s="768"/>
      <c r="YC140" s="768"/>
      <c r="YD140" s="768"/>
      <c r="YE140" s="768"/>
      <c r="YF140" s="768"/>
      <c r="YG140" s="767"/>
      <c r="YH140" s="768"/>
      <c r="YI140" s="768"/>
      <c r="YJ140" s="768"/>
      <c r="YK140" s="768"/>
      <c r="YL140" s="768"/>
      <c r="YM140" s="768"/>
      <c r="YN140" s="768"/>
      <c r="YO140" s="768"/>
      <c r="YP140" s="767"/>
      <c r="YQ140" s="768"/>
      <c r="YR140" s="768"/>
      <c r="YS140" s="768"/>
      <c r="YT140" s="768"/>
      <c r="YU140" s="768"/>
      <c r="YV140" s="768"/>
      <c r="YW140" s="768"/>
      <c r="YX140" s="768"/>
      <c r="YY140" s="767"/>
      <c r="YZ140" s="768"/>
      <c r="ZA140" s="768"/>
      <c r="ZB140" s="768"/>
      <c r="ZC140" s="768"/>
      <c r="ZD140" s="768"/>
      <c r="ZE140" s="768"/>
      <c r="ZF140" s="768"/>
      <c r="ZG140" s="768"/>
      <c r="ZH140" s="767"/>
      <c r="ZI140" s="768"/>
      <c r="ZJ140" s="768"/>
      <c r="ZK140" s="768"/>
      <c r="ZL140" s="768"/>
      <c r="ZM140" s="768"/>
      <c r="ZN140" s="768"/>
      <c r="ZO140" s="768"/>
      <c r="ZP140" s="768"/>
      <c r="ZQ140" s="767"/>
      <c r="ZR140" s="768"/>
      <c r="ZS140" s="768"/>
      <c r="ZT140" s="768"/>
      <c r="ZU140" s="768"/>
      <c r="ZV140" s="768"/>
      <c r="ZW140" s="768"/>
      <c r="ZX140" s="768"/>
      <c r="ZY140" s="768"/>
      <c r="ZZ140" s="767"/>
      <c r="AAA140" s="768"/>
      <c r="AAB140" s="768"/>
      <c r="AAC140" s="768"/>
      <c r="AAD140" s="768"/>
      <c r="AAE140" s="768"/>
      <c r="AAF140" s="768"/>
      <c r="AAG140" s="768"/>
      <c r="AAH140" s="768"/>
      <c r="AAI140" s="767"/>
      <c r="AAJ140" s="768"/>
      <c r="AAK140" s="768"/>
      <c r="AAL140" s="768"/>
      <c r="AAM140" s="768"/>
      <c r="AAN140" s="768"/>
      <c r="AAO140" s="768"/>
      <c r="AAP140" s="768"/>
      <c r="AAQ140" s="768"/>
      <c r="AAR140" s="767"/>
      <c r="AAS140" s="768"/>
      <c r="AAT140" s="768"/>
      <c r="AAU140" s="768"/>
      <c r="AAV140" s="768"/>
      <c r="AAW140" s="768"/>
      <c r="AAX140" s="768"/>
      <c r="AAY140" s="768"/>
      <c r="AAZ140" s="768"/>
      <c r="ABA140" s="767"/>
      <c r="ABB140" s="768"/>
      <c r="ABC140" s="768"/>
      <c r="ABD140" s="768"/>
      <c r="ABE140" s="768"/>
      <c r="ABF140" s="768"/>
      <c r="ABG140" s="768"/>
      <c r="ABH140" s="768"/>
      <c r="ABI140" s="768"/>
      <c r="ABJ140" s="767"/>
      <c r="ABK140" s="768"/>
      <c r="ABL140" s="768"/>
      <c r="ABM140" s="768"/>
      <c r="ABN140" s="768"/>
      <c r="ABO140" s="768"/>
      <c r="ABP140" s="768"/>
      <c r="ABQ140" s="768"/>
      <c r="ABR140" s="768"/>
      <c r="ABS140" s="767"/>
      <c r="ABT140" s="768"/>
      <c r="ABU140" s="768"/>
      <c r="ABV140" s="768"/>
      <c r="ABW140" s="768"/>
      <c r="ABX140" s="768"/>
      <c r="ABY140" s="768"/>
      <c r="ABZ140" s="768"/>
      <c r="ACA140" s="768"/>
      <c r="ACB140" s="767"/>
      <c r="ACC140" s="768"/>
      <c r="ACD140" s="768"/>
      <c r="ACE140" s="768"/>
      <c r="ACF140" s="768"/>
      <c r="ACG140" s="768"/>
      <c r="ACH140" s="768"/>
      <c r="ACI140" s="768"/>
      <c r="ACJ140" s="768"/>
      <c r="ACK140" s="767"/>
      <c r="ACL140" s="768"/>
      <c r="ACM140" s="768"/>
      <c r="ACN140" s="768"/>
      <c r="ACO140" s="768"/>
      <c r="ACP140" s="768"/>
      <c r="ACQ140" s="768"/>
      <c r="ACR140" s="768"/>
      <c r="ACS140" s="768"/>
      <c r="ACT140" s="767"/>
      <c r="ACU140" s="768"/>
      <c r="ACV140" s="768"/>
      <c r="ACW140" s="768"/>
      <c r="ACX140" s="768"/>
      <c r="ACY140" s="768"/>
      <c r="ACZ140" s="768"/>
      <c r="ADA140" s="768"/>
      <c r="ADB140" s="768"/>
      <c r="ADC140" s="767"/>
      <c r="ADD140" s="768"/>
      <c r="ADE140" s="768"/>
      <c r="ADF140" s="768"/>
      <c r="ADG140" s="768"/>
      <c r="ADH140" s="768"/>
      <c r="ADI140" s="768"/>
      <c r="ADJ140" s="768"/>
      <c r="ADK140" s="768"/>
      <c r="ADL140" s="767"/>
      <c r="ADM140" s="768"/>
      <c r="ADN140" s="768"/>
      <c r="ADO140" s="768"/>
      <c r="ADP140" s="768"/>
      <c r="ADQ140" s="768"/>
      <c r="ADR140" s="768"/>
      <c r="ADS140" s="768"/>
      <c r="ADT140" s="768"/>
      <c r="ADU140" s="767"/>
      <c r="ADV140" s="768"/>
      <c r="ADW140" s="768"/>
      <c r="ADX140" s="768"/>
      <c r="ADY140" s="768"/>
      <c r="ADZ140" s="768"/>
      <c r="AEA140" s="768"/>
      <c r="AEB140" s="768"/>
      <c r="AEC140" s="768"/>
      <c r="AED140" s="767"/>
      <c r="AEE140" s="768"/>
      <c r="AEF140" s="768"/>
      <c r="AEG140" s="768"/>
      <c r="AEH140" s="768"/>
      <c r="AEI140" s="768"/>
      <c r="AEJ140" s="768"/>
      <c r="AEK140" s="768"/>
      <c r="AEL140" s="768"/>
      <c r="AEM140" s="767"/>
      <c r="AEN140" s="768"/>
      <c r="AEO140" s="768"/>
      <c r="AEP140" s="768"/>
      <c r="AEQ140" s="768"/>
      <c r="AER140" s="768"/>
      <c r="AES140" s="768"/>
      <c r="AET140" s="768"/>
      <c r="AEU140" s="768"/>
      <c r="AEV140" s="767"/>
      <c r="AEW140" s="768"/>
      <c r="AEX140" s="768"/>
      <c r="AEY140" s="768"/>
      <c r="AEZ140" s="768"/>
      <c r="AFA140" s="768"/>
      <c r="AFB140" s="768"/>
      <c r="AFC140" s="768"/>
      <c r="AFD140" s="768"/>
      <c r="AFE140" s="767"/>
      <c r="AFF140" s="768"/>
      <c r="AFG140" s="768"/>
      <c r="AFH140" s="768"/>
      <c r="AFI140" s="768"/>
      <c r="AFJ140" s="768"/>
      <c r="AFK140" s="768"/>
      <c r="AFL140" s="768"/>
      <c r="AFM140" s="768"/>
      <c r="AFN140" s="767"/>
      <c r="AFO140" s="768"/>
      <c r="AFP140" s="768"/>
      <c r="AFQ140" s="768"/>
      <c r="AFR140" s="768"/>
      <c r="AFS140" s="768"/>
      <c r="AFT140" s="768"/>
      <c r="AFU140" s="768"/>
      <c r="AFV140" s="768"/>
      <c r="AFW140" s="767"/>
      <c r="AFX140" s="768"/>
      <c r="AFY140" s="768"/>
      <c r="AFZ140" s="768"/>
      <c r="AGA140" s="768"/>
      <c r="AGB140" s="768"/>
      <c r="AGC140" s="768"/>
      <c r="AGD140" s="768"/>
      <c r="AGE140" s="768"/>
      <c r="AGF140" s="767"/>
      <c r="AGG140" s="768"/>
      <c r="AGH140" s="768"/>
      <c r="AGI140" s="768"/>
      <c r="AGJ140" s="768"/>
      <c r="AGK140" s="768"/>
      <c r="AGL140" s="768"/>
      <c r="AGM140" s="768"/>
      <c r="AGN140" s="768"/>
      <c r="AGO140" s="767"/>
      <c r="AGP140" s="768"/>
      <c r="AGQ140" s="768"/>
      <c r="AGR140" s="768"/>
      <c r="AGS140" s="768"/>
      <c r="AGT140" s="768"/>
      <c r="AGU140" s="768"/>
      <c r="AGV140" s="768"/>
      <c r="AGW140" s="768"/>
      <c r="AGX140" s="767"/>
      <c r="AGY140" s="768"/>
      <c r="AGZ140" s="768"/>
      <c r="AHA140" s="768"/>
      <c r="AHB140" s="768"/>
      <c r="AHC140" s="768"/>
      <c r="AHD140" s="768"/>
      <c r="AHE140" s="768"/>
      <c r="AHF140" s="768"/>
      <c r="AHG140" s="767"/>
      <c r="AHH140" s="768"/>
      <c r="AHI140" s="768"/>
      <c r="AHJ140" s="768"/>
      <c r="AHK140" s="768"/>
      <c r="AHL140" s="768"/>
      <c r="AHM140" s="768"/>
      <c r="AHN140" s="768"/>
      <c r="AHO140" s="768"/>
      <c r="AHP140" s="767"/>
      <c r="AHQ140" s="768"/>
      <c r="AHR140" s="768"/>
      <c r="AHS140" s="768"/>
      <c r="AHT140" s="768"/>
      <c r="AHU140" s="768"/>
      <c r="AHV140" s="768"/>
      <c r="AHW140" s="768"/>
      <c r="AHX140" s="768"/>
      <c r="AHY140" s="767"/>
      <c r="AHZ140" s="768"/>
      <c r="AIA140" s="768"/>
      <c r="AIB140" s="768"/>
      <c r="AIC140" s="768"/>
      <c r="AID140" s="768"/>
      <c r="AIE140" s="768"/>
      <c r="AIF140" s="768"/>
      <c r="AIG140" s="768"/>
      <c r="AIH140" s="767"/>
      <c r="AII140" s="768"/>
      <c r="AIJ140" s="768"/>
      <c r="AIK140" s="768"/>
      <c r="AIL140" s="768"/>
      <c r="AIM140" s="768"/>
      <c r="AIN140" s="768"/>
      <c r="AIO140" s="768"/>
      <c r="AIP140" s="768"/>
      <c r="AIQ140" s="767"/>
      <c r="AIR140" s="768"/>
      <c r="AIS140" s="768"/>
      <c r="AIT140" s="768"/>
      <c r="AIU140" s="768"/>
      <c r="AIV140" s="768"/>
      <c r="AIW140" s="768"/>
      <c r="AIX140" s="768"/>
      <c r="AIY140" s="768"/>
      <c r="AIZ140" s="767"/>
      <c r="AJA140" s="768"/>
      <c r="AJB140" s="768"/>
      <c r="AJC140" s="768"/>
      <c r="AJD140" s="768"/>
      <c r="AJE140" s="768"/>
      <c r="AJF140" s="768"/>
      <c r="AJG140" s="768"/>
      <c r="AJH140" s="768"/>
      <c r="AJI140" s="767"/>
      <c r="AJJ140" s="768"/>
      <c r="AJK140" s="768"/>
      <c r="AJL140" s="768"/>
      <c r="AJM140" s="768"/>
      <c r="AJN140" s="768"/>
      <c r="AJO140" s="768"/>
      <c r="AJP140" s="768"/>
      <c r="AJQ140" s="768"/>
      <c r="AJR140" s="767"/>
      <c r="AJS140" s="768"/>
      <c r="AJT140" s="768"/>
      <c r="AJU140" s="768"/>
      <c r="AJV140" s="768"/>
      <c r="AJW140" s="768"/>
      <c r="AJX140" s="768"/>
      <c r="AJY140" s="768"/>
      <c r="AJZ140" s="768"/>
      <c r="AKA140" s="767"/>
      <c r="AKB140" s="768"/>
      <c r="AKC140" s="768"/>
      <c r="AKD140" s="768"/>
      <c r="AKE140" s="768"/>
      <c r="AKF140" s="768"/>
      <c r="AKG140" s="768"/>
      <c r="AKH140" s="768"/>
      <c r="AKI140" s="768"/>
      <c r="AKJ140" s="767"/>
      <c r="AKK140" s="768"/>
      <c r="AKL140" s="768"/>
      <c r="AKM140" s="768"/>
      <c r="AKN140" s="768"/>
      <c r="AKO140" s="768"/>
      <c r="AKP140" s="768"/>
      <c r="AKQ140" s="768"/>
      <c r="AKR140" s="768"/>
      <c r="AKS140" s="767"/>
      <c r="AKT140" s="768"/>
      <c r="AKU140" s="768"/>
      <c r="AKV140" s="768"/>
      <c r="AKW140" s="768"/>
      <c r="AKX140" s="768"/>
      <c r="AKY140" s="768"/>
      <c r="AKZ140" s="768"/>
      <c r="ALA140" s="768"/>
      <c r="ALB140" s="767"/>
      <c r="ALC140" s="768"/>
      <c r="ALD140" s="768"/>
      <c r="ALE140" s="768"/>
      <c r="ALF140" s="768"/>
      <c r="ALG140" s="768"/>
      <c r="ALH140" s="768"/>
      <c r="ALI140" s="768"/>
      <c r="ALJ140" s="768"/>
      <c r="ALK140" s="767"/>
      <c r="ALL140" s="768"/>
      <c r="ALM140" s="768"/>
      <c r="ALN140" s="768"/>
      <c r="ALO140" s="768"/>
      <c r="ALP140" s="768"/>
      <c r="ALQ140" s="768"/>
      <c r="ALR140" s="768"/>
      <c r="ALS140" s="768"/>
      <c r="ALT140" s="767"/>
      <c r="ALU140" s="768"/>
      <c r="ALV140" s="768"/>
      <c r="ALW140" s="768"/>
      <c r="ALX140" s="768"/>
      <c r="ALY140" s="768"/>
      <c r="ALZ140" s="768"/>
      <c r="AMA140" s="768"/>
      <c r="AMB140" s="768"/>
      <c r="AMC140" s="767"/>
      <c r="AMD140" s="768"/>
      <c r="AME140" s="768"/>
      <c r="AMF140" s="768"/>
      <c r="AMG140" s="768"/>
      <c r="AMH140" s="768"/>
      <c r="AMI140" s="768"/>
      <c r="AMJ140" s="768"/>
      <c r="AMK140" s="768"/>
      <c r="AML140" s="767"/>
      <c r="AMM140" s="768"/>
      <c r="AMN140" s="768"/>
      <c r="AMO140" s="768"/>
      <c r="AMP140" s="768"/>
      <c r="AMQ140" s="768"/>
      <c r="AMR140" s="768"/>
      <c r="AMS140" s="768"/>
      <c r="AMT140" s="768"/>
      <c r="AMU140" s="767"/>
      <c r="AMV140" s="768"/>
      <c r="AMW140" s="768"/>
      <c r="AMX140" s="768"/>
      <c r="AMY140" s="768"/>
      <c r="AMZ140" s="768"/>
      <c r="ANA140" s="768"/>
      <c r="ANB140" s="768"/>
      <c r="ANC140" s="768"/>
      <c r="AND140" s="767"/>
      <c r="ANE140" s="768"/>
      <c r="ANF140" s="768"/>
      <c r="ANG140" s="768"/>
      <c r="ANH140" s="768"/>
      <c r="ANI140" s="768"/>
      <c r="ANJ140" s="768"/>
      <c r="ANK140" s="768"/>
      <c r="ANL140" s="768"/>
      <c r="ANM140" s="767"/>
      <c r="ANN140" s="768"/>
      <c r="ANO140" s="768"/>
      <c r="ANP140" s="768"/>
      <c r="ANQ140" s="768"/>
      <c r="ANR140" s="768"/>
      <c r="ANS140" s="768"/>
      <c r="ANT140" s="768"/>
      <c r="ANU140" s="768"/>
      <c r="ANV140" s="767"/>
      <c r="ANW140" s="768"/>
      <c r="ANX140" s="768"/>
      <c r="ANY140" s="768"/>
      <c r="ANZ140" s="768"/>
      <c r="AOA140" s="768"/>
      <c r="AOB140" s="768"/>
      <c r="AOC140" s="768"/>
      <c r="AOD140" s="768"/>
      <c r="AOE140" s="767"/>
      <c r="AOF140" s="768"/>
      <c r="AOG140" s="768"/>
      <c r="AOH140" s="768"/>
      <c r="AOI140" s="768"/>
      <c r="AOJ140" s="768"/>
      <c r="AOK140" s="768"/>
      <c r="AOL140" s="768"/>
      <c r="AOM140" s="768"/>
      <c r="AON140" s="767"/>
      <c r="AOO140" s="768"/>
      <c r="AOP140" s="768"/>
      <c r="AOQ140" s="768"/>
      <c r="AOR140" s="768"/>
      <c r="AOS140" s="768"/>
      <c r="AOT140" s="768"/>
      <c r="AOU140" s="768"/>
      <c r="AOV140" s="768"/>
      <c r="AOW140" s="767"/>
      <c r="AOX140" s="768"/>
      <c r="AOY140" s="768"/>
      <c r="AOZ140" s="768"/>
      <c r="APA140" s="768"/>
      <c r="APB140" s="768"/>
      <c r="APC140" s="768"/>
      <c r="APD140" s="768"/>
      <c r="APE140" s="768"/>
      <c r="APF140" s="767"/>
      <c r="APG140" s="768"/>
      <c r="APH140" s="768"/>
      <c r="API140" s="768"/>
      <c r="APJ140" s="768"/>
      <c r="APK140" s="768"/>
      <c r="APL140" s="768"/>
      <c r="APM140" s="768"/>
      <c r="APN140" s="768"/>
      <c r="APO140" s="767"/>
      <c r="APP140" s="768"/>
      <c r="APQ140" s="768"/>
      <c r="APR140" s="768"/>
      <c r="APS140" s="768"/>
      <c r="APT140" s="768"/>
      <c r="APU140" s="768"/>
      <c r="APV140" s="768"/>
      <c r="APW140" s="768"/>
      <c r="APX140" s="767"/>
      <c r="APY140" s="768"/>
      <c r="APZ140" s="768"/>
      <c r="AQA140" s="768"/>
      <c r="AQB140" s="768"/>
      <c r="AQC140" s="768"/>
      <c r="AQD140" s="768"/>
      <c r="AQE140" s="768"/>
      <c r="AQF140" s="768"/>
      <c r="AQG140" s="767"/>
      <c r="AQH140" s="768"/>
      <c r="AQI140" s="768"/>
      <c r="AQJ140" s="768"/>
      <c r="AQK140" s="768"/>
      <c r="AQL140" s="768"/>
      <c r="AQM140" s="768"/>
      <c r="AQN140" s="768"/>
      <c r="AQO140" s="768"/>
      <c r="AQP140" s="767"/>
      <c r="AQQ140" s="768"/>
      <c r="AQR140" s="768"/>
      <c r="AQS140" s="768"/>
      <c r="AQT140" s="768"/>
      <c r="AQU140" s="768"/>
      <c r="AQV140" s="768"/>
      <c r="AQW140" s="768"/>
      <c r="AQX140" s="768"/>
      <c r="AQY140" s="767"/>
      <c r="AQZ140" s="768"/>
      <c r="ARA140" s="768"/>
      <c r="ARB140" s="768"/>
      <c r="ARC140" s="768"/>
      <c r="ARD140" s="768"/>
      <c r="ARE140" s="768"/>
      <c r="ARF140" s="768"/>
      <c r="ARG140" s="768"/>
      <c r="ARH140" s="767"/>
      <c r="ARI140" s="768"/>
      <c r="ARJ140" s="768"/>
      <c r="ARK140" s="768"/>
      <c r="ARL140" s="768"/>
      <c r="ARM140" s="768"/>
      <c r="ARN140" s="768"/>
      <c r="ARO140" s="768"/>
      <c r="ARP140" s="768"/>
      <c r="ARQ140" s="767"/>
      <c r="ARR140" s="768"/>
      <c r="ARS140" s="768"/>
      <c r="ART140" s="768"/>
      <c r="ARU140" s="768"/>
      <c r="ARV140" s="768"/>
      <c r="ARW140" s="768"/>
      <c r="ARX140" s="768"/>
      <c r="ARY140" s="768"/>
      <c r="ARZ140" s="767"/>
      <c r="ASA140" s="768"/>
      <c r="ASB140" s="768"/>
      <c r="ASC140" s="768"/>
      <c r="ASD140" s="768"/>
      <c r="ASE140" s="768"/>
      <c r="ASF140" s="768"/>
      <c r="ASG140" s="768"/>
      <c r="ASH140" s="768"/>
      <c r="ASI140" s="767"/>
      <c r="ASJ140" s="768"/>
      <c r="ASK140" s="768"/>
      <c r="ASL140" s="768"/>
      <c r="ASM140" s="768"/>
      <c r="ASN140" s="768"/>
      <c r="ASO140" s="768"/>
      <c r="ASP140" s="768"/>
      <c r="ASQ140" s="768"/>
      <c r="ASR140" s="767"/>
      <c r="ASS140" s="768"/>
      <c r="AST140" s="768"/>
      <c r="ASU140" s="768"/>
      <c r="ASV140" s="768"/>
      <c r="ASW140" s="768"/>
      <c r="ASX140" s="768"/>
      <c r="ASY140" s="768"/>
      <c r="ASZ140" s="768"/>
      <c r="ATA140" s="767"/>
      <c r="ATB140" s="768"/>
      <c r="ATC140" s="768"/>
      <c r="ATD140" s="768"/>
      <c r="ATE140" s="768"/>
      <c r="ATF140" s="768"/>
      <c r="ATG140" s="768"/>
      <c r="ATH140" s="768"/>
      <c r="ATI140" s="768"/>
      <c r="ATJ140" s="767"/>
      <c r="ATK140" s="768"/>
      <c r="ATL140" s="768"/>
      <c r="ATM140" s="768"/>
      <c r="ATN140" s="768"/>
      <c r="ATO140" s="768"/>
      <c r="ATP140" s="768"/>
      <c r="ATQ140" s="768"/>
      <c r="ATR140" s="768"/>
      <c r="ATS140" s="767"/>
      <c r="ATT140" s="768"/>
      <c r="ATU140" s="768"/>
      <c r="ATV140" s="768"/>
      <c r="ATW140" s="768"/>
      <c r="ATX140" s="768"/>
      <c r="ATY140" s="768"/>
      <c r="ATZ140" s="768"/>
      <c r="AUA140" s="768"/>
      <c r="AUB140" s="767"/>
      <c r="AUC140" s="768"/>
      <c r="AUD140" s="768"/>
      <c r="AUE140" s="768"/>
      <c r="AUF140" s="768"/>
      <c r="AUG140" s="768"/>
      <c r="AUH140" s="768"/>
      <c r="AUI140" s="768"/>
      <c r="AUJ140" s="768"/>
      <c r="AUK140" s="767"/>
      <c r="AUL140" s="768"/>
      <c r="AUM140" s="768"/>
      <c r="AUN140" s="768"/>
      <c r="AUO140" s="768"/>
      <c r="AUP140" s="768"/>
      <c r="AUQ140" s="768"/>
      <c r="AUR140" s="768"/>
      <c r="AUS140" s="768"/>
      <c r="AUT140" s="767"/>
      <c r="AUU140" s="768"/>
      <c r="AUV140" s="768"/>
      <c r="AUW140" s="768"/>
      <c r="AUX140" s="768"/>
      <c r="AUY140" s="768"/>
      <c r="AUZ140" s="768"/>
      <c r="AVA140" s="768"/>
      <c r="AVB140" s="768"/>
      <c r="AVC140" s="767"/>
      <c r="AVD140" s="768"/>
      <c r="AVE140" s="768"/>
      <c r="AVF140" s="768"/>
      <c r="AVG140" s="768"/>
      <c r="AVH140" s="768"/>
      <c r="AVI140" s="768"/>
      <c r="AVJ140" s="768"/>
      <c r="AVK140" s="768"/>
      <c r="AVL140" s="767"/>
      <c r="AVM140" s="768"/>
      <c r="AVN140" s="768"/>
      <c r="AVO140" s="768"/>
      <c r="AVP140" s="768"/>
      <c r="AVQ140" s="768"/>
      <c r="AVR140" s="768"/>
      <c r="AVS140" s="768"/>
      <c r="AVT140" s="768"/>
      <c r="AVU140" s="767"/>
      <c r="AVV140" s="768"/>
      <c r="AVW140" s="768"/>
      <c r="AVX140" s="768"/>
      <c r="AVY140" s="768"/>
      <c r="AVZ140" s="768"/>
      <c r="AWA140" s="768"/>
      <c r="AWB140" s="768"/>
      <c r="AWC140" s="768"/>
      <c r="AWD140" s="767"/>
      <c r="AWE140" s="768"/>
      <c r="AWF140" s="768"/>
      <c r="AWG140" s="768"/>
      <c r="AWH140" s="768"/>
      <c r="AWI140" s="768"/>
      <c r="AWJ140" s="768"/>
      <c r="AWK140" s="768"/>
      <c r="AWL140" s="768"/>
      <c r="AWM140" s="767"/>
      <c r="AWN140" s="768"/>
      <c r="AWO140" s="768"/>
      <c r="AWP140" s="768"/>
      <c r="AWQ140" s="768"/>
      <c r="AWR140" s="768"/>
      <c r="AWS140" s="768"/>
      <c r="AWT140" s="768"/>
      <c r="AWU140" s="768"/>
      <c r="AWV140" s="767"/>
      <c r="AWW140" s="768"/>
      <c r="AWX140" s="768"/>
      <c r="AWY140" s="768"/>
      <c r="AWZ140" s="768"/>
      <c r="AXA140" s="768"/>
      <c r="AXB140" s="768"/>
      <c r="AXC140" s="768"/>
      <c r="AXD140" s="768"/>
      <c r="AXE140" s="767"/>
      <c r="AXF140" s="768"/>
      <c r="AXG140" s="768"/>
      <c r="AXH140" s="768"/>
      <c r="AXI140" s="768"/>
      <c r="AXJ140" s="768"/>
      <c r="AXK140" s="768"/>
      <c r="AXL140" s="768"/>
      <c r="AXM140" s="768"/>
      <c r="AXN140" s="767"/>
      <c r="AXO140" s="768"/>
      <c r="AXP140" s="768"/>
      <c r="AXQ140" s="768"/>
      <c r="AXR140" s="768"/>
      <c r="AXS140" s="768"/>
      <c r="AXT140" s="768"/>
      <c r="AXU140" s="768"/>
      <c r="AXV140" s="768"/>
      <c r="AXW140" s="767"/>
      <c r="AXX140" s="768"/>
      <c r="AXY140" s="768"/>
      <c r="AXZ140" s="768"/>
      <c r="AYA140" s="768"/>
      <c r="AYB140" s="768"/>
      <c r="AYC140" s="768"/>
      <c r="AYD140" s="768"/>
      <c r="AYE140" s="768"/>
      <c r="AYF140" s="767"/>
      <c r="AYG140" s="768"/>
      <c r="AYH140" s="768"/>
      <c r="AYI140" s="768"/>
      <c r="AYJ140" s="768"/>
      <c r="AYK140" s="768"/>
      <c r="AYL140" s="768"/>
      <c r="AYM140" s="768"/>
      <c r="AYN140" s="768"/>
      <c r="AYO140" s="767"/>
      <c r="AYP140" s="768"/>
      <c r="AYQ140" s="768"/>
      <c r="AYR140" s="768"/>
      <c r="AYS140" s="768"/>
      <c r="AYT140" s="768"/>
      <c r="AYU140" s="768"/>
      <c r="AYV140" s="768"/>
      <c r="AYW140" s="768"/>
      <c r="AYX140" s="767"/>
      <c r="AYY140" s="768"/>
      <c r="AYZ140" s="768"/>
      <c r="AZA140" s="768"/>
      <c r="AZB140" s="768"/>
      <c r="AZC140" s="768"/>
      <c r="AZD140" s="768"/>
      <c r="AZE140" s="768"/>
      <c r="AZF140" s="768"/>
      <c r="AZG140" s="767"/>
      <c r="AZH140" s="768"/>
      <c r="AZI140" s="768"/>
      <c r="AZJ140" s="768"/>
      <c r="AZK140" s="768"/>
      <c r="AZL140" s="768"/>
      <c r="AZM140" s="768"/>
      <c r="AZN140" s="768"/>
      <c r="AZO140" s="768"/>
      <c r="AZP140" s="767"/>
      <c r="AZQ140" s="768"/>
      <c r="AZR140" s="768"/>
      <c r="AZS140" s="768"/>
      <c r="AZT140" s="768"/>
      <c r="AZU140" s="768"/>
      <c r="AZV140" s="768"/>
      <c r="AZW140" s="768"/>
      <c r="AZX140" s="768"/>
      <c r="AZY140" s="767"/>
      <c r="AZZ140" s="768"/>
      <c r="BAA140" s="768"/>
      <c r="BAB140" s="768"/>
      <c r="BAC140" s="768"/>
      <c r="BAD140" s="768"/>
      <c r="BAE140" s="768"/>
      <c r="BAF140" s="768"/>
      <c r="BAG140" s="768"/>
      <c r="BAH140" s="767"/>
      <c r="BAI140" s="768"/>
      <c r="BAJ140" s="768"/>
      <c r="BAK140" s="768"/>
      <c r="BAL140" s="768"/>
      <c r="BAM140" s="768"/>
      <c r="BAN140" s="768"/>
      <c r="BAO140" s="768"/>
      <c r="BAP140" s="768"/>
      <c r="BAQ140" s="767"/>
      <c r="BAR140" s="768"/>
      <c r="BAS140" s="768"/>
      <c r="BAT140" s="768"/>
      <c r="BAU140" s="768"/>
      <c r="BAV140" s="768"/>
      <c r="BAW140" s="768"/>
      <c r="BAX140" s="768"/>
      <c r="BAY140" s="768"/>
      <c r="BAZ140" s="767"/>
      <c r="BBA140" s="768"/>
      <c r="BBB140" s="768"/>
      <c r="BBC140" s="768"/>
      <c r="BBD140" s="768"/>
      <c r="BBE140" s="768"/>
      <c r="BBF140" s="768"/>
      <c r="BBG140" s="768"/>
      <c r="BBH140" s="768"/>
      <c r="BBI140" s="767"/>
      <c r="BBJ140" s="768"/>
      <c r="BBK140" s="768"/>
      <c r="BBL140" s="768"/>
      <c r="BBM140" s="768"/>
      <c r="BBN140" s="768"/>
      <c r="BBO140" s="768"/>
      <c r="BBP140" s="768"/>
      <c r="BBQ140" s="768"/>
      <c r="BBR140" s="767"/>
      <c r="BBS140" s="768"/>
      <c r="BBT140" s="768"/>
      <c r="BBU140" s="768"/>
      <c r="BBV140" s="768"/>
      <c r="BBW140" s="768"/>
      <c r="BBX140" s="768"/>
      <c r="BBY140" s="768"/>
      <c r="BBZ140" s="768"/>
      <c r="BCA140" s="767"/>
      <c r="BCB140" s="768"/>
      <c r="BCC140" s="768"/>
      <c r="BCD140" s="768"/>
      <c r="BCE140" s="768"/>
      <c r="BCF140" s="768"/>
      <c r="BCG140" s="768"/>
      <c r="BCH140" s="768"/>
      <c r="BCI140" s="768"/>
      <c r="BCJ140" s="767"/>
      <c r="BCK140" s="768"/>
      <c r="BCL140" s="768"/>
      <c r="BCM140" s="768"/>
      <c r="BCN140" s="768"/>
      <c r="BCO140" s="768"/>
      <c r="BCP140" s="768"/>
      <c r="BCQ140" s="768"/>
      <c r="BCR140" s="768"/>
      <c r="BCS140" s="767"/>
      <c r="BCT140" s="768"/>
      <c r="BCU140" s="768"/>
      <c r="BCV140" s="768"/>
      <c r="BCW140" s="768"/>
      <c r="BCX140" s="768"/>
      <c r="BCY140" s="768"/>
      <c r="BCZ140" s="768"/>
      <c r="BDA140" s="768"/>
      <c r="BDB140" s="767"/>
      <c r="BDC140" s="768"/>
      <c r="BDD140" s="768"/>
      <c r="BDE140" s="768"/>
      <c r="BDF140" s="768"/>
      <c r="BDG140" s="768"/>
      <c r="BDH140" s="768"/>
      <c r="BDI140" s="768"/>
      <c r="BDJ140" s="768"/>
      <c r="BDK140" s="767"/>
      <c r="BDL140" s="768"/>
      <c r="BDM140" s="768"/>
      <c r="BDN140" s="768"/>
      <c r="BDO140" s="768"/>
      <c r="BDP140" s="768"/>
      <c r="BDQ140" s="768"/>
      <c r="BDR140" s="768"/>
      <c r="BDS140" s="768"/>
      <c r="BDT140" s="767"/>
      <c r="BDU140" s="768"/>
      <c r="BDV140" s="768"/>
      <c r="BDW140" s="768"/>
      <c r="BDX140" s="768"/>
      <c r="BDY140" s="768"/>
      <c r="BDZ140" s="768"/>
      <c r="BEA140" s="768"/>
      <c r="BEB140" s="768"/>
      <c r="BEC140" s="767"/>
      <c r="BED140" s="768"/>
      <c r="BEE140" s="768"/>
      <c r="BEF140" s="768"/>
      <c r="BEG140" s="768"/>
      <c r="BEH140" s="768"/>
      <c r="BEI140" s="768"/>
      <c r="BEJ140" s="768"/>
      <c r="BEK140" s="768"/>
      <c r="BEL140" s="767"/>
      <c r="BEM140" s="768"/>
      <c r="BEN140" s="768"/>
      <c r="BEO140" s="768"/>
      <c r="BEP140" s="768"/>
      <c r="BEQ140" s="768"/>
      <c r="BER140" s="768"/>
      <c r="BES140" s="768"/>
      <c r="BET140" s="768"/>
      <c r="BEU140" s="767"/>
      <c r="BEV140" s="768"/>
      <c r="BEW140" s="768"/>
      <c r="BEX140" s="768"/>
      <c r="BEY140" s="768"/>
      <c r="BEZ140" s="768"/>
      <c r="BFA140" s="768"/>
      <c r="BFB140" s="768"/>
      <c r="BFC140" s="768"/>
      <c r="BFD140" s="767"/>
      <c r="BFE140" s="768"/>
      <c r="BFF140" s="768"/>
      <c r="BFG140" s="768"/>
      <c r="BFH140" s="768"/>
      <c r="BFI140" s="768"/>
      <c r="BFJ140" s="768"/>
      <c r="BFK140" s="768"/>
      <c r="BFL140" s="768"/>
      <c r="BFM140" s="767"/>
      <c r="BFN140" s="768"/>
      <c r="BFO140" s="768"/>
      <c r="BFP140" s="768"/>
      <c r="BFQ140" s="768"/>
      <c r="BFR140" s="768"/>
      <c r="BFS140" s="768"/>
      <c r="BFT140" s="768"/>
      <c r="BFU140" s="768"/>
      <c r="BFV140" s="767"/>
      <c r="BFW140" s="768"/>
      <c r="BFX140" s="768"/>
      <c r="BFY140" s="768"/>
      <c r="BFZ140" s="768"/>
      <c r="BGA140" s="768"/>
      <c r="BGB140" s="768"/>
      <c r="BGC140" s="768"/>
      <c r="BGD140" s="768"/>
      <c r="BGE140" s="767"/>
      <c r="BGF140" s="768"/>
      <c r="BGG140" s="768"/>
      <c r="BGH140" s="768"/>
      <c r="BGI140" s="768"/>
      <c r="BGJ140" s="768"/>
      <c r="BGK140" s="768"/>
      <c r="BGL140" s="768"/>
      <c r="BGM140" s="768"/>
      <c r="BGN140" s="767"/>
      <c r="BGO140" s="768"/>
      <c r="BGP140" s="768"/>
      <c r="BGQ140" s="768"/>
      <c r="BGR140" s="768"/>
      <c r="BGS140" s="768"/>
      <c r="BGT140" s="768"/>
      <c r="BGU140" s="768"/>
      <c r="BGV140" s="768"/>
      <c r="BGW140" s="767"/>
      <c r="BGX140" s="768"/>
      <c r="BGY140" s="768"/>
      <c r="BGZ140" s="768"/>
      <c r="BHA140" s="768"/>
      <c r="BHB140" s="768"/>
      <c r="BHC140" s="768"/>
      <c r="BHD140" s="768"/>
      <c r="BHE140" s="768"/>
      <c r="BHF140" s="767"/>
      <c r="BHG140" s="768"/>
      <c r="BHH140" s="768"/>
      <c r="BHI140" s="768"/>
      <c r="BHJ140" s="768"/>
      <c r="BHK140" s="768"/>
      <c r="BHL140" s="768"/>
      <c r="BHM140" s="768"/>
      <c r="BHN140" s="768"/>
      <c r="BHO140" s="767"/>
      <c r="BHP140" s="768"/>
      <c r="BHQ140" s="768"/>
      <c r="BHR140" s="768"/>
      <c r="BHS140" s="768"/>
      <c r="BHT140" s="768"/>
      <c r="BHU140" s="768"/>
      <c r="BHV140" s="768"/>
      <c r="BHW140" s="768"/>
      <c r="BHX140" s="767"/>
      <c r="BHY140" s="768"/>
      <c r="BHZ140" s="768"/>
      <c r="BIA140" s="768"/>
      <c r="BIB140" s="768"/>
      <c r="BIC140" s="768"/>
      <c r="BID140" s="768"/>
      <c r="BIE140" s="768"/>
      <c r="BIF140" s="768"/>
      <c r="BIG140" s="767"/>
      <c r="BIH140" s="768"/>
      <c r="BII140" s="768"/>
      <c r="BIJ140" s="768"/>
      <c r="BIK140" s="768"/>
      <c r="BIL140" s="768"/>
      <c r="BIM140" s="768"/>
      <c r="BIN140" s="768"/>
      <c r="BIO140" s="768"/>
      <c r="BIP140" s="767"/>
      <c r="BIQ140" s="768"/>
      <c r="BIR140" s="768"/>
      <c r="BIS140" s="768"/>
      <c r="BIT140" s="768"/>
      <c r="BIU140" s="768"/>
      <c r="BIV140" s="768"/>
      <c r="BIW140" s="768"/>
      <c r="BIX140" s="768"/>
      <c r="BIY140" s="767"/>
      <c r="BIZ140" s="768"/>
      <c r="BJA140" s="768"/>
      <c r="BJB140" s="768"/>
      <c r="BJC140" s="768"/>
      <c r="BJD140" s="768"/>
      <c r="BJE140" s="768"/>
      <c r="BJF140" s="768"/>
      <c r="BJG140" s="768"/>
      <c r="BJH140" s="767"/>
      <c r="BJI140" s="768"/>
      <c r="BJJ140" s="768"/>
      <c r="BJK140" s="768"/>
      <c r="BJL140" s="768"/>
      <c r="BJM140" s="768"/>
      <c r="BJN140" s="768"/>
      <c r="BJO140" s="768"/>
      <c r="BJP140" s="768"/>
      <c r="BJQ140" s="767"/>
      <c r="BJR140" s="768"/>
      <c r="BJS140" s="768"/>
      <c r="BJT140" s="768"/>
      <c r="BJU140" s="768"/>
      <c r="BJV140" s="768"/>
      <c r="BJW140" s="768"/>
      <c r="BJX140" s="768"/>
      <c r="BJY140" s="768"/>
      <c r="BJZ140" s="767"/>
      <c r="BKA140" s="768"/>
      <c r="BKB140" s="768"/>
      <c r="BKC140" s="768"/>
      <c r="BKD140" s="768"/>
      <c r="BKE140" s="768"/>
      <c r="BKF140" s="768"/>
      <c r="BKG140" s="768"/>
      <c r="BKH140" s="768"/>
      <c r="BKI140" s="767"/>
      <c r="BKJ140" s="768"/>
      <c r="BKK140" s="768"/>
      <c r="BKL140" s="768"/>
      <c r="BKM140" s="768"/>
      <c r="BKN140" s="768"/>
      <c r="BKO140" s="768"/>
      <c r="BKP140" s="768"/>
      <c r="BKQ140" s="768"/>
      <c r="BKR140" s="767"/>
      <c r="BKS140" s="768"/>
      <c r="BKT140" s="768"/>
      <c r="BKU140" s="768"/>
      <c r="BKV140" s="768"/>
      <c r="BKW140" s="768"/>
      <c r="BKX140" s="768"/>
      <c r="BKY140" s="768"/>
      <c r="BKZ140" s="768"/>
      <c r="BLA140" s="767"/>
      <c r="BLB140" s="768"/>
      <c r="BLC140" s="768"/>
      <c r="BLD140" s="768"/>
      <c r="BLE140" s="768"/>
      <c r="BLF140" s="768"/>
      <c r="BLG140" s="768"/>
      <c r="BLH140" s="768"/>
      <c r="BLI140" s="768"/>
      <c r="BLJ140" s="767"/>
      <c r="BLK140" s="768"/>
      <c r="BLL140" s="768"/>
      <c r="BLM140" s="768"/>
      <c r="BLN140" s="768"/>
      <c r="BLO140" s="768"/>
      <c r="BLP140" s="768"/>
      <c r="BLQ140" s="768"/>
      <c r="BLR140" s="768"/>
      <c r="BLS140" s="767"/>
      <c r="BLT140" s="768"/>
      <c r="BLU140" s="768"/>
      <c r="BLV140" s="768"/>
      <c r="BLW140" s="768"/>
      <c r="BLX140" s="768"/>
      <c r="BLY140" s="768"/>
      <c r="BLZ140" s="768"/>
      <c r="BMA140" s="768"/>
      <c r="BMB140" s="767"/>
      <c r="BMC140" s="768"/>
      <c r="BMD140" s="768"/>
      <c r="BME140" s="768"/>
      <c r="BMF140" s="768"/>
      <c r="BMG140" s="768"/>
      <c r="BMH140" s="768"/>
      <c r="BMI140" s="768"/>
      <c r="BMJ140" s="768"/>
      <c r="BMK140" s="767"/>
      <c r="BML140" s="768"/>
      <c r="BMM140" s="768"/>
      <c r="BMN140" s="768"/>
      <c r="BMO140" s="768"/>
      <c r="BMP140" s="768"/>
      <c r="BMQ140" s="768"/>
      <c r="BMR140" s="768"/>
      <c r="BMS140" s="768"/>
      <c r="BMT140" s="767"/>
      <c r="BMU140" s="768"/>
      <c r="BMV140" s="768"/>
      <c r="BMW140" s="768"/>
      <c r="BMX140" s="768"/>
      <c r="BMY140" s="768"/>
      <c r="BMZ140" s="768"/>
      <c r="BNA140" s="768"/>
      <c r="BNB140" s="768"/>
      <c r="BNC140" s="767"/>
      <c r="BND140" s="768"/>
      <c r="BNE140" s="768"/>
      <c r="BNF140" s="768"/>
      <c r="BNG140" s="768"/>
      <c r="BNH140" s="768"/>
      <c r="BNI140" s="768"/>
      <c r="BNJ140" s="768"/>
      <c r="BNK140" s="768"/>
      <c r="BNL140" s="767"/>
      <c r="BNM140" s="768"/>
      <c r="BNN140" s="768"/>
      <c r="BNO140" s="768"/>
      <c r="BNP140" s="768"/>
      <c r="BNQ140" s="768"/>
      <c r="BNR140" s="768"/>
      <c r="BNS140" s="768"/>
      <c r="BNT140" s="768"/>
      <c r="BNU140" s="767"/>
      <c r="BNV140" s="768"/>
      <c r="BNW140" s="768"/>
      <c r="BNX140" s="768"/>
      <c r="BNY140" s="768"/>
      <c r="BNZ140" s="768"/>
      <c r="BOA140" s="768"/>
      <c r="BOB140" s="768"/>
      <c r="BOC140" s="768"/>
      <c r="BOD140" s="767"/>
      <c r="BOE140" s="768"/>
      <c r="BOF140" s="768"/>
      <c r="BOG140" s="768"/>
      <c r="BOH140" s="768"/>
      <c r="BOI140" s="768"/>
      <c r="BOJ140" s="768"/>
      <c r="BOK140" s="768"/>
      <c r="BOL140" s="768"/>
      <c r="BOM140" s="767"/>
      <c r="BON140" s="768"/>
      <c r="BOO140" s="768"/>
      <c r="BOP140" s="768"/>
      <c r="BOQ140" s="768"/>
      <c r="BOR140" s="768"/>
      <c r="BOS140" s="768"/>
      <c r="BOT140" s="768"/>
      <c r="BOU140" s="768"/>
      <c r="BOV140" s="767"/>
      <c r="BOW140" s="768"/>
      <c r="BOX140" s="768"/>
      <c r="BOY140" s="768"/>
      <c r="BOZ140" s="768"/>
      <c r="BPA140" s="768"/>
      <c r="BPB140" s="768"/>
      <c r="BPC140" s="768"/>
      <c r="BPD140" s="768"/>
      <c r="BPE140" s="767"/>
      <c r="BPF140" s="768"/>
      <c r="BPG140" s="768"/>
      <c r="BPH140" s="768"/>
      <c r="BPI140" s="768"/>
      <c r="BPJ140" s="768"/>
      <c r="BPK140" s="768"/>
      <c r="BPL140" s="768"/>
      <c r="BPM140" s="768"/>
      <c r="BPN140" s="767"/>
      <c r="BPO140" s="768"/>
      <c r="BPP140" s="768"/>
      <c r="BPQ140" s="768"/>
      <c r="BPR140" s="768"/>
      <c r="BPS140" s="768"/>
      <c r="BPT140" s="768"/>
      <c r="BPU140" s="768"/>
      <c r="BPV140" s="768"/>
      <c r="BPW140" s="767"/>
      <c r="BPX140" s="768"/>
      <c r="BPY140" s="768"/>
      <c r="BPZ140" s="768"/>
      <c r="BQA140" s="768"/>
      <c r="BQB140" s="768"/>
      <c r="BQC140" s="768"/>
      <c r="BQD140" s="768"/>
      <c r="BQE140" s="768"/>
      <c r="BQF140" s="767"/>
      <c r="BQG140" s="768"/>
      <c r="BQH140" s="768"/>
      <c r="BQI140" s="768"/>
      <c r="BQJ140" s="768"/>
      <c r="BQK140" s="768"/>
      <c r="BQL140" s="768"/>
      <c r="BQM140" s="768"/>
      <c r="BQN140" s="768"/>
      <c r="BQO140" s="767"/>
      <c r="BQP140" s="768"/>
      <c r="BQQ140" s="768"/>
      <c r="BQR140" s="768"/>
      <c r="BQS140" s="768"/>
      <c r="BQT140" s="768"/>
      <c r="BQU140" s="768"/>
      <c r="BQV140" s="768"/>
      <c r="BQW140" s="768"/>
      <c r="BQX140" s="767"/>
      <c r="BQY140" s="768"/>
      <c r="BQZ140" s="768"/>
      <c r="BRA140" s="768"/>
      <c r="BRB140" s="768"/>
      <c r="BRC140" s="768"/>
      <c r="BRD140" s="768"/>
      <c r="BRE140" s="768"/>
      <c r="BRF140" s="768"/>
      <c r="BRG140" s="767"/>
      <c r="BRH140" s="768"/>
      <c r="BRI140" s="768"/>
      <c r="BRJ140" s="768"/>
      <c r="BRK140" s="768"/>
      <c r="BRL140" s="768"/>
      <c r="BRM140" s="768"/>
      <c r="BRN140" s="768"/>
      <c r="BRO140" s="768"/>
      <c r="BRP140" s="767"/>
      <c r="BRQ140" s="768"/>
      <c r="BRR140" s="768"/>
      <c r="BRS140" s="768"/>
      <c r="BRT140" s="768"/>
      <c r="BRU140" s="768"/>
      <c r="BRV140" s="768"/>
      <c r="BRW140" s="768"/>
      <c r="BRX140" s="768"/>
      <c r="BRY140" s="767"/>
      <c r="BRZ140" s="768"/>
      <c r="BSA140" s="768"/>
      <c r="BSB140" s="768"/>
      <c r="BSC140" s="768"/>
      <c r="BSD140" s="768"/>
      <c r="BSE140" s="768"/>
      <c r="BSF140" s="768"/>
      <c r="BSG140" s="768"/>
      <c r="BSH140" s="767"/>
      <c r="BSI140" s="768"/>
      <c r="BSJ140" s="768"/>
      <c r="BSK140" s="768"/>
      <c r="BSL140" s="768"/>
      <c r="BSM140" s="768"/>
      <c r="BSN140" s="768"/>
      <c r="BSO140" s="768"/>
      <c r="BSP140" s="768"/>
      <c r="BSQ140" s="767"/>
      <c r="BSR140" s="768"/>
      <c r="BSS140" s="768"/>
      <c r="BST140" s="768"/>
      <c r="BSU140" s="768"/>
      <c r="BSV140" s="768"/>
      <c r="BSW140" s="768"/>
      <c r="BSX140" s="768"/>
      <c r="BSY140" s="768"/>
      <c r="BSZ140" s="767"/>
      <c r="BTA140" s="768"/>
      <c r="BTB140" s="768"/>
      <c r="BTC140" s="768"/>
      <c r="BTD140" s="768"/>
      <c r="BTE140" s="768"/>
      <c r="BTF140" s="768"/>
      <c r="BTG140" s="768"/>
      <c r="BTH140" s="768"/>
      <c r="BTI140" s="767"/>
      <c r="BTJ140" s="768"/>
      <c r="BTK140" s="768"/>
      <c r="BTL140" s="768"/>
      <c r="BTM140" s="768"/>
      <c r="BTN140" s="768"/>
      <c r="BTO140" s="768"/>
      <c r="BTP140" s="768"/>
      <c r="BTQ140" s="768"/>
      <c r="BTR140" s="767"/>
      <c r="BTS140" s="768"/>
      <c r="BTT140" s="768"/>
      <c r="BTU140" s="768"/>
      <c r="BTV140" s="768"/>
      <c r="BTW140" s="768"/>
      <c r="BTX140" s="768"/>
      <c r="BTY140" s="768"/>
      <c r="BTZ140" s="768"/>
      <c r="BUA140" s="767"/>
      <c r="BUB140" s="768"/>
      <c r="BUC140" s="768"/>
      <c r="BUD140" s="768"/>
      <c r="BUE140" s="768"/>
      <c r="BUF140" s="768"/>
      <c r="BUG140" s="768"/>
      <c r="BUH140" s="768"/>
      <c r="BUI140" s="768"/>
      <c r="BUJ140" s="767"/>
      <c r="BUK140" s="768"/>
      <c r="BUL140" s="768"/>
      <c r="BUM140" s="768"/>
      <c r="BUN140" s="768"/>
      <c r="BUO140" s="768"/>
      <c r="BUP140" s="768"/>
      <c r="BUQ140" s="768"/>
      <c r="BUR140" s="768"/>
      <c r="BUS140" s="767"/>
      <c r="BUT140" s="768"/>
      <c r="BUU140" s="768"/>
      <c r="BUV140" s="768"/>
      <c r="BUW140" s="768"/>
      <c r="BUX140" s="768"/>
      <c r="BUY140" s="768"/>
      <c r="BUZ140" s="768"/>
      <c r="BVA140" s="768"/>
      <c r="BVB140" s="767"/>
      <c r="BVC140" s="768"/>
      <c r="BVD140" s="768"/>
      <c r="BVE140" s="768"/>
      <c r="BVF140" s="768"/>
      <c r="BVG140" s="768"/>
      <c r="BVH140" s="768"/>
      <c r="BVI140" s="768"/>
      <c r="BVJ140" s="768"/>
      <c r="BVK140" s="767"/>
      <c r="BVL140" s="768"/>
      <c r="BVM140" s="768"/>
      <c r="BVN140" s="768"/>
      <c r="BVO140" s="768"/>
      <c r="BVP140" s="768"/>
      <c r="BVQ140" s="768"/>
      <c r="BVR140" s="768"/>
      <c r="BVS140" s="768"/>
      <c r="BVT140" s="767"/>
      <c r="BVU140" s="768"/>
      <c r="BVV140" s="768"/>
      <c r="BVW140" s="768"/>
      <c r="BVX140" s="768"/>
      <c r="BVY140" s="768"/>
      <c r="BVZ140" s="768"/>
      <c r="BWA140" s="768"/>
      <c r="BWB140" s="768"/>
      <c r="BWC140" s="767"/>
      <c r="BWD140" s="768"/>
      <c r="BWE140" s="768"/>
      <c r="BWF140" s="768"/>
      <c r="BWG140" s="768"/>
      <c r="BWH140" s="768"/>
      <c r="BWI140" s="768"/>
      <c r="BWJ140" s="768"/>
      <c r="BWK140" s="768"/>
      <c r="BWL140" s="767"/>
      <c r="BWM140" s="768"/>
      <c r="BWN140" s="768"/>
      <c r="BWO140" s="768"/>
      <c r="BWP140" s="768"/>
      <c r="BWQ140" s="768"/>
      <c r="BWR140" s="768"/>
      <c r="BWS140" s="768"/>
      <c r="BWT140" s="768"/>
      <c r="BWU140" s="767"/>
      <c r="BWV140" s="768"/>
      <c r="BWW140" s="768"/>
      <c r="BWX140" s="768"/>
      <c r="BWY140" s="768"/>
      <c r="BWZ140" s="768"/>
      <c r="BXA140" s="768"/>
      <c r="BXB140" s="768"/>
      <c r="BXC140" s="768"/>
      <c r="BXD140" s="767"/>
      <c r="BXE140" s="768"/>
      <c r="BXF140" s="768"/>
      <c r="BXG140" s="768"/>
      <c r="BXH140" s="768"/>
      <c r="BXI140" s="768"/>
      <c r="BXJ140" s="768"/>
      <c r="BXK140" s="768"/>
      <c r="BXL140" s="768"/>
      <c r="BXM140" s="767"/>
      <c r="BXN140" s="768"/>
      <c r="BXO140" s="768"/>
      <c r="BXP140" s="768"/>
      <c r="BXQ140" s="768"/>
      <c r="BXR140" s="768"/>
      <c r="BXS140" s="768"/>
      <c r="BXT140" s="768"/>
      <c r="BXU140" s="768"/>
      <c r="BXV140" s="767"/>
      <c r="BXW140" s="768"/>
      <c r="BXX140" s="768"/>
      <c r="BXY140" s="768"/>
      <c r="BXZ140" s="768"/>
      <c r="BYA140" s="768"/>
      <c r="BYB140" s="768"/>
      <c r="BYC140" s="768"/>
      <c r="BYD140" s="768"/>
      <c r="BYE140" s="767"/>
      <c r="BYF140" s="768"/>
      <c r="BYG140" s="768"/>
      <c r="BYH140" s="768"/>
      <c r="BYI140" s="768"/>
      <c r="BYJ140" s="768"/>
      <c r="BYK140" s="768"/>
      <c r="BYL140" s="768"/>
      <c r="BYM140" s="768"/>
      <c r="BYN140" s="767"/>
      <c r="BYO140" s="768"/>
      <c r="BYP140" s="768"/>
      <c r="BYQ140" s="768"/>
      <c r="BYR140" s="768"/>
      <c r="BYS140" s="768"/>
      <c r="BYT140" s="768"/>
      <c r="BYU140" s="768"/>
      <c r="BYV140" s="768"/>
      <c r="BYW140" s="767"/>
      <c r="BYX140" s="768"/>
      <c r="BYY140" s="768"/>
      <c r="BYZ140" s="768"/>
      <c r="BZA140" s="768"/>
      <c r="BZB140" s="768"/>
      <c r="BZC140" s="768"/>
      <c r="BZD140" s="768"/>
      <c r="BZE140" s="768"/>
      <c r="BZF140" s="767"/>
      <c r="BZG140" s="768"/>
      <c r="BZH140" s="768"/>
      <c r="BZI140" s="768"/>
      <c r="BZJ140" s="768"/>
      <c r="BZK140" s="768"/>
      <c r="BZL140" s="768"/>
      <c r="BZM140" s="768"/>
      <c r="BZN140" s="768"/>
      <c r="BZO140" s="767"/>
      <c r="BZP140" s="768"/>
      <c r="BZQ140" s="768"/>
      <c r="BZR140" s="768"/>
      <c r="BZS140" s="768"/>
      <c r="BZT140" s="768"/>
      <c r="BZU140" s="768"/>
      <c r="BZV140" s="768"/>
      <c r="BZW140" s="768"/>
      <c r="BZX140" s="767"/>
      <c r="BZY140" s="768"/>
      <c r="BZZ140" s="768"/>
      <c r="CAA140" s="768"/>
      <c r="CAB140" s="768"/>
      <c r="CAC140" s="768"/>
      <c r="CAD140" s="768"/>
      <c r="CAE140" s="768"/>
      <c r="CAF140" s="768"/>
      <c r="CAG140" s="767"/>
      <c r="CAH140" s="768"/>
      <c r="CAI140" s="768"/>
      <c r="CAJ140" s="768"/>
      <c r="CAK140" s="768"/>
      <c r="CAL140" s="768"/>
      <c r="CAM140" s="768"/>
      <c r="CAN140" s="768"/>
      <c r="CAO140" s="768"/>
      <c r="CAP140" s="767"/>
      <c r="CAQ140" s="768"/>
      <c r="CAR140" s="768"/>
      <c r="CAS140" s="768"/>
      <c r="CAT140" s="768"/>
      <c r="CAU140" s="768"/>
      <c r="CAV140" s="768"/>
      <c r="CAW140" s="768"/>
      <c r="CAX140" s="768"/>
      <c r="CAY140" s="767"/>
      <c r="CAZ140" s="768"/>
      <c r="CBA140" s="768"/>
      <c r="CBB140" s="768"/>
      <c r="CBC140" s="768"/>
      <c r="CBD140" s="768"/>
      <c r="CBE140" s="768"/>
      <c r="CBF140" s="768"/>
      <c r="CBG140" s="768"/>
      <c r="CBH140" s="767"/>
      <c r="CBI140" s="768"/>
      <c r="CBJ140" s="768"/>
      <c r="CBK140" s="768"/>
      <c r="CBL140" s="768"/>
      <c r="CBM140" s="768"/>
      <c r="CBN140" s="768"/>
      <c r="CBO140" s="768"/>
      <c r="CBP140" s="768"/>
      <c r="CBQ140" s="767"/>
      <c r="CBR140" s="768"/>
      <c r="CBS140" s="768"/>
      <c r="CBT140" s="768"/>
      <c r="CBU140" s="768"/>
      <c r="CBV140" s="768"/>
      <c r="CBW140" s="768"/>
      <c r="CBX140" s="768"/>
      <c r="CBY140" s="768"/>
      <c r="CBZ140" s="767"/>
      <c r="CCA140" s="768"/>
      <c r="CCB140" s="768"/>
      <c r="CCC140" s="768"/>
      <c r="CCD140" s="768"/>
      <c r="CCE140" s="768"/>
      <c r="CCF140" s="768"/>
      <c r="CCG140" s="768"/>
      <c r="CCH140" s="768"/>
      <c r="CCI140" s="767"/>
      <c r="CCJ140" s="768"/>
      <c r="CCK140" s="768"/>
      <c r="CCL140" s="768"/>
      <c r="CCM140" s="768"/>
      <c r="CCN140" s="768"/>
      <c r="CCO140" s="768"/>
      <c r="CCP140" s="768"/>
      <c r="CCQ140" s="768"/>
      <c r="CCR140" s="767"/>
      <c r="CCS140" s="768"/>
      <c r="CCT140" s="768"/>
      <c r="CCU140" s="768"/>
      <c r="CCV140" s="768"/>
      <c r="CCW140" s="768"/>
      <c r="CCX140" s="768"/>
      <c r="CCY140" s="768"/>
      <c r="CCZ140" s="768"/>
      <c r="CDA140" s="767"/>
      <c r="CDB140" s="768"/>
      <c r="CDC140" s="768"/>
      <c r="CDD140" s="768"/>
      <c r="CDE140" s="768"/>
      <c r="CDF140" s="768"/>
      <c r="CDG140" s="768"/>
      <c r="CDH140" s="768"/>
      <c r="CDI140" s="768"/>
      <c r="CDJ140" s="767"/>
      <c r="CDK140" s="768"/>
      <c r="CDL140" s="768"/>
      <c r="CDM140" s="768"/>
      <c r="CDN140" s="768"/>
      <c r="CDO140" s="768"/>
      <c r="CDP140" s="768"/>
      <c r="CDQ140" s="768"/>
      <c r="CDR140" s="768"/>
      <c r="CDS140" s="767"/>
      <c r="CDT140" s="768"/>
      <c r="CDU140" s="768"/>
      <c r="CDV140" s="768"/>
      <c r="CDW140" s="768"/>
      <c r="CDX140" s="768"/>
      <c r="CDY140" s="768"/>
      <c r="CDZ140" s="768"/>
      <c r="CEA140" s="768"/>
      <c r="CEB140" s="767"/>
      <c r="CEC140" s="768"/>
      <c r="CED140" s="768"/>
      <c r="CEE140" s="768"/>
      <c r="CEF140" s="768"/>
      <c r="CEG140" s="768"/>
      <c r="CEH140" s="768"/>
      <c r="CEI140" s="768"/>
      <c r="CEJ140" s="768"/>
      <c r="CEK140" s="767"/>
      <c r="CEL140" s="768"/>
      <c r="CEM140" s="768"/>
      <c r="CEN140" s="768"/>
      <c r="CEO140" s="768"/>
      <c r="CEP140" s="768"/>
      <c r="CEQ140" s="768"/>
      <c r="CER140" s="768"/>
      <c r="CES140" s="768"/>
      <c r="CET140" s="767"/>
      <c r="CEU140" s="768"/>
      <c r="CEV140" s="768"/>
      <c r="CEW140" s="768"/>
      <c r="CEX140" s="768"/>
      <c r="CEY140" s="768"/>
      <c r="CEZ140" s="768"/>
      <c r="CFA140" s="768"/>
      <c r="CFB140" s="768"/>
      <c r="CFC140" s="767"/>
      <c r="CFD140" s="768"/>
      <c r="CFE140" s="768"/>
      <c r="CFF140" s="768"/>
      <c r="CFG140" s="768"/>
      <c r="CFH140" s="768"/>
      <c r="CFI140" s="768"/>
      <c r="CFJ140" s="768"/>
      <c r="CFK140" s="768"/>
      <c r="CFL140" s="767"/>
      <c r="CFM140" s="768"/>
      <c r="CFN140" s="768"/>
      <c r="CFO140" s="768"/>
      <c r="CFP140" s="768"/>
      <c r="CFQ140" s="768"/>
      <c r="CFR140" s="768"/>
      <c r="CFS140" s="768"/>
      <c r="CFT140" s="768"/>
      <c r="CFU140" s="767"/>
      <c r="CFV140" s="768"/>
      <c r="CFW140" s="768"/>
      <c r="CFX140" s="768"/>
      <c r="CFY140" s="768"/>
      <c r="CFZ140" s="768"/>
      <c r="CGA140" s="768"/>
      <c r="CGB140" s="768"/>
      <c r="CGC140" s="768"/>
      <c r="CGD140" s="767"/>
      <c r="CGE140" s="768"/>
      <c r="CGF140" s="768"/>
      <c r="CGG140" s="768"/>
      <c r="CGH140" s="768"/>
      <c r="CGI140" s="768"/>
      <c r="CGJ140" s="768"/>
      <c r="CGK140" s="768"/>
      <c r="CGL140" s="768"/>
      <c r="CGM140" s="767"/>
      <c r="CGN140" s="768"/>
      <c r="CGO140" s="768"/>
      <c r="CGP140" s="768"/>
      <c r="CGQ140" s="768"/>
      <c r="CGR140" s="768"/>
      <c r="CGS140" s="768"/>
      <c r="CGT140" s="768"/>
      <c r="CGU140" s="768"/>
      <c r="CGV140" s="767"/>
      <c r="CGW140" s="768"/>
      <c r="CGX140" s="768"/>
      <c r="CGY140" s="768"/>
      <c r="CGZ140" s="768"/>
      <c r="CHA140" s="768"/>
      <c r="CHB140" s="768"/>
      <c r="CHC140" s="768"/>
      <c r="CHD140" s="768"/>
      <c r="CHE140" s="767"/>
      <c r="CHF140" s="768"/>
      <c r="CHG140" s="768"/>
      <c r="CHH140" s="768"/>
      <c r="CHI140" s="768"/>
      <c r="CHJ140" s="768"/>
      <c r="CHK140" s="768"/>
      <c r="CHL140" s="768"/>
      <c r="CHM140" s="768"/>
      <c r="CHN140" s="767"/>
      <c r="CHO140" s="768"/>
      <c r="CHP140" s="768"/>
      <c r="CHQ140" s="768"/>
      <c r="CHR140" s="768"/>
      <c r="CHS140" s="768"/>
      <c r="CHT140" s="768"/>
      <c r="CHU140" s="768"/>
      <c r="CHV140" s="768"/>
      <c r="CHW140" s="767"/>
      <c r="CHX140" s="768"/>
      <c r="CHY140" s="768"/>
      <c r="CHZ140" s="768"/>
      <c r="CIA140" s="768"/>
      <c r="CIB140" s="768"/>
      <c r="CIC140" s="768"/>
      <c r="CID140" s="768"/>
      <c r="CIE140" s="768"/>
      <c r="CIF140" s="767"/>
      <c r="CIG140" s="768"/>
      <c r="CIH140" s="768"/>
      <c r="CII140" s="768"/>
      <c r="CIJ140" s="768"/>
      <c r="CIK140" s="768"/>
      <c r="CIL140" s="768"/>
      <c r="CIM140" s="768"/>
      <c r="CIN140" s="768"/>
      <c r="CIO140" s="767"/>
      <c r="CIP140" s="768"/>
      <c r="CIQ140" s="768"/>
      <c r="CIR140" s="768"/>
      <c r="CIS140" s="768"/>
      <c r="CIT140" s="768"/>
      <c r="CIU140" s="768"/>
      <c r="CIV140" s="768"/>
      <c r="CIW140" s="768"/>
      <c r="CIX140" s="767"/>
      <c r="CIY140" s="768"/>
      <c r="CIZ140" s="768"/>
      <c r="CJA140" s="768"/>
      <c r="CJB140" s="768"/>
      <c r="CJC140" s="768"/>
      <c r="CJD140" s="768"/>
      <c r="CJE140" s="768"/>
      <c r="CJF140" s="768"/>
      <c r="CJG140" s="767"/>
      <c r="CJH140" s="768"/>
      <c r="CJI140" s="768"/>
      <c r="CJJ140" s="768"/>
      <c r="CJK140" s="768"/>
      <c r="CJL140" s="768"/>
      <c r="CJM140" s="768"/>
      <c r="CJN140" s="768"/>
      <c r="CJO140" s="768"/>
      <c r="CJP140" s="767"/>
      <c r="CJQ140" s="768"/>
      <c r="CJR140" s="768"/>
      <c r="CJS140" s="768"/>
      <c r="CJT140" s="768"/>
      <c r="CJU140" s="768"/>
      <c r="CJV140" s="768"/>
      <c r="CJW140" s="768"/>
      <c r="CJX140" s="768"/>
      <c r="CJY140" s="767"/>
      <c r="CJZ140" s="768"/>
      <c r="CKA140" s="768"/>
      <c r="CKB140" s="768"/>
      <c r="CKC140" s="768"/>
      <c r="CKD140" s="768"/>
      <c r="CKE140" s="768"/>
      <c r="CKF140" s="768"/>
      <c r="CKG140" s="768"/>
      <c r="CKH140" s="767"/>
      <c r="CKI140" s="768"/>
      <c r="CKJ140" s="768"/>
      <c r="CKK140" s="768"/>
      <c r="CKL140" s="768"/>
      <c r="CKM140" s="768"/>
      <c r="CKN140" s="768"/>
      <c r="CKO140" s="768"/>
      <c r="CKP140" s="768"/>
      <c r="CKQ140" s="767"/>
      <c r="CKR140" s="768"/>
      <c r="CKS140" s="768"/>
      <c r="CKT140" s="768"/>
      <c r="CKU140" s="768"/>
      <c r="CKV140" s="768"/>
      <c r="CKW140" s="768"/>
      <c r="CKX140" s="768"/>
      <c r="CKY140" s="768"/>
      <c r="CKZ140" s="767"/>
      <c r="CLA140" s="768"/>
      <c r="CLB140" s="768"/>
      <c r="CLC140" s="768"/>
      <c r="CLD140" s="768"/>
      <c r="CLE140" s="768"/>
      <c r="CLF140" s="768"/>
      <c r="CLG140" s="768"/>
      <c r="CLH140" s="768"/>
      <c r="CLI140" s="767"/>
      <c r="CLJ140" s="768"/>
      <c r="CLK140" s="768"/>
      <c r="CLL140" s="768"/>
      <c r="CLM140" s="768"/>
      <c r="CLN140" s="768"/>
      <c r="CLO140" s="768"/>
      <c r="CLP140" s="768"/>
      <c r="CLQ140" s="768"/>
      <c r="CLR140" s="767"/>
      <c r="CLS140" s="768"/>
      <c r="CLT140" s="768"/>
      <c r="CLU140" s="768"/>
      <c r="CLV140" s="768"/>
      <c r="CLW140" s="768"/>
      <c r="CLX140" s="768"/>
      <c r="CLY140" s="768"/>
      <c r="CLZ140" s="768"/>
      <c r="CMA140" s="767"/>
      <c r="CMB140" s="768"/>
      <c r="CMC140" s="768"/>
      <c r="CMD140" s="768"/>
      <c r="CME140" s="768"/>
      <c r="CMF140" s="768"/>
      <c r="CMG140" s="768"/>
      <c r="CMH140" s="768"/>
      <c r="CMI140" s="768"/>
      <c r="CMJ140" s="767"/>
      <c r="CMK140" s="768"/>
      <c r="CML140" s="768"/>
      <c r="CMM140" s="768"/>
      <c r="CMN140" s="768"/>
      <c r="CMO140" s="768"/>
      <c r="CMP140" s="768"/>
      <c r="CMQ140" s="768"/>
      <c r="CMR140" s="768"/>
      <c r="CMS140" s="767"/>
      <c r="CMT140" s="768"/>
      <c r="CMU140" s="768"/>
      <c r="CMV140" s="768"/>
      <c r="CMW140" s="768"/>
      <c r="CMX140" s="768"/>
      <c r="CMY140" s="768"/>
      <c r="CMZ140" s="768"/>
      <c r="CNA140" s="768"/>
      <c r="CNB140" s="767"/>
      <c r="CNC140" s="768"/>
      <c r="CND140" s="768"/>
      <c r="CNE140" s="768"/>
      <c r="CNF140" s="768"/>
      <c r="CNG140" s="768"/>
      <c r="CNH140" s="768"/>
      <c r="CNI140" s="768"/>
      <c r="CNJ140" s="768"/>
      <c r="CNK140" s="767"/>
      <c r="CNL140" s="768"/>
      <c r="CNM140" s="768"/>
      <c r="CNN140" s="768"/>
      <c r="CNO140" s="768"/>
      <c r="CNP140" s="768"/>
      <c r="CNQ140" s="768"/>
      <c r="CNR140" s="768"/>
      <c r="CNS140" s="768"/>
      <c r="CNT140" s="767"/>
      <c r="CNU140" s="768"/>
      <c r="CNV140" s="768"/>
      <c r="CNW140" s="768"/>
      <c r="CNX140" s="768"/>
      <c r="CNY140" s="768"/>
      <c r="CNZ140" s="768"/>
      <c r="COA140" s="768"/>
      <c r="COB140" s="768"/>
      <c r="COC140" s="767"/>
      <c r="COD140" s="768"/>
      <c r="COE140" s="768"/>
      <c r="COF140" s="768"/>
      <c r="COG140" s="768"/>
      <c r="COH140" s="768"/>
      <c r="COI140" s="768"/>
      <c r="COJ140" s="768"/>
      <c r="COK140" s="768"/>
      <c r="COL140" s="767"/>
      <c r="COM140" s="768"/>
      <c r="CON140" s="768"/>
      <c r="COO140" s="768"/>
      <c r="COP140" s="768"/>
      <c r="COQ140" s="768"/>
      <c r="COR140" s="768"/>
      <c r="COS140" s="768"/>
      <c r="COT140" s="768"/>
      <c r="COU140" s="767"/>
      <c r="COV140" s="768"/>
      <c r="COW140" s="768"/>
      <c r="COX140" s="768"/>
      <c r="COY140" s="768"/>
      <c r="COZ140" s="768"/>
      <c r="CPA140" s="768"/>
      <c r="CPB140" s="768"/>
      <c r="CPC140" s="768"/>
      <c r="CPD140" s="767"/>
      <c r="CPE140" s="768"/>
      <c r="CPF140" s="768"/>
      <c r="CPG140" s="768"/>
      <c r="CPH140" s="768"/>
      <c r="CPI140" s="768"/>
      <c r="CPJ140" s="768"/>
      <c r="CPK140" s="768"/>
      <c r="CPL140" s="768"/>
      <c r="CPM140" s="767"/>
      <c r="CPN140" s="768"/>
      <c r="CPO140" s="768"/>
      <c r="CPP140" s="768"/>
      <c r="CPQ140" s="768"/>
      <c r="CPR140" s="768"/>
      <c r="CPS140" s="768"/>
      <c r="CPT140" s="768"/>
      <c r="CPU140" s="768"/>
      <c r="CPV140" s="767"/>
      <c r="CPW140" s="768"/>
      <c r="CPX140" s="768"/>
      <c r="CPY140" s="768"/>
      <c r="CPZ140" s="768"/>
      <c r="CQA140" s="768"/>
      <c r="CQB140" s="768"/>
      <c r="CQC140" s="768"/>
      <c r="CQD140" s="768"/>
      <c r="CQE140" s="767"/>
      <c r="CQF140" s="768"/>
      <c r="CQG140" s="768"/>
      <c r="CQH140" s="768"/>
      <c r="CQI140" s="768"/>
      <c r="CQJ140" s="768"/>
      <c r="CQK140" s="768"/>
      <c r="CQL140" s="768"/>
      <c r="CQM140" s="768"/>
      <c r="CQN140" s="767"/>
      <c r="CQO140" s="768"/>
      <c r="CQP140" s="768"/>
      <c r="CQQ140" s="768"/>
      <c r="CQR140" s="768"/>
      <c r="CQS140" s="768"/>
      <c r="CQT140" s="768"/>
      <c r="CQU140" s="768"/>
      <c r="CQV140" s="768"/>
      <c r="CQW140" s="767"/>
      <c r="CQX140" s="768"/>
      <c r="CQY140" s="768"/>
      <c r="CQZ140" s="768"/>
      <c r="CRA140" s="768"/>
      <c r="CRB140" s="768"/>
      <c r="CRC140" s="768"/>
      <c r="CRD140" s="768"/>
      <c r="CRE140" s="768"/>
      <c r="CRF140" s="767"/>
      <c r="CRG140" s="768"/>
      <c r="CRH140" s="768"/>
      <c r="CRI140" s="768"/>
      <c r="CRJ140" s="768"/>
      <c r="CRK140" s="768"/>
      <c r="CRL140" s="768"/>
      <c r="CRM140" s="768"/>
      <c r="CRN140" s="768"/>
      <c r="CRO140" s="767"/>
      <c r="CRP140" s="768"/>
      <c r="CRQ140" s="768"/>
      <c r="CRR140" s="768"/>
      <c r="CRS140" s="768"/>
      <c r="CRT140" s="768"/>
      <c r="CRU140" s="768"/>
      <c r="CRV140" s="768"/>
      <c r="CRW140" s="768"/>
      <c r="CRX140" s="767"/>
      <c r="CRY140" s="768"/>
      <c r="CRZ140" s="768"/>
      <c r="CSA140" s="768"/>
      <c r="CSB140" s="768"/>
      <c r="CSC140" s="768"/>
      <c r="CSD140" s="768"/>
      <c r="CSE140" s="768"/>
      <c r="CSF140" s="768"/>
      <c r="CSG140" s="767"/>
      <c r="CSH140" s="768"/>
      <c r="CSI140" s="768"/>
      <c r="CSJ140" s="768"/>
      <c r="CSK140" s="768"/>
      <c r="CSL140" s="768"/>
      <c r="CSM140" s="768"/>
      <c r="CSN140" s="768"/>
      <c r="CSO140" s="768"/>
      <c r="CSP140" s="767"/>
      <c r="CSQ140" s="768"/>
      <c r="CSR140" s="768"/>
      <c r="CSS140" s="768"/>
      <c r="CST140" s="768"/>
      <c r="CSU140" s="768"/>
      <c r="CSV140" s="768"/>
      <c r="CSW140" s="768"/>
      <c r="CSX140" s="768"/>
      <c r="CSY140" s="767"/>
      <c r="CSZ140" s="768"/>
      <c r="CTA140" s="768"/>
      <c r="CTB140" s="768"/>
      <c r="CTC140" s="768"/>
      <c r="CTD140" s="768"/>
      <c r="CTE140" s="768"/>
      <c r="CTF140" s="768"/>
      <c r="CTG140" s="768"/>
      <c r="CTH140" s="767"/>
      <c r="CTI140" s="768"/>
      <c r="CTJ140" s="768"/>
      <c r="CTK140" s="768"/>
      <c r="CTL140" s="768"/>
      <c r="CTM140" s="768"/>
      <c r="CTN140" s="768"/>
      <c r="CTO140" s="768"/>
      <c r="CTP140" s="768"/>
      <c r="CTQ140" s="767"/>
      <c r="CTR140" s="768"/>
      <c r="CTS140" s="768"/>
      <c r="CTT140" s="768"/>
      <c r="CTU140" s="768"/>
      <c r="CTV140" s="768"/>
      <c r="CTW140" s="768"/>
      <c r="CTX140" s="768"/>
      <c r="CTY140" s="768"/>
      <c r="CTZ140" s="767"/>
      <c r="CUA140" s="768"/>
      <c r="CUB140" s="768"/>
      <c r="CUC140" s="768"/>
      <c r="CUD140" s="768"/>
      <c r="CUE140" s="768"/>
      <c r="CUF140" s="768"/>
      <c r="CUG140" s="768"/>
      <c r="CUH140" s="768"/>
      <c r="CUI140" s="767"/>
      <c r="CUJ140" s="768"/>
      <c r="CUK140" s="768"/>
      <c r="CUL140" s="768"/>
      <c r="CUM140" s="768"/>
      <c r="CUN140" s="768"/>
      <c r="CUO140" s="768"/>
      <c r="CUP140" s="768"/>
      <c r="CUQ140" s="768"/>
      <c r="CUR140" s="767"/>
      <c r="CUS140" s="768"/>
      <c r="CUT140" s="768"/>
      <c r="CUU140" s="768"/>
      <c r="CUV140" s="768"/>
      <c r="CUW140" s="768"/>
      <c r="CUX140" s="768"/>
      <c r="CUY140" s="768"/>
      <c r="CUZ140" s="768"/>
      <c r="CVA140" s="767"/>
      <c r="CVB140" s="768"/>
      <c r="CVC140" s="768"/>
      <c r="CVD140" s="768"/>
      <c r="CVE140" s="768"/>
      <c r="CVF140" s="768"/>
      <c r="CVG140" s="768"/>
      <c r="CVH140" s="768"/>
      <c r="CVI140" s="768"/>
      <c r="CVJ140" s="767"/>
      <c r="CVK140" s="768"/>
      <c r="CVL140" s="768"/>
      <c r="CVM140" s="768"/>
      <c r="CVN140" s="768"/>
      <c r="CVO140" s="768"/>
      <c r="CVP140" s="768"/>
      <c r="CVQ140" s="768"/>
      <c r="CVR140" s="768"/>
      <c r="CVS140" s="767"/>
      <c r="CVT140" s="768"/>
      <c r="CVU140" s="768"/>
      <c r="CVV140" s="768"/>
      <c r="CVW140" s="768"/>
      <c r="CVX140" s="768"/>
      <c r="CVY140" s="768"/>
      <c r="CVZ140" s="768"/>
      <c r="CWA140" s="768"/>
      <c r="CWB140" s="767"/>
      <c r="CWC140" s="768"/>
      <c r="CWD140" s="768"/>
      <c r="CWE140" s="768"/>
      <c r="CWF140" s="768"/>
      <c r="CWG140" s="768"/>
      <c r="CWH140" s="768"/>
      <c r="CWI140" s="768"/>
      <c r="CWJ140" s="768"/>
      <c r="CWK140" s="767"/>
      <c r="CWL140" s="768"/>
      <c r="CWM140" s="768"/>
      <c r="CWN140" s="768"/>
      <c r="CWO140" s="768"/>
      <c r="CWP140" s="768"/>
      <c r="CWQ140" s="768"/>
      <c r="CWR140" s="768"/>
      <c r="CWS140" s="768"/>
      <c r="CWT140" s="767"/>
      <c r="CWU140" s="768"/>
      <c r="CWV140" s="768"/>
      <c r="CWW140" s="768"/>
      <c r="CWX140" s="768"/>
      <c r="CWY140" s="768"/>
      <c r="CWZ140" s="768"/>
      <c r="CXA140" s="768"/>
      <c r="CXB140" s="768"/>
      <c r="CXC140" s="767"/>
      <c r="CXD140" s="768"/>
      <c r="CXE140" s="768"/>
      <c r="CXF140" s="768"/>
      <c r="CXG140" s="768"/>
      <c r="CXH140" s="768"/>
      <c r="CXI140" s="768"/>
      <c r="CXJ140" s="768"/>
      <c r="CXK140" s="768"/>
      <c r="CXL140" s="767"/>
      <c r="CXM140" s="768"/>
      <c r="CXN140" s="768"/>
      <c r="CXO140" s="768"/>
      <c r="CXP140" s="768"/>
      <c r="CXQ140" s="768"/>
      <c r="CXR140" s="768"/>
      <c r="CXS140" s="768"/>
      <c r="CXT140" s="768"/>
      <c r="CXU140" s="767"/>
      <c r="CXV140" s="768"/>
      <c r="CXW140" s="768"/>
      <c r="CXX140" s="768"/>
      <c r="CXY140" s="768"/>
      <c r="CXZ140" s="768"/>
      <c r="CYA140" s="768"/>
      <c r="CYB140" s="768"/>
      <c r="CYC140" s="768"/>
      <c r="CYD140" s="767"/>
      <c r="CYE140" s="768"/>
      <c r="CYF140" s="768"/>
      <c r="CYG140" s="768"/>
      <c r="CYH140" s="768"/>
      <c r="CYI140" s="768"/>
      <c r="CYJ140" s="768"/>
      <c r="CYK140" s="768"/>
      <c r="CYL140" s="768"/>
      <c r="CYM140" s="767"/>
      <c r="CYN140" s="768"/>
      <c r="CYO140" s="768"/>
      <c r="CYP140" s="768"/>
      <c r="CYQ140" s="768"/>
      <c r="CYR140" s="768"/>
      <c r="CYS140" s="768"/>
      <c r="CYT140" s="768"/>
      <c r="CYU140" s="768"/>
      <c r="CYV140" s="767"/>
      <c r="CYW140" s="768"/>
      <c r="CYX140" s="768"/>
      <c r="CYY140" s="768"/>
      <c r="CYZ140" s="768"/>
      <c r="CZA140" s="768"/>
      <c r="CZB140" s="768"/>
      <c r="CZC140" s="768"/>
      <c r="CZD140" s="768"/>
      <c r="CZE140" s="767"/>
      <c r="CZF140" s="768"/>
      <c r="CZG140" s="768"/>
      <c r="CZH140" s="768"/>
      <c r="CZI140" s="768"/>
      <c r="CZJ140" s="768"/>
      <c r="CZK140" s="768"/>
      <c r="CZL140" s="768"/>
      <c r="CZM140" s="768"/>
      <c r="CZN140" s="767"/>
      <c r="CZO140" s="768"/>
      <c r="CZP140" s="768"/>
      <c r="CZQ140" s="768"/>
      <c r="CZR140" s="768"/>
      <c r="CZS140" s="768"/>
      <c r="CZT140" s="768"/>
      <c r="CZU140" s="768"/>
      <c r="CZV140" s="768"/>
      <c r="CZW140" s="767"/>
      <c r="CZX140" s="768"/>
      <c r="CZY140" s="768"/>
      <c r="CZZ140" s="768"/>
      <c r="DAA140" s="768"/>
      <c r="DAB140" s="768"/>
      <c r="DAC140" s="768"/>
      <c r="DAD140" s="768"/>
      <c r="DAE140" s="768"/>
      <c r="DAF140" s="767"/>
      <c r="DAG140" s="768"/>
      <c r="DAH140" s="768"/>
      <c r="DAI140" s="768"/>
      <c r="DAJ140" s="768"/>
      <c r="DAK140" s="768"/>
      <c r="DAL140" s="768"/>
      <c r="DAM140" s="768"/>
      <c r="DAN140" s="768"/>
      <c r="DAO140" s="767"/>
      <c r="DAP140" s="768"/>
      <c r="DAQ140" s="768"/>
      <c r="DAR140" s="768"/>
      <c r="DAS140" s="768"/>
      <c r="DAT140" s="768"/>
      <c r="DAU140" s="768"/>
      <c r="DAV140" s="768"/>
      <c r="DAW140" s="768"/>
      <c r="DAX140" s="767"/>
      <c r="DAY140" s="768"/>
      <c r="DAZ140" s="768"/>
      <c r="DBA140" s="768"/>
      <c r="DBB140" s="768"/>
      <c r="DBC140" s="768"/>
      <c r="DBD140" s="768"/>
      <c r="DBE140" s="768"/>
      <c r="DBF140" s="768"/>
      <c r="DBG140" s="767"/>
      <c r="DBH140" s="768"/>
      <c r="DBI140" s="768"/>
      <c r="DBJ140" s="768"/>
      <c r="DBK140" s="768"/>
      <c r="DBL140" s="768"/>
      <c r="DBM140" s="768"/>
      <c r="DBN140" s="768"/>
      <c r="DBO140" s="768"/>
      <c r="DBP140" s="767"/>
      <c r="DBQ140" s="768"/>
      <c r="DBR140" s="768"/>
      <c r="DBS140" s="768"/>
      <c r="DBT140" s="768"/>
      <c r="DBU140" s="768"/>
      <c r="DBV140" s="768"/>
      <c r="DBW140" s="768"/>
      <c r="DBX140" s="768"/>
      <c r="DBY140" s="767"/>
      <c r="DBZ140" s="768"/>
      <c r="DCA140" s="768"/>
      <c r="DCB140" s="768"/>
      <c r="DCC140" s="768"/>
      <c r="DCD140" s="768"/>
      <c r="DCE140" s="768"/>
      <c r="DCF140" s="768"/>
      <c r="DCG140" s="768"/>
      <c r="DCH140" s="767"/>
      <c r="DCI140" s="768"/>
      <c r="DCJ140" s="768"/>
      <c r="DCK140" s="768"/>
      <c r="DCL140" s="768"/>
      <c r="DCM140" s="768"/>
      <c r="DCN140" s="768"/>
      <c r="DCO140" s="768"/>
      <c r="DCP140" s="768"/>
      <c r="DCQ140" s="767"/>
      <c r="DCR140" s="768"/>
      <c r="DCS140" s="768"/>
      <c r="DCT140" s="768"/>
      <c r="DCU140" s="768"/>
      <c r="DCV140" s="768"/>
      <c r="DCW140" s="768"/>
      <c r="DCX140" s="768"/>
      <c r="DCY140" s="768"/>
      <c r="DCZ140" s="767"/>
      <c r="DDA140" s="768"/>
      <c r="DDB140" s="768"/>
      <c r="DDC140" s="768"/>
      <c r="DDD140" s="768"/>
      <c r="DDE140" s="768"/>
      <c r="DDF140" s="768"/>
      <c r="DDG140" s="768"/>
      <c r="DDH140" s="768"/>
      <c r="DDI140" s="767"/>
      <c r="DDJ140" s="768"/>
      <c r="DDK140" s="768"/>
      <c r="DDL140" s="768"/>
      <c r="DDM140" s="768"/>
      <c r="DDN140" s="768"/>
      <c r="DDO140" s="768"/>
      <c r="DDP140" s="768"/>
      <c r="DDQ140" s="768"/>
      <c r="DDR140" s="767"/>
      <c r="DDS140" s="768"/>
      <c r="DDT140" s="768"/>
      <c r="DDU140" s="768"/>
      <c r="DDV140" s="768"/>
      <c r="DDW140" s="768"/>
      <c r="DDX140" s="768"/>
      <c r="DDY140" s="768"/>
      <c r="DDZ140" s="768"/>
      <c r="DEA140" s="767"/>
      <c r="DEB140" s="768"/>
      <c r="DEC140" s="768"/>
      <c r="DED140" s="768"/>
      <c r="DEE140" s="768"/>
      <c r="DEF140" s="768"/>
      <c r="DEG140" s="768"/>
      <c r="DEH140" s="768"/>
      <c r="DEI140" s="768"/>
      <c r="DEJ140" s="767"/>
      <c r="DEK140" s="768"/>
      <c r="DEL140" s="768"/>
      <c r="DEM140" s="768"/>
      <c r="DEN140" s="768"/>
      <c r="DEO140" s="768"/>
      <c r="DEP140" s="768"/>
      <c r="DEQ140" s="768"/>
      <c r="DER140" s="768"/>
      <c r="DES140" s="767"/>
      <c r="DET140" s="768"/>
      <c r="DEU140" s="768"/>
      <c r="DEV140" s="768"/>
      <c r="DEW140" s="768"/>
      <c r="DEX140" s="768"/>
      <c r="DEY140" s="768"/>
      <c r="DEZ140" s="768"/>
      <c r="DFA140" s="768"/>
      <c r="DFB140" s="767"/>
      <c r="DFC140" s="768"/>
      <c r="DFD140" s="768"/>
      <c r="DFE140" s="768"/>
      <c r="DFF140" s="768"/>
      <c r="DFG140" s="768"/>
      <c r="DFH140" s="768"/>
      <c r="DFI140" s="768"/>
      <c r="DFJ140" s="768"/>
      <c r="DFK140" s="767"/>
      <c r="DFL140" s="768"/>
      <c r="DFM140" s="768"/>
      <c r="DFN140" s="768"/>
      <c r="DFO140" s="768"/>
      <c r="DFP140" s="768"/>
      <c r="DFQ140" s="768"/>
      <c r="DFR140" s="768"/>
      <c r="DFS140" s="768"/>
      <c r="DFT140" s="767"/>
      <c r="DFU140" s="768"/>
      <c r="DFV140" s="768"/>
      <c r="DFW140" s="768"/>
      <c r="DFX140" s="768"/>
      <c r="DFY140" s="768"/>
      <c r="DFZ140" s="768"/>
      <c r="DGA140" s="768"/>
      <c r="DGB140" s="768"/>
      <c r="DGC140" s="767"/>
      <c r="DGD140" s="768"/>
      <c r="DGE140" s="768"/>
      <c r="DGF140" s="768"/>
      <c r="DGG140" s="768"/>
      <c r="DGH140" s="768"/>
      <c r="DGI140" s="768"/>
      <c r="DGJ140" s="768"/>
      <c r="DGK140" s="768"/>
      <c r="DGL140" s="767"/>
      <c r="DGM140" s="768"/>
      <c r="DGN140" s="768"/>
      <c r="DGO140" s="768"/>
      <c r="DGP140" s="768"/>
      <c r="DGQ140" s="768"/>
      <c r="DGR140" s="768"/>
      <c r="DGS140" s="768"/>
      <c r="DGT140" s="768"/>
      <c r="DGU140" s="767"/>
      <c r="DGV140" s="768"/>
      <c r="DGW140" s="768"/>
      <c r="DGX140" s="768"/>
      <c r="DGY140" s="768"/>
      <c r="DGZ140" s="768"/>
      <c r="DHA140" s="768"/>
      <c r="DHB140" s="768"/>
      <c r="DHC140" s="768"/>
      <c r="DHD140" s="767"/>
      <c r="DHE140" s="768"/>
      <c r="DHF140" s="768"/>
      <c r="DHG140" s="768"/>
      <c r="DHH140" s="768"/>
      <c r="DHI140" s="768"/>
      <c r="DHJ140" s="768"/>
      <c r="DHK140" s="768"/>
      <c r="DHL140" s="768"/>
      <c r="DHM140" s="767"/>
      <c r="DHN140" s="768"/>
      <c r="DHO140" s="768"/>
      <c r="DHP140" s="768"/>
      <c r="DHQ140" s="768"/>
      <c r="DHR140" s="768"/>
      <c r="DHS140" s="768"/>
      <c r="DHT140" s="768"/>
      <c r="DHU140" s="768"/>
      <c r="DHV140" s="767"/>
      <c r="DHW140" s="768"/>
      <c r="DHX140" s="768"/>
      <c r="DHY140" s="768"/>
      <c r="DHZ140" s="768"/>
      <c r="DIA140" s="768"/>
      <c r="DIB140" s="768"/>
      <c r="DIC140" s="768"/>
      <c r="DID140" s="768"/>
      <c r="DIE140" s="767"/>
      <c r="DIF140" s="768"/>
      <c r="DIG140" s="768"/>
      <c r="DIH140" s="768"/>
      <c r="DII140" s="768"/>
      <c r="DIJ140" s="768"/>
      <c r="DIK140" s="768"/>
      <c r="DIL140" s="768"/>
      <c r="DIM140" s="768"/>
      <c r="DIN140" s="767"/>
      <c r="DIO140" s="768"/>
      <c r="DIP140" s="768"/>
      <c r="DIQ140" s="768"/>
      <c r="DIR140" s="768"/>
      <c r="DIS140" s="768"/>
      <c r="DIT140" s="768"/>
      <c r="DIU140" s="768"/>
      <c r="DIV140" s="768"/>
      <c r="DIW140" s="767"/>
      <c r="DIX140" s="768"/>
      <c r="DIY140" s="768"/>
      <c r="DIZ140" s="768"/>
      <c r="DJA140" s="768"/>
      <c r="DJB140" s="768"/>
      <c r="DJC140" s="768"/>
      <c r="DJD140" s="768"/>
      <c r="DJE140" s="768"/>
      <c r="DJF140" s="767"/>
      <c r="DJG140" s="768"/>
      <c r="DJH140" s="768"/>
      <c r="DJI140" s="768"/>
      <c r="DJJ140" s="768"/>
      <c r="DJK140" s="768"/>
      <c r="DJL140" s="768"/>
      <c r="DJM140" s="768"/>
      <c r="DJN140" s="768"/>
      <c r="DJO140" s="767"/>
      <c r="DJP140" s="768"/>
      <c r="DJQ140" s="768"/>
      <c r="DJR140" s="768"/>
      <c r="DJS140" s="768"/>
      <c r="DJT140" s="768"/>
      <c r="DJU140" s="768"/>
      <c r="DJV140" s="768"/>
      <c r="DJW140" s="768"/>
      <c r="DJX140" s="767"/>
      <c r="DJY140" s="768"/>
      <c r="DJZ140" s="768"/>
      <c r="DKA140" s="768"/>
      <c r="DKB140" s="768"/>
      <c r="DKC140" s="768"/>
      <c r="DKD140" s="768"/>
      <c r="DKE140" s="768"/>
      <c r="DKF140" s="768"/>
      <c r="DKG140" s="767"/>
      <c r="DKH140" s="768"/>
      <c r="DKI140" s="768"/>
      <c r="DKJ140" s="768"/>
      <c r="DKK140" s="768"/>
      <c r="DKL140" s="768"/>
      <c r="DKM140" s="768"/>
      <c r="DKN140" s="768"/>
      <c r="DKO140" s="768"/>
      <c r="DKP140" s="767"/>
      <c r="DKQ140" s="768"/>
      <c r="DKR140" s="768"/>
      <c r="DKS140" s="768"/>
      <c r="DKT140" s="768"/>
      <c r="DKU140" s="768"/>
      <c r="DKV140" s="768"/>
      <c r="DKW140" s="768"/>
      <c r="DKX140" s="768"/>
      <c r="DKY140" s="767"/>
      <c r="DKZ140" s="768"/>
      <c r="DLA140" s="768"/>
      <c r="DLB140" s="768"/>
      <c r="DLC140" s="768"/>
      <c r="DLD140" s="768"/>
      <c r="DLE140" s="768"/>
      <c r="DLF140" s="768"/>
      <c r="DLG140" s="768"/>
      <c r="DLH140" s="767"/>
      <c r="DLI140" s="768"/>
      <c r="DLJ140" s="768"/>
      <c r="DLK140" s="768"/>
      <c r="DLL140" s="768"/>
      <c r="DLM140" s="768"/>
      <c r="DLN140" s="768"/>
      <c r="DLO140" s="768"/>
      <c r="DLP140" s="768"/>
      <c r="DLQ140" s="767"/>
      <c r="DLR140" s="768"/>
      <c r="DLS140" s="768"/>
      <c r="DLT140" s="768"/>
      <c r="DLU140" s="768"/>
      <c r="DLV140" s="768"/>
      <c r="DLW140" s="768"/>
      <c r="DLX140" s="768"/>
      <c r="DLY140" s="768"/>
      <c r="DLZ140" s="767"/>
      <c r="DMA140" s="768"/>
      <c r="DMB140" s="768"/>
      <c r="DMC140" s="768"/>
      <c r="DMD140" s="768"/>
      <c r="DME140" s="768"/>
      <c r="DMF140" s="768"/>
      <c r="DMG140" s="768"/>
      <c r="DMH140" s="768"/>
      <c r="DMI140" s="767"/>
      <c r="DMJ140" s="768"/>
      <c r="DMK140" s="768"/>
      <c r="DML140" s="768"/>
      <c r="DMM140" s="768"/>
      <c r="DMN140" s="768"/>
      <c r="DMO140" s="768"/>
      <c r="DMP140" s="768"/>
      <c r="DMQ140" s="768"/>
      <c r="DMR140" s="767"/>
      <c r="DMS140" s="768"/>
      <c r="DMT140" s="768"/>
      <c r="DMU140" s="768"/>
      <c r="DMV140" s="768"/>
      <c r="DMW140" s="768"/>
      <c r="DMX140" s="768"/>
      <c r="DMY140" s="768"/>
      <c r="DMZ140" s="768"/>
      <c r="DNA140" s="767"/>
      <c r="DNB140" s="768"/>
      <c r="DNC140" s="768"/>
      <c r="DND140" s="768"/>
      <c r="DNE140" s="768"/>
      <c r="DNF140" s="768"/>
      <c r="DNG140" s="768"/>
      <c r="DNH140" s="768"/>
      <c r="DNI140" s="768"/>
      <c r="DNJ140" s="767"/>
      <c r="DNK140" s="768"/>
      <c r="DNL140" s="768"/>
      <c r="DNM140" s="768"/>
      <c r="DNN140" s="768"/>
      <c r="DNO140" s="768"/>
      <c r="DNP140" s="768"/>
      <c r="DNQ140" s="768"/>
      <c r="DNR140" s="768"/>
      <c r="DNS140" s="767"/>
      <c r="DNT140" s="768"/>
      <c r="DNU140" s="768"/>
      <c r="DNV140" s="768"/>
      <c r="DNW140" s="768"/>
      <c r="DNX140" s="768"/>
      <c r="DNY140" s="768"/>
      <c r="DNZ140" s="768"/>
      <c r="DOA140" s="768"/>
      <c r="DOB140" s="767"/>
      <c r="DOC140" s="768"/>
      <c r="DOD140" s="768"/>
      <c r="DOE140" s="768"/>
      <c r="DOF140" s="768"/>
      <c r="DOG140" s="768"/>
      <c r="DOH140" s="768"/>
      <c r="DOI140" s="768"/>
      <c r="DOJ140" s="768"/>
      <c r="DOK140" s="767"/>
      <c r="DOL140" s="768"/>
      <c r="DOM140" s="768"/>
      <c r="DON140" s="768"/>
      <c r="DOO140" s="768"/>
      <c r="DOP140" s="768"/>
      <c r="DOQ140" s="768"/>
      <c r="DOR140" s="768"/>
      <c r="DOS140" s="768"/>
      <c r="DOT140" s="767"/>
      <c r="DOU140" s="768"/>
      <c r="DOV140" s="768"/>
      <c r="DOW140" s="768"/>
      <c r="DOX140" s="768"/>
      <c r="DOY140" s="768"/>
      <c r="DOZ140" s="768"/>
      <c r="DPA140" s="768"/>
      <c r="DPB140" s="768"/>
      <c r="DPC140" s="767"/>
      <c r="DPD140" s="768"/>
      <c r="DPE140" s="768"/>
      <c r="DPF140" s="768"/>
      <c r="DPG140" s="768"/>
      <c r="DPH140" s="768"/>
      <c r="DPI140" s="768"/>
      <c r="DPJ140" s="768"/>
      <c r="DPK140" s="768"/>
      <c r="DPL140" s="767"/>
      <c r="DPM140" s="768"/>
      <c r="DPN140" s="768"/>
      <c r="DPO140" s="768"/>
      <c r="DPP140" s="768"/>
      <c r="DPQ140" s="768"/>
      <c r="DPR140" s="768"/>
      <c r="DPS140" s="768"/>
      <c r="DPT140" s="768"/>
      <c r="DPU140" s="767"/>
      <c r="DPV140" s="768"/>
      <c r="DPW140" s="768"/>
      <c r="DPX140" s="768"/>
      <c r="DPY140" s="768"/>
      <c r="DPZ140" s="768"/>
      <c r="DQA140" s="768"/>
      <c r="DQB140" s="768"/>
      <c r="DQC140" s="768"/>
      <c r="DQD140" s="767"/>
      <c r="DQE140" s="768"/>
      <c r="DQF140" s="768"/>
      <c r="DQG140" s="768"/>
      <c r="DQH140" s="768"/>
      <c r="DQI140" s="768"/>
      <c r="DQJ140" s="768"/>
      <c r="DQK140" s="768"/>
      <c r="DQL140" s="768"/>
      <c r="DQM140" s="767"/>
      <c r="DQN140" s="768"/>
      <c r="DQO140" s="768"/>
      <c r="DQP140" s="768"/>
      <c r="DQQ140" s="768"/>
      <c r="DQR140" s="768"/>
      <c r="DQS140" s="768"/>
      <c r="DQT140" s="768"/>
      <c r="DQU140" s="768"/>
      <c r="DQV140" s="767"/>
      <c r="DQW140" s="768"/>
      <c r="DQX140" s="768"/>
      <c r="DQY140" s="768"/>
      <c r="DQZ140" s="768"/>
      <c r="DRA140" s="768"/>
      <c r="DRB140" s="768"/>
      <c r="DRC140" s="768"/>
      <c r="DRD140" s="768"/>
      <c r="DRE140" s="767"/>
      <c r="DRF140" s="768"/>
      <c r="DRG140" s="768"/>
      <c r="DRH140" s="768"/>
      <c r="DRI140" s="768"/>
      <c r="DRJ140" s="768"/>
      <c r="DRK140" s="768"/>
      <c r="DRL140" s="768"/>
      <c r="DRM140" s="768"/>
      <c r="DRN140" s="767"/>
      <c r="DRO140" s="768"/>
      <c r="DRP140" s="768"/>
      <c r="DRQ140" s="768"/>
      <c r="DRR140" s="768"/>
      <c r="DRS140" s="768"/>
      <c r="DRT140" s="768"/>
      <c r="DRU140" s="768"/>
      <c r="DRV140" s="768"/>
      <c r="DRW140" s="767"/>
      <c r="DRX140" s="768"/>
      <c r="DRY140" s="768"/>
      <c r="DRZ140" s="768"/>
      <c r="DSA140" s="768"/>
      <c r="DSB140" s="768"/>
      <c r="DSC140" s="768"/>
      <c r="DSD140" s="768"/>
      <c r="DSE140" s="768"/>
      <c r="DSF140" s="767"/>
      <c r="DSG140" s="768"/>
      <c r="DSH140" s="768"/>
      <c r="DSI140" s="768"/>
      <c r="DSJ140" s="768"/>
      <c r="DSK140" s="768"/>
      <c r="DSL140" s="768"/>
      <c r="DSM140" s="768"/>
      <c r="DSN140" s="768"/>
      <c r="DSO140" s="767"/>
      <c r="DSP140" s="768"/>
      <c r="DSQ140" s="768"/>
      <c r="DSR140" s="768"/>
      <c r="DSS140" s="768"/>
      <c r="DST140" s="768"/>
      <c r="DSU140" s="768"/>
      <c r="DSV140" s="768"/>
      <c r="DSW140" s="768"/>
      <c r="DSX140" s="767"/>
      <c r="DSY140" s="768"/>
      <c r="DSZ140" s="768"/>
      <c r="DTA140" s="768"/>
      <c r="DTB140" s="768"/>
      <c r="DTC140" s="768"/>
      <c r="DTD140" s="768"/>
      <c r="DTE140" s="768"/>
      <c r="DTF140" s="768"/>
      <c r="DTG140" s="767"/>
      <c r="DTH140" s="768"/>
      <c r="DTI140" s="768"/>
      <c r="DTJ140" s="768"/>
      <c r="DTK140" s="768"/>
      <c r="DTL140" s="768"/>
      <c r="DTM140" s="768"/>
      <c r="DTN140" s="768"/>
      <c r="DTO140" s="768"/>
      <c r="DTP140" s="767"/>
      <c r="DTQ140" s="768"/>
      <c r="DTR140" s="768"/>
      <c r="DTS140" s="768"/>
      <c r="DTT140" s="768"/>
      <c r="DTU140" s="768"/>
      <c r="DTV140" s="768"/>
      <c r="DTW140" s="768"/>
      <c r="DTX140" s="768"/>
      <c r="DTY140" s="767"/>
      <c r="DTZ140" s="768"/>
      <c r="DUA140" s="768"/>
      <c r="DUB140" s="768"/>
      <c r="DUC140" s="768"/>
      <c r="DUD140" s="768"/>
      <c r="DUE140" s="768"/>
      <c r="DUF140" s="768"/>
      <c r="DUG140" s="768"/>
      <c r="DUH140" s="767"/>
      <c r="DUI140" s="768"/>
      <c r="DUJ140" s="768"/>
      <c r="DUK140" s="768"/>
      <c r="DUL140" s="768"/>
      <c r="DUM140" s="768"/>
      <c r="DUN140" s="768"/>
      <c r="DUO140" s="768"/>
      <c r="DUP140" s="768"/>
      <c r="DUQ140" s="767"/>
      <c r="DUR140" s="768"/>
      <c r="DUS140" s="768"/>
      <c r="DUT140" s="768"/>
      <c r="DUU140" s="768"/>
      <c r="DUV140" s="768"/>
      <c r="DUW140" s="768"/>
      <c r="DUX140" s="768"/>
      <c r="DUY140" s="768"/>
      <c r="DUZ140" s="767"/>
      <c r="DVA140" s="768"/>
      <c r="DVB140" s="768"/>
      <c r="DVC140" s="768"/>
      <c r="DVD140" s="768"/>
      <c r="DVE140" s="768"/>
      <c r="DVF140" s="768"/>
      <c r="DVG140" s="768"/>
      <c r="DVH140" s="768"/>
      <c r="DVI140" s="767"/>
      <c r="DVJ140" s="768"/>
      <c r="DVK140" s="768"/>
      <c r="DVL140" s="768"/>
      <c r="DVM140" s="768"/>
      <c r="DVN140" s="768"/>
      <c r="DVO140" s="768"/>
      <c r="DVP140" s="768"/>
      <c r="DVQ140" s="768"/>
      <c r="DVR140" s="767"/>
      <c r="DVS140" s="768"/>
      <c r="DVT140" s="768"/>
      <c r="DVU140" s="768"/>
      <c r="DVV140" s="768"/>
      <c r="DVW140" s="768"/>
      <c r="DVX140" s="768"/>
      <c r="DVY140" s="768"/>
      <c r="DVZ140" s="768"/>
      <c r="DWA140" s="767"/>
      <c r="DWB140" s="768"/>
      <c r="DWC140" s="768"/>
      <c r="DWD140" s="768"/>
      <c r="DWE140" s="768"/>
      <c r="DWF140" s="768"/>
      <c r="DWG140" s="768"/>
      <c r="DWH140" s="768"/>
      <c r="DWI140" s="768"/>
      <c r="DWJ140" s="767"/>
      <c r="DWK140" s="768"/>
      <c r="DWL140" s="768"/>
      <c r="DWM140" s="768"/>
      <c r="DWN140" s="768"/>
      <c r="DWO140" s="768"/>
      <c r="DWP140" s="768"/>
      <c r="DWQ140" s="768"/>
      <c r="DWR140" s="768"/>
      <c r="DWS140" s="767"/>
      <c r="DWT140" s="768"/>
      <c r="DWU140" s="768"/>
      <c r="DWV140" s="768"/>
      <c r="DWW140" s="768"/>
      <c r="DWX140" s="768"/>
      <c r="DWY140" s="768"/>
      <c r="DWZ140" s="768"/>
      <c r="DXA140" s="768"/>
      <c r="DXB140" s="767"/>
      <c r="DXC140" s="768"/>
      <c r="DXD140" s="768"/>
      <c r="DXE140" s="768"/>
      <c r="DXF140" s="768"/>
      <c r="DXG140" s="768"/>
      <c r="DXH140" s="768"/>
      <c r="DXI140" s="768"/>
      <c r="DXJ140" s="768"/>
      <c r="DXK140" s="767"/>
      <c r="DXL140" s="768"/>
      <c r="DXM140" s="768"/>
      <c r="DXN140" s="768"/>
      <c r="DXO140" s="768"/>
      <c r="DXP140" s="768"/>
      <c r="DXQ140" s="768"/>
      <c r="DXR140" s="768"/>
      <c r="DXS140" s="768"/>
      <c r="DXT140" s="767"/>
      <c r="DXU140" s="768"/>
      <c r="DXV140" s="768"/>
      <c r="DXW140" s="768"/>
      <c r="DXX140" s="768"/>
      <c r="DXY140" s="768"/>
      <c r="DXZ140" s="768"/>
      <c r="DYA140" s="768"/>
      <c r="DYB140" s="768"/>
      <c r="DYC140" s="767"/>
      <c r="DYD140" s="768"/>
      <c r="DYE140" s="768"/>
      <c r="DYF140" s="768"/>
      <c r="DYG140" s="768"/>
      <c r="DYH140" s="768"/>
      <c r="DYI140" s="768"/>
      <c r="DYJ140" s="768"/>
      <c r="DYK140" s="768"/>
      <c r="DYL140" s="767"/>
      <c r="DYM140" s="768"/>
      <c r="DYN140" s="768"/>
      <c r="DYO140" s="768"/>
      <c r="DYP140" s="768"/>
      <c r="DYQ140" s="768"/>
      <c r="DYR140" s="768"/>
      <c r="DYS140" s="768"/>
      <c r="DYT140" s="768"/>
      <c r="DYU140" s="767"/>
      <c r="DYV140" s="768"/>
      <c r="DYW140" s="768"/>
      <c r="DYX140" s="768"/>
      <c r="DYY140" s="768"/>
      <c r="DYZ140" s="768"/>
      <c r="DZA140" s="768"/>
      <c r="DZB140" s="768"/>
      <c r="DZC140" s="768"/>
      <c r="DZD140" s="767"/>
      <c r="DZE140" s="768"/>
      <c r="DZF140" s="768"/>
      <c r="DZG140" s="768"/>
      <c r="DZH140" s="768"/>
      <c r="DZI140" s="768"/>
      <c r="DZJ140" s="768"/>
      <c r="DZK140" s="768"/>
      <c r="DZL140" s="768"/>
      <c r="DZM140" s="767"/>
      <c r="DZN140" s="768"/>
      <c r="DZO140" s="768"/>
      <c r="DZP140" s="768"/>
      <c r="DZQ140" s="768"/>
      <c r="DZR140" s="768"/>
      <c r="DZS140" s="768"/>
      <c r="DZT140" s="768"/>
      <c r="DZU140" s="768"/>
      <c r="DZV140" s="767"/>
      <c r="DZW140" s="768"/>
      <c r="DZX140" s="768"/>
      <c r="DZY140" s="768"/>
      <c r="DZZ140" s="768"/>
      <c r="EAA140" s="768"/>
      <c r="EAB140" s="768"/>
      <c r="EAC140" s="768"/>
      <c r="EAD140" s="768"/>
      <c r="EAE140" s="767"/>
      <c r="EAF140" s="768"/>
      <c r="EAG140" s="768"/>
      <c r="EAH140" s="768"/>
      <c r="EAI140" s="768"/>
      <c r="EAJ140" s="768"/>
      <c r="EAK140" s="768"/>
      <c r="EAL140" s="768"/>
      <c r="EAM140" s="768"/>
      <c r="EAN140" s="767"/>
      <c r="EAO140" s="768"/>
      <c r="EAP140" s="768"/>
      <c r="EAQ140" s="768"/>
      <c r="EAR140" s="768"/>
      <c r="EAS140" s="768"/>
      <c r="EAT140" s="768"/>
      <c r="EAU140" s="768"/>
      <c r="EAV140" s="768"/>
      <c r="EAW140" s="767"/>
      <c r="EAX140" s="768"/>
      <c r="EAY140" s="768"/>
      <c r="EAZ140" s="768"/>
      <c r="EBA140" s="768"/>
      <c r="EBB140" s="768"/>
      <c r="EBC140" s="768"/>
      <c r="EBD140" s="768"/>
      <c r="EBE140" s="768"/>
      <c r="EBF140" s="767"/>
      <c r="EBG140" s="768"/>
      <c r="EBH140" s="768"/>
      <c r="EBI140" s="768"/>
      <c r="EBJ140" s="768"/>
      <c r="EBK140" s="768"/>
      <c r="EBL140" s="768"/>
      <c r="EBM140" s="768"/>
      <c r="EBN140" s="768"/>
      <c r="EBO140" s="767"/>
      <c r="EBP140" s="768"/>
      <c r="EBQ140" s="768"/>
      <c r="EBR140" s="768"/>
      <c r="EBS140" s="768"/>
      <c r="EBT140" s="768"/>
      <c r="EBU140" s="768"/>
      <c r="EBV140" s="768"/>
      <c r="EBW140" s="768"/>
      <c r="EBX140" s="767"/>
      <c r="EBY140" s="768"/>
      <c r="EBZ140" s="768"/>
      <c r="ECA140" s="768"/>
      <c r="ECB140" s="768"/>
      <c r="ECC140" s="768"/>
      <c r="ECD140" s="768"/>
      <c r="ECE140" s="768"/>
      <c r="ECF140" s="768"/>
      <c r="ECG140" s="767"/>
      <c r="ECH140" s="768"/>
      <c r="ECI140" s="768"/>
      <c r="ECJ140" s="768"/>
      <c r="ECK140" s="768"/>
      <c r="ECL140" s="768"/>
      <c r="ECM140" s="768"/>
      <c r="ECN140" s="768"/>
      <c r="ECO140" s="768"/>
      <c r="ECP140" s="767"/>
      <c r="ECQ140" s="768"/>
      <c r="ECR140" s="768"/>
      <c r="ECS140" s="768"/>
      <c r="ECT140" s="768"/>
      <c r="ECU140" s="768"/>
      <c r="ECV140" s="768"/>
      <c r="ECW140" s="768"/>
      <c r="ECX140" s="768"/>
      <c r="ECY140" s="767"/>
      <c r="ECZ140" s="768"/>
      <c r="EDA140" s="768"/>
      <c r="EDB140" s="768"/>
      <c r="EDC140" s="768"/>
      <c r="EDD140" s="768"/>
      <c r="EDE140" s="768"/>
      <c r="EDF140" s="768"/>
      <c r="EDG140" s="768"/>
      <c r="EDH140" s="767"/>
      <c r="EDI140" s="768"/>
      <c r="EDJ140" s="768"/>
      <c r="EDK140" s="768"/>
      <c r="EDL140" s="768"/>
      <c r="EDM140" s="768"/>
      <c r="EDN140" s="768"/>
      <c r="EDO140" s="768"/>
      <c r="EDP140" s="768"/>
      <c r="EDQ140" s="767"/>
      <c r="EDR140" s="768"/>
      <c r="EDS140" s="768"/>
      <c r="EDT140" s="768"/>
      <c r="EDU140" s="768"/>
      <c r="EDV140" s="768"/>
      <c r="EDW140" s="768"/>
      <c r="EDX140" s="768"/>
      <c r="EDY140" s="768"/>
      <c r="EDZ140" s="767"/>
      <c r="EEA140" s="768"/>
      <c r="EEB140" s="768"/>
      <c r="EEC140" s="768"/>
      <c r="EED140" s="768"/>
      <c r="EEE140" s="768"/>
      <c r="EEF140" s="768"/>
      <c r="EEG140" s="768"/>
      <c r="EEH140" s="768"/>
      <c r="EEI140" s="767"/>
      <c r="EEJ140" s="768"/>
      <c r="EEK140" s="768"/>
      <c r="EEL140" s="768"/>
      <c r="EEM140" s="768"/>
      <c r="EEN140" s="768"/>
      <c r="EEO140" s="768"/>
      <c r="EEP140" s="768"/>
      <c r="EEQ140" s="768"/>
      <c r="EER140" s="767"/>
      <c r="EES140" s="768"/>
      <c r="EET140" s="768"/>
      <c r="EEU140" s="768"/>
      <c r="EEV140" s="768"/>
      <c r="EEW140" s="768"/>
      <c r="EEX140" s="768"/>
      <c r="EEY140" s="768"/>
      <c r="EEZ140" s="768"/>
      <c r="EFA140" s="767"/>
      <c r="EFB140" s="768"/>
      <c r="EFC140" s="768"/>
      <c r="EFD140" s="768"/>
      <c r="EFE140" s="768"/>
      <c r="EFF140" s="768"/>
      <c r="EFG140" s="768"/>
      <c r="EFH140" s="768"/>
      <c r="EFI140" s="768"/>
      <c r="EFJ140" s="767"/>
      <c r="EFK140" s="768"/>
      <c r="EFL140" s="768"/>
      <c r="EFM140" s="768"/>
      <c r="EFN140" s="768"/>
      <c r="EFO140" s="768"/>
      <c r="EFP140" s="768"/>
      <c r="EFQ140" s="768"/>
      <c r="EFR140" s="768"/>
      <c r="EFS140" s="767"/>
      <c r="EFT140" s="768"/>
      <c r="EFU140" s="768"/>
      <c r="EFV140" s="768"/>
      <c r="EFW140" s="768"/>
      <c r="EFX140" s="768"/>
      <c r="EFY140" s="768"/>
      <c r="EFZ140" s="768"/>
      <c r="EGA140" s="768"/>
      <c r="EGB140" s="767"/>
      <c r="EGC140" s="768"/>
      <c r="EGD140" s="768"/>
      <c r="EGE140" s="768"/>
      <c r="EGF140" s="768"/>
      <c r="EGG140" s="768"/>
      <c r="EGH140" s="768"/>
      <c r="EGI140" s="768"/>
      <c r="EGJ140" s="768"/>
      <c r="EGK140" s="767"/>
      <c r="EGL140" s="768"/>
      <c r="EGM140" s="768"/>
      <c r="EGN140" s="768"/>
      <c r="EGO140" s="768"/>
      <c r="EGP140" s="768"/>
      <c r="EGQ140" s="768"/>
      <c r="EGR140" s="768"/>
      <c r="EGS140" s="768"/>
      <c r="EGT140" s="767"/>
      <c r="EGU140" s="768"/>
      <c r="EGV140" s="768"/>
      <c r="EGW140" s="768"/>
      <c r="EGX140" s="768"/>
      <c r="EGY140" s="768"/>
      <c r="EGZ140" s="768"/>
      <c r="EHA140" s="768"/>
      <c r="EHB140" s="768"/>
      <c r="EHC140" s="767"/>
      <c r="EHD140" s="768"/>
      <c r="EHE140" s="768"/>
      <c r="EHF140" s="768"/>
      <c r="EHG140" s="768"/>
      <c r="EHH140" s="768"/>
      <c r="EHI140" s="768"/>
      <c r="EHJ140" s="768"/>
      <c r="EHK140" s="768"/>
      <c r="EHL140" s="767"/>
      <c r="EHM140" s="768"/>
      <c r="EHN140" s="768"/>
      <c r="EHO140" s="768"/>
      <c r="EHP140" s="768"/>
      <c r="EHQ140" s="768"/>
      <c r="EHR140" s="768"/>
      <c r="EHS140" s="768"/>
      <c r="EHT140" s="768"/>
      <c r="EHU140" s="767"/>
      <c r="EHV140" s="768"/>
      <c r="EHW140" s="768"/>
      <c r="EHX140" s="768"/>
      <c r="EHY140" s="768"/>
      <c r="EHZ140" s="768"/>
      <c r="EIA140" s="768"/>
      <c r="EIB140" s="768"/>
      <c r="EIC140" s="768"/>
      <c r="EID140" s="767"/>
      <c r="EIE140" s="768"/>
      <c r="EIF140" s="768"/>
      <c r="EIG140" s="768"/>
      <c r="EIH140" s="768"/>
      <c r="EII140" s="768"/>
      <c r="EIJ140" s="768"/>
      <c r="EIK140" s="768"/>
      <c r="EIL140" s="768"/>
      <c r="EIM140" s="767"/>
      <c r="EIN140" s="768"/>
      <c r="EIO140" s="768"/>
      <c r="EIP140" s="768"/>
      <c r="EIQ140" s="768"/>
      <c r="EIR140" s="768"/>
      <c r="EIS140" s="768"/>
      <c r="EIT140" s="768"/>
      <c r="EIU140" s="768"/>
      <c r="EIV140" s="767"/>
      <c r="EIW140" s="768"/>
      <c r="EIX140" s="768"/>
      <c r="EIY140" s="768"/>
      <c r="EIZ140" s="768"/>
      <c r="EJA140" s="768"/>
      <c r="EJB140" s="768"/>
      <c r="EJC140" s="768"/>
      <c r="EJD140" s="768"/>
      <c r="EJE140" s="767"/>
      <c r="EJF140" s="768"/>
      <c r="EJG140" s="768"/>
      <c r="EJH140" s="768"/>
      <c r="EJI140" s="768"/>
      <c r="EJJ140" s="768"/>
      <c r="EJK140" s="768"/>
      <c r="EJL140" s="768"/>
      <c r="EJM140" s="768"/>
      <c r="EJN140" s="767"/>
      <c r="EJO140" s="768"/>
      <c r="EJP140" s="768"/>
      <c r="EJQ140" s="768"/>
      <c r="EJR140" s="768"/>
      <c r="EJS140" s="768"/>
      <c r="EJT140" s="768"/>
      <c r="EJU140" s="768"/>
      <c r="EJV140" s="768"/>
      <c r="EJW140" s="767"/>
      <c r="EJX140" s="768"/>
      <c r="EJY140" s="768"/>
      <c r="EJZ140" s="768"/>
      <c r="EKA140" s="768"/>
      <c r="EKB140" s="768"/>
      <c r="EKC140" s="768"/>
      <c r="EKD140" s="768"/>
      <c r="EKE140" s="768"/>
      <c r="EKF140" s="767"/>
      <c r="EKG140" s="768"/>
      <c r="EKH140" s="768"/>
      <c r="EKI140" s="768"/>
      <c r="EKJ140" s="768"/>
      <c r="EKK140" s="768"/>
      <c r="EKL140" s="768"/>
      <c r="EKM140" s="768"/>
      <c r="EKN140" s="768"/>
      <c r="EKO140" s="767"/>
      <c r="EKP140" s="768"/>
      <c r="EKQ140" s="768"/>
      <c r="EKR140" s="768"/>
      <c r="EKS140" s="768"/>
      <c r="EKT140" s="768"/>
      <c r="EKU140" s="768"/>
      <c r="EKV140" s="768"/>
      <c r="EKW140" s="768"/>
      <c r="EKX140" s="767"/>
      <c r="EKY140" s="768"/>
      <c r="EKZ140" s="768"/>
      <c r="ELA140" s="768"/>
      <c r="ELB140" s="768"/>
      <c r="ELC140" s="768"/>
      <c r="ELD140" s="768"/>
      <c r="ELE140" s="768"/>
      <c r="ELF140" s="768"/>
      <c r="ELG140" s="767"/>
      <c r="ELH140" s="768"/>
      <c r="ELI140" s="768"/>
      <c r="ELJ140" s="768"/>
      <c r="ELK140" s="768"/>
      <c r="ELL140" s="768"/>
      <c r="ELM140" s="768"/>
      <c r="ELN140" s="768"/>
      <c r="ELO140" s="768"/>
      <c r="ELP140" s="767"/>
      <c r="ELQ140" s="768"/>
      <c r="ELR140" s="768"/>
      <c r="ELS140" s="768"/>
      <c r="ELT140" s="768"/>
      <c r="ELU140" s="768"/>
      <c r="ELV140" s="768"/>
      <c r="ELW140" s="768"/>
      <c r="ELX140" s="768"/>
      <c r="ELY140" s="767"/>
      <c r="ELZ140" s="768"/>
      <c r="EMA140" s="768"/>
      <c r="EMB140" s="768"/>
      <c r="EMC140" s="768"/>
      <c r="EMD140" s="768"/>
      <c r="EME140" s="768"/>
      <c r="EMF140" s="768"/>
      <c r="EMG140" s="768"/>
      <c r="EMH140" s="767"/>
      <c r="EMI140" s="768"/>
      <c r="EMJ140" s="768"/>
      <c r="EMK140" s="768"/>
      <c r="EML140" s="768"/>
      <c r="EMM140" s="768"/>
      <c r="EMN140" s="768"/>
      <c r="EMO140" s="768"/>
      <c r="EMP140" s="768"/>
      <c r="EMQ140" s="767"/>
      <c r="EMR140" s="768"/>
      <c r="EMS140" s="768"/>
      <c r="EMT140" s="768"/>
      <c r="EMU140" s="768"/>
      <c r="EMV140" s="768"/>
      <c r="EMW140" s="768"/>
      <c r="EMX140" s="768"/>
      <c r="EMY140" s="768"/>
      <c r="EMZ140" s="767"/>
      <c r="ENA140" s="768"/>
      <c r="ENB140" s="768"/>
      <c r="ENC140" s="768"/>
      <c r="END140" s="768"/>
      <c r="ENE140" s="768"/>
      <c r="ENF140" s="768"/>
      <c r="ENG140" s="768"/>
      <c r="ENH140" s="768"/>
      <c r="ENI140" s="767"/>
      <c r="ENJ140" s="768"/>
      <c r="ENK140" s="768"/>
      <c r="ENL140" s="768"/>
      <c r="ENM140" s="768"/>
      <c r="ENN140" s="768"/>
      <c r="ENO140" s="768"/>
      <c r="ENP140" s="768"/>
      <c r="ENQ140" s="768"/>
      <c r="ENR140" s="767"/>
      <c r="ENS140" s="768"/>
      <c r="ENT140" s="768"/>
      <c r="ENU140" s="768"/>
      <c r="ENV140" s="768"/>
      <c r="ENW140" s="768"/>
      <c r="ENX140" s="768"/>
      <c r="ENY140" s="768"/>
      <c r="ENZ140" s="768"/>
      <c r="EOA140" s="767"/>
      <c r="EOB140" s="768"/>
      <c r="EOC140" s="768"/>
      <c r="EOD140" s="768"/>
      <c r="EOE140" s="768"/>
      <c r="EOF140" s="768"/>
      <c r="EOG140" s="768"/>
      <c r="EOH140" s="768"/>
      <c r="EOI140" s="768"/>
      <c r="EOJ140" s="767"/>
      <c r="EOK140" s="768"/>
      <c r="EOL140" s="768"/>
      <c r="EOM140" s="768"/>
      <c r="EON140" s="768"/>
      <c r="EOO140" s="768"/>
      <c r="EOP140" s="768"/>
      <c r="EOQ140" s="768"/>
      <c r="EOR140" s="768"/>
      <c r="EOS140" s="767"/>
      <c r="EOT140" s="768"/>
      <c r="EOU140" s="768"/>
      <c r="EOV140" s="768"/>
      <c r="EOW140" s="768"/>
      <c r="EOX140" s="768"/>
      <c r="EOY140" s="768"/>
      <c r="EOZ140" s="768"/>
      <c r="EPA140" s="768"/>
      <c r="EPB140" s="767"/>
      <c r="EPC140" s="768"/>
      <c r="EPD140" s="768"/>
      <c r="EPE140" s="768"/>
      <c r="EPF140" s="768"/>
      <c r="EPG140" s="768"/>
      <c r="EPH140" s="768"/>
      <c r="EPI140" s="768"/>
      <c r="EPJ140" s="768"/>
      <c r="EPK140" s="767"/>
      <c r="EPL140" s="768"/>
      <c r="EPM140" s="768"/>
      <c r="EPN140" s="768"/>
      <c r="EPO140" s="768"/>
      <c r="EPP140" s="768"/>
      <c r="EPQ140" s="768"/>
      <c r="EPR140" s="768"/>
      <c r="EPS140" s="768"/>
      <c r="EPT140" s="767"/>
      <c r="EPU140" s="768"/>
      <c r="EPV140" s="768"/>
      <c r="EPW140" s="768"/>
      <c r="EPX140" s="768"/>
      <c r="EPY140" s="768"/>
      <c r="EPZ140" s="768"/>
      <c r="EQA140" s="768"/>
      <c r="EQB140" s="768"/>
      <c r="EQC140" s="767"/>
      <c r="EQD140" s="768"/>
      <c r="EQE140" s="768"/>
      <c r="EQF140" s="768"/>
      <c r="EQG140" s="768"/>
      <c r="EQH140" s="768"/>
      <c r="EQI140" s="768"/>
      <c r="EQJ140" s="768"/>
      <c r="EQK140" s="768"/>
      <c r="EQL140" s="767"/>
      <c r="EQM140" s="768"/>
      <c r="EQN140" s="768"/>
      <c r="EQO140" s="768"/>
      <c r="EQP140" s="768"/>
      <c r="EQQ140" s="768"/>
      <c r="EQR140" s="768"/>
      <c r="EQS140" s="768"/>
      <c r="EQT140" s="768"/>
      <c r="EQU140" s="767"/>
      <c r="EQV140" s="768"/>
      <c r="EQW140" s="768"/>
      <c r="EQX140" s="768"/>
      <c r="EQY140" s="768"/>
      <c r="EQZ140" s="768"/>
      <c r="ERA140" s="768"/>
      <c r="ERB140" s="768"/>
      <c r="ERC140" s="768"/>
      <c r="ERD140" s="767"/>
      <c r="ERE140" s="768"/>
      <c r="ERF140" s="768"/>
      <c r="ERG140" s="768"/>
      <c r="ERH140" s="768"/>
      <c r="ERI140" s="768"/>
      <c r="ERJ140" s="768"/>
      <c r="ERK140" s="768"/>
      <c r="ERL140" s="768"/>
      <c r="ERM140" s="767"/>
      <c r="ERN140" s="768"/>
      <c r="ERO140" s="768"/>
      <c r="ERP140" s="768"/>
      <c r="ERQ140" s="768"/>
      <c r="ERR140" s="768"/>
      <c r="ERS140" s="768"/>
      <c r="ERT140" s="768"/>
      <c r="ERU140" s="768"/>
      <c r="ERV140" s="767"/>
      <c r="ERW140" s="768"/>
      <c r="ERX140" s="768"/>
      <c r="ERY140" s="768"/>
      <c r="ERZ140" s="768"/>
      <c r="ESA140" s="768"/>
      <c r="ESB140" s="768"/>
      <c r="ESC140" s="768"/>
      <c r="ESD140" s="768"/>
      <c r="ESE140" s="767"/>
      <c r="ESF140" s="768"/>
      <c r="ESG140" s="768"/>
      <c r="ESH140" s="768"/>
      <c r="ESI140" s="768"/>
      <c r="ESJ140" s="768"/>
      <c r="ESK140" s="768"/>
      <c r="ESL140" s="768"/>
      <c r="ESM140" s="768"/>
      <c r="ESN140" s="767"/>
      <c r="ESO140" s="768"/>
      <c r="ESP140" s="768"/>
      <c r="ESQ140" s="768"/>
      <c r="ESR140" s="768"/>
      <c r="ESS140" s="768"/>
      <c r="EST140" s="768"/>
      <c r="ESU140" s="768"/>
      <c r="ESV140" s="768"/>
      <c r="ESW140" s="767"/>
      <c r="ESX140" s="768"/>
      <c r="ESY140" s="768"/>
      <c r="ESZ140" s="768"/>
      <c r="ETA140" s="768"/>
      <c r="ETB140" s="768"/>
      <c r="ETC140" s="768"/>
      <c r="ETD140" s="768"/>
      <c r="ETE140" s="768"/>
      <c r="ETF140" s="767"/>
      <c r="ETG140" s="768"/>
      <c r="ETH140" s="768"/>
      <c r="ETI140" s="768"/>
      <c r="ETJ140" s="768"/>
      <c r="ETK140" s="768"/>
      <c r="ETL140" s="768"/>
      <c r="ETM140" s="768"/>
      <c r="ETN140" s="768"/>
      <c r="ETO140" s="767"/>
      <c r="ETP140" s="768"/>
      <c r="ETQ140" s="768"/>
      <c r="ETR140" s="768"/>
      <c r="ETS140" s="768"/>
      <c r="ETT140" s="768"/>
      <c r="ETU140" s="768"/>
      <c r="ETV140" s="768"/>
      <c r="ETW140" s="768"/>
      <c r="ETX140" s="767"/>
      <c r="ETY140" s="768"/>
      <c r="ETZ140" s="768"/>
      <c r="EUA140" s="768"/>
      <c r="EUB140" s="768"/>
      <c r="EUC140" s="768"/>
      <c r="EUD140" s="768"/>
      <c r="EUE140" s="768"/>
      <c r="EUF140" s="768"/>
      <c r="EUG140" s="767"/>
      <c r="EUH140" s="768"/>
      <c r="EUI140" s="768"/>
      <c r="EUJ140" s="768"/>
      <c r="EUK140" s="768"/>
      <c r="EUL140" s="768"/>
      <c r="EUM140" s="768"/>
      <c r="EUN140" s="768"/>
      <c r="EUO140" s="768"/>
      <c r="EUP140" s="767"/>
      <c r="EUQ140" s="768"/>
      <c r="EUR140" s="768"/>
      <c r="EUS140" s="768"/>
      <c r="EUT140" s="768"/>
      <c r="EUU140" s="768"/>
      <c r="EUV140" s="768"/>
      <c r="EUW140" s="768"/>
      <c r="EUX140" s="768"/>
      <c r="EUY140" s="767"/>
      <c r="EUZ140" s="768"/>
      <c r="EVA140" s="768"/>
      <c r="EVB140" s="768"/>
      <c r="EVC140" s="768"/>
      <c r="EVD140" s="768"/>
      <c r="EVE140" s="768"/>
      <c r="EVF140" s="768"/>
      <c r="EVG140" s="768"/>
      <c r="EVH140" s="767"/>
      <c r="EVI140" s="768"/>
      <c r="EVJ140" s="768"/>
      <c r="EVK140" s="768"/>
      <c r="EVL140" s="768"/>
      <c r="EVM140" s="768"/>
      <c r="EVN140" s="768"/>
      <c r="EVO140" s="768"/>
      <c r="EVP140" s="768"/>
      <c r="EVQ140" s="767"/>
      <c r="EVR140" s="768"/>
      <c r="EVS140" s="768"/>
      <c r="EVT140" s="768"/>
      <c r="EVU140" s="768"/>
      <c r="EVV140" s="768"/>
      <c r="EVW140" s="768"/>
      <c r="EVX140" s="768"/>
      <c r="EVY140" s="768"/>
      <c r="EVZ140" s="767"/>
      <c r="EWA140" s="768"/>
      <c r="EWB140" s="768"/>
      <c r="EWC140" s="768"/>
      <c r="EWD140" s="768"/>
      <c r="EWE140" s="768"/>
      <c r="EWF140" s="768"/>
      <c r="EWG140" s="768"/>
      <c r="EWH140" s="768"/>
      <c r="EWI140" s="767"/>
      <c r="EWJ140" s="768"/>
      <c r="EWK140" s="768"/>
      <c r="EWL140" s="768"/>
      <c r="EWM140" s="768"/>
      <c r="EWN140" s="768"/>
      <c r="EWO140" s="768"/>
      <c r="EWP140" s="768"/>
      <c r="EWQ140" s="768"/>
      <c r="EWR140" s="767"/>
      <c r="EWS140" s="768"/>
      <c r="EWT140" s="768"/>
      <c r="EWU140" s="768"/>
      <c r="EWV140" s="768"/>
      <c r="EWW140" s="768"/>
      <c r="EWX140" s="768"/>
      <c r="EWY140" s="768"/>
      <c r="EWZ140" s="768"/>
      <c r="EXA140" s="767"/>
      <c r="EXB140" s="768"/>
      <c r="EXC140" s="768"/>
      <c r="EXD140" s="768"/>
      <c r="EXE140" s="768"/>
      <c r="EXF140" s="768"/>
      <c r="EXG140" s="768"/>
      <c r="EXH140" s="768"/>
      <c r="EXI140" s="768"/>
      <c r="EXJ140" s="767"/>
      <c r="EXK140" s="768"/>
      <c r="EXL140" s="768"/>
      <c r="EXM140" s="768"/>
      <c r="EXN140" s="768"/>
      <c r="EXO140" s="768"/>
      <c r="EXP140" s="768"/>
      <c r="EXQ140" s="768"/>
      <c r="EXR140" s="768"/>
      <c r="EXS140" s="767"/>
      <c r="EXT140" s="768"/>
      <c r="EXU140" s="768"/>
      <c r="EXV140" s="768"/>
      <c r="EXW140" s="768"/>
      <c r="EXX140" s="768"/>
      <c r="EXY140" s="768"/>
      <c r="EXZ140" s="768"/>
      <c r="EYA140" s="768"/>
      <c r="EYB140" s="767"/>
      <c r="EYC140" s="768"/>
      <c r="EYD140" s="768"/>
      <c r="EYE140" s="768"/>
      <c r="EYF140" s="768"/>
      <c r="EYG140" s="768"/>
      <c r="EYH140" s="768"/>
      <c r="EYI140" s="768"/>
      <c r="EYJ140" s="768"/>
      <c r="EYK140" s="767"/>
      <c r="EYL140" s="768"/>
      <c r="EYM140" s="768"/>
      <c r="EYN140" s="768"/>
      <c r="EYO140" s="768"/>
      <c r="EYP140" s="768"/>
      <c r="EYQ140" s="768"/>
      <c r="EYR140" s="768"/>
      <c r="EYS140" s="768"/>
      <c r="EYT140" s="767"/>
      <c r="EYU140" s="768"/>
      <c r="EYV140" s="768"/>
      <c r="EYW140" s="768"/>
      <c r="EYX140" s="768"/>
      <c r="EYY140" s="768"/>
      <c r="EYZ140" s="768"/>
      <c r="EZA140" s="768"/>
      <c r="EZB140" s="768"/>
      <c r="EZC140" s="767"/>
      <c r="EZD140" s="768"/>
      <c r="EZE140" s="768"/>
      <c r="EZF140" s="768"/>
      <c r="EZG140" s="768"/>
      <c r="EZH140" s="768"/>
      <c r="EZI140" s="768"/>
      <c r="EZJ140" s="768"/>
      <c r="EZK140" s="768"/>
      <c r="EZL140" s="767"/>
      <c r="EZM140" s="768"/>
      <c r="EZN140" s="768"/>
      <c r="EZO140" s="768"/>
      <c r="EZP140" s="768"/>
      <c r="EZQ140" s="768"/>
      <c r="EZR140" s="768"/>
      <c r="EZS140" s="768"/>
      <c r="EZT140" s="768"/>
      <c r="EZU140" s="767"/>
      <c r="EZV140" s="768"/>
      <c r="EZW140" s="768"/>
      <c r="EZX140" s="768"/>
      <c r="EZY140" s="768"/>
      <c r="EZZ140" s="768"/>
      <c r="FAA140" s="768"/>
      <c r="FAB140" s="768"/>
      <c r="FAC140" s="768"/>
      <c r="FAD140" s="767"/>
      <c r="FAE140" s="768"/>
      <c r="FAF140" s="768"/>
      <c r="FAG140" s="768"/>
      <c r="FAH140" s="768"/>
      <c r="FAI140" s="768"/>
      <c r="FAJ140" s="768"/>
      <c r="FAK140" s="768"/>
      <c r="FAL140" s="768"/>
      <c r="FAM140" s="767"/>
      <c r="FAN140" s="768"/>
      <c r="FAO140" s="768"/>
      <c r="FAP140" s="768"/>
      <c r="FAQ140" s="768"/>
      <c r="FAR140" s="768"/>
      <c r="FAS140" s="768"/>
      <c r="FAT140" s="768"/>
      <c r="FAU140" s="768"/>
      <c r="FAV140" s="767"/>
      <c r="FAW140" s="768"/>
      <c r="FAX140" s="768"/>
      <c r="FAY140" s="768"/>
      <c r="FAZ140" s="768"/>
      <c r="FBA140" s="768"/>
      <c r="FBB140" s="768"/>
      <c r="FBC140" s="768"/>
      <c r="FBD140" s="768"/>
      <c r="FBE140" s="767"/>
      <c r="FBF140" s="768"/>
      <c r="FBG140" s="768"/>
      <c r="FBH140" s="768"/>
      <c r="FBI140" s="768"/>
      <c r="FBJ140" s="768"/>
      <c r="FBK140" s="768"/>
      <c r="FBL140" s="768"/>
      <c r="FBM140" s="768"/>
      <c r="FBN140" s="767"/>
      <c r="FBO140" s="768"/>
      <c r="FBP140" s="768"/>
      <c r="FBQ140" s="768"/>
      <c r="FBR140" s="768"/>
      <c r="FBS140" s="768"/>
      <c r="FBT140" s="768"/>
      <c r="FBU140" s="768"/>
      <c r="FBV140" s="768"/>
      <c r="FBW140" s="767"/>
      <c r="FBX140" s="768"/>
      <c r="FBY140" s="768"/>
      <c r="FBZ140" s="768"/>
      <c r="FCA140" s="768"/>
      <c r="FCB140" s="768"/>
      <c r="FCC140" s="768"/>
      <c r="FCD140" s="768"/>
      <c r="FCE140" s="768"/>
      <c r="FCF140" s="767"/>
      <c r="FCG140" s="768"/>
      <c r="FCH140" s="768"/>
      <c r="FCI140" s="768"/>
      <c r="FCJ140" s="768"/>
      <c r="FCK140" s="768"/>
      <c r="FCL140" s="768"/>
      <c r="FCM140" s="768"/>
      <c r="FCN140" s="768"/>
      <c r="FCO140" s="767"/>
      <c r="FCP140" s="768"/>
      <c r="FCQ140" s="768"/>
      <c r="FCR140" s="768"/>
      <c r="FCS140" s="768"/>
      <c r="FCT140" s="768"/>
      <c r="FCU140" s="768"/>
      <c r="FCV140" s="768"/>
      <c r="FCW140" s="768"/>
      <c r="FCX140" s="767"/>
      <c r="FCY140" s="768"/>
      <c r="FCZ140" s="768"/>
      <c r="FDA140" s="768"/>
      <c r="FDB140" s="768"/>
      <c r="FDC140" s="768"/>
      <c r="FDD140" s="768"/>
      <c r="FDE140" s="768"/>
      <c r="FDF140" s="768"/>
      <c r="FDG140" s="767"/>
      <c r="FDH140" s="768"/>
      <c r="FDI140" s="768"/>
      <c r="FDJ140" s="768"/>
      <c r="FDK140" s="768"/>
      <c r="FDL140" s="768"/>
      <c r="FDM140" s="768"/>
      <c r="FDN140" s="768"/>
      <c r="FDO140" s="768"/>
      <c r="FDP140" s="767"/>
      <c r="FDQ140" s="768"/>
      <c r="FDR140" s="768"/>
      <c r="FDS140" s="768"/>
      <c r="FDT140" s="768"/>
      <c r="FDU140" s="768"/>
      <c r="FDV140" s="768"/>
      <c r="FDW140" s="768"/>
      <c r="FDX140" s="768"/>
      <c r="FDY140" s="767"/>
      <c r="FDZ140" s="768"/>
      <c r="FEA140" s="768"/>
      <c r="FEB140" s="768"/>
      <c r="FEC140" s="768"/>
      <c r="FED140" s="768"/>
      <c r="FEE140" s="768"/>
      <c r="FEF140" s="768"/>
      <c r="FEG140" s="768"/>
      <c r="FEH140" s="767"/>
      <c r="FEI140" s="768"/>
      <c r="FEJ140" s="768"/>
      <c r="FEK140" s="768"/>
      <c r="FEL140" s="768"/>
      <c r="FEM140" s="768"/>
      <c r="FEN140" s="768"/>
      <c r="FEO140" s="768"/>
      <c r="FEP140" s="768"/>
      <c r="FEQ140" s="767"/>
      <c r="FER140" s="768"/>
      <c r="FES140" s="768"/>
      <c r="FET140" s="768"/>
      <c r="FEU140" s="768"/>
      <c r="FEV140" s="768"/>
      <c r="FEW140" s="768"/>
      <c r="FEX140" s="768"/>
      <c r="FEY140" s="768"/>
      <c r="FEZ140" s="767"/>
      <c r="FFA140" s="768"/>
      <c r="FFB140" s="768"/>
      <c r="FFC140" s="768"/>
      <c r="FFD140" s="768"/>
      <c r="FFE140" s="768"/>
      <c r="FFF140" s="768"/>
      <c r="FFG140" s="768"/>
      <c r="FFH140" s="768"/>
      <c r="FFI140" s="767"/>
      <c r="FFJ140" s="768"/>
      <c r="FFK140" s="768"/>
      <c r="FFL140" s="768"/>
      <c r="FFM140" s="768"/>
      <c r="FFN140" s="768"/>
      <c r="FFO140" s="768"/>
      <c r="FFP140" s="768"/>
      <c r="FFQ140" s="768"/>
      <c r="FFR140" s="767"/>
      <c r="FFS140" s="768"/>
      <c r="FFT140" s="768"/>
      <c r="FFU140" s="768"/>
      <c r="FFV140" s="768"/>
      <c r="FFW140" s="768"/>
      <c r="FFX140" s="768"/>
      <c r="FFY140" s="768"/>
      <c r="FFZ140" s="768"/>
      <c r="FGA140" s="767"/>
      <c r="FGB140" s="768"/>
      <c r="FGC140" s="768"/>
      <c r="FGD140" s="768"/>
      <c r="FGE140" s="768"/>
      <c r="FGF140" s="768"/>
      <c r="FGG140" s="768"/>
      <c r="FGH140" s="768"/>
      <c r="FGI140" s="768"/>
      <c r="FGJ140" s="767"/>
      <c r="FGK140" s="768"/>
      <c r="FGL140" s="768"/>
      <c r="FGM140" s="768"/>
      <c r="FGN140" s="768"/>
      <c r="FGO140" s="768"/>
      <c r="FGP140" s="768"/>
      <c r="FGQ140" s="768"/>
      <c r="FGR140" s="768"/>
      <c r="FGS140" s="767"/>
      <c r="FGT140" s="768"/>
      <c r="FGU140" s="768"/>
      <c r="FGV140" s="768"/>
      <c r="FGW140" s="768"/>
      <c r="FGX140" s="768"/>
      <c r="FGY140" s="768"/>
      <c r="FGZ140" s="768"/>
      <c r="FHA140" s="768"/>
      <c r="FHB140" s="767"/>
      <c r="FHC140" s="768"/>
      <c r="FHD140" s="768"/>
      <c r="FHE140" s="768"/>
      <c r="FHF140" s="768"/>
      <c r="FHG140" s="768"/>
      <c r="FHH140" s="768"/>
      <c r="FHI140" s="768"/>
      <c r="FHJ140" s="768"/>
      <c r="FHK140" s="767"/>
      <c r="FHL140" s="768"/>
      <c r="FHM140" s="768"/>
      <c r="FHN140" s="768"/>
      <c r="FHO140" s="768"/>
      <c r="FHP140" s="768"/>
      <c r="FHQ140" s="768"/>
      <c r="FHR140" s="768"/>
      <c r="FHS140" s="768"/>
      <c r="FHT140" s="767"/>
      <c r="FHU140" s="768"/>
      <c r="FHV140" s="768"/>
      <c r="FHW140" s="768"/>
      <c r="FHX140" s="768"/>
      <c r="FHY140" s="768"/>
      <c r="FHZ140" s="768"/>
      <c r="FIA140" s="768"/>
      <c r="FIB140" s="768"/>
      <c r="FIC140" s="767"/>
      <c r="FID140" s="768"/>
      <c r="FIE140" s="768"/>
      <c r="FIF140" s="768"/>
      <c r="FIG140" s="768"/>
      <c r="FIH140" s="768"/>
      <c r="FII140" s="768"/>
      <c r="FIJ140" s="768"/>
      <c r="FIK140" s="768"/>
      <c r="FIL140" s="767"/>
      <c r="FIM140" s="768"/>
      <c r="FIN140" s="768"/>
      <c r="FIO140" s="768"/>
      <c r="FIP140" s="768"/>
      <c r="FIQ140" s="768"/>
      <c r="FIR140" s="768"/>
      <c r="FIS140" s="768"/>
      <c r="FIT140" s="768"/>
      <c r="FIU140" s="767"/>
      <c r="FIV140" s="768"/>
      <c r="FIW140" s="768"/>
      <c r="FIX140" s="768"/>
      <c r="FIY140" s="768"/>
      <c r="FIZ140" s="768"/>
      <c r="FJA140" s="768"/>
      <c r="FJB140" s="768"/>
      <c r="FJC140" s="768"/>
      <c r="FJD140" s="767"/>
      <c r="FJE140" s="768"/>
      <c r="FJF140" s="768"/>
      <c r="FJG140" s="768"/>
      <c r="FJH140" s="768"/>
      <c r="FJI140" s="768"/>
      <c r="FJJ140" s="768"/>
      <c r="FJK140" s="768"/>
      <c r="FJL140" s="768"/>
      <c r="FJM140" s="767"/>
      <c r="FJN140" s="768"/>
      <c r="FJO140" s="768"/>
      <c r="FJP140" s="768"/>
      <c r="FJQ140" s="768"/>
      <c r="FJR140" s="768"/>
      <c r="FJS140" s="768"/>
      <c r="FJT140" s="768"/>
      <c r="FJU140" s="768"/>
      <c r="FJV140" s="767"/>
      <c r="FJW140" s="768"/>
      <c r="FJX140" s="768"/>
      <c r="FJY140" s="768"/>
      <c r="FJZ140" s="768"/>
      <c r="FKA140" s="768"/>
      <c r="FKB140" s="768"/>
      <c r="FKC140" s="768"/>
      <c r="FKD140" s="768"/>
      <c r="FKE140" s="767"/>
      <c r="FKF140" s="768"/>
      <c r="FKG140" s="768"/>
      <c r="FKH140" s="768"/>
      <c r="FKI140" s="768"/>
      <c r="FKJ140" s="768"/>
      <c r="FKK140" s="768"/>
      <c r="FKL140" s="768"/>
      <c r="FKM140" s="768"/>
      <c r="FKN140" s="767"/>
      <c r="FKO140" s="768"/>
      <c r="FKP140" s="768"/>
      <c r="FKQ140" s="768"/>
      <c r="FKR140" s="768"/>
      <c r="FKS140" s="768"/>
      <c r="FKT140" s="768"/>
      <c r="FKU140" s="768"/>
      <c r="FKV140" s="768"/>
      <c r="FKW140" s="767"/>
      <c r="FKX140" s="768"/>
      <c r="FKY140" s="768"/>
      <c r="FKZ140" s="768"/>
      <c r="FLA140" s="768"/>
      <c r="FLB140" s="768"/>
      <c r="FLC140" s="768"/>
      <c r="FLD140" s="768"/>
      <c r="FLE140" s="768"/>
      <c r="FLF140" s="767"/>
      <c r="FLG140" s="768"/>
      <c r="FLH140" s="768"/>
      <c r="FLI140" s="768"/>
      <c r="FLJ140" s="768"/>
      <c r="FLK140" s="768"/>
      <c r="FLL140" s="768"/>
      <c r="FLM140" s="768"/>
      <c r="FLN140" s="768"/>
      <c r="FLO140" s="767"/>
      <c r="FLP140" s="768"/>
      <c r="FLQ140" s="768"/>
      <c r="FLR140" s="768"/>
      <c r="FLS140" s="768"/>
      <c r="FLT140" s="768"/>
      <c r="FLU140" s="768"/>
      <c r="FLV140" s="768"/>
      <c r="FLW140" s="768"/>
      <c r="FLX140" s="767"/>
      <c r="FLY140" s="768"/>
      <c r="FLZ140" s="768"/>
      <c r="FMA140" s="768"/>
      <c r="FMB140" s="768"/>
      <c r="FMC140" s="768"/>
      <c r="FMD140" s="768"/>
      <c r="FME140" s="768"/>
      <c r="FMF140" s="768"/>
      <c r="FMG140" s="767"/>
      <c r="FMH140" s="768"/>
      <c r="FMI140" s="768"/>
      <c r="FMJ140" s="768"/>
      <c r="FMK140" s="768"/>
      <c r="FML140" s="768"/>
      <c r="FMM140" s="768"/>
      <c r="FMN140" s="768"/>
      <c r="FMO140" s="768"/>
      <c r="FMP140" s="767"/>
      <c r="FMQ140" s="768"/>
      <c r="FMR140" s="768"/>
      <c r="FMS140" s="768"/>
      <c r="FMT140" s="768"/>
      <c r="FMU140" s="768"/>
      <c r="FMV140" s="768"/>
      <c r="FMW140" s="768"/>
      <c r="FMX140" s="768"/>
      <c r="FMY140" s="767"/>
      <c r="FMZ140" s="768"/>
      <c r="FNA140" s="768"/>
      <c r="FNB140" s="768"/>
      <c r="FNC140" s="768"/>
      <c r="FND140" s="768"/>
      <c r="FNE140" s="768"/>
      <c r="FNF140" s="768"/>
      <c r="FNG140" s="768"/>
      <c r="FNH140" s="767"/>
      <c r="FNI140" s="768"/>
      <c r="FNJ140" s="768"/>
      <c r="FNK140" s="768"/>
      <c r="FNL140" s="768"/>
      <c r="FNM140" s="768"/>
      <c r="FNN140" s="768"/>
      <c r="FNO140" s="768"/>
      <c r="FNP140" s="768"/>
      <c r="FNQ140" s="767"/>
      <c r="FNR140" s="768"/>
      <c r="FNS140" s="768"/>
      <c r="FNT140" s="768"/>
      <c r="FNU140" s="768"/>
      <c r="FNV140" s="768"/>
      <c r="FNW140" s="768"/>
      <c r="FNX140" s="768"/>
      <c r="FNY140" s="768"/>
      <c r="FNZ140" s="767"/>
      <c r="FOA140" s="768"/>
      <c r="FOB140" s="768"/>
      <c r="FOC140" s="768"/>
      <c r="FOD140" s="768"/>
      <c r="FOE140" s="768"/>
      <c r="FOF140" s="768"/>
      <c r="FOG140" s="768"/>
      <c r="FOH140" s="768"/>
      <c r="FOI140" s="767"/>
      <c r="FOJ140" s="768"/>
      <c r="FOK140" s="768"/>
      <c r="FOL140" s="768"/>
      <c r="FOM140" s="768"/>
      <c r="FON140" s="768"/>
      <c r="FOO140" s="768"/>
      <c r="FOP140" s="768"/>
      <c r="FOQ140" s="768"/>
      <c r="FOR140" s="767"/>
      <c r="FOS140" s="768"/>
      <c r="FOT140" s="768"/>
      <c r="FOU140" s="768"/>
      <c r="FOV140" s="768"/>
      <c r="FOW140" s="768"/>
      <c r="FOX140" s="768"/>
      <c r="FOY140" s="768"/>
      <c r="FOZ140" s="768"/>
      <c r="FPA140" s="767"/>
      <c r="FPB140" s="768"/>
      <c r="FPC140" s="768"/>
      <c r="FPD140" s="768"/>
      <c r="FPE140" s="768"/>
      <c r="FPF140" s="768"/>
      <c r="FPG140" s="768"/>
      <c r="FPH140" s="768"/>
      <c r="FPI140" s="768"/>
      <c r="FPJ140" s="767"/>
      <c r="FPK140" s="768"/>
      <c r="FPL140" s="768"/>
      <c r="FPM140" s="768"/>
      <c r="FPN140" s="768"/>
      <c r="FPO140" s="768"/>
      <c r="FPP140" s="768"/>
      <c r="FPQ140" s="768"/>
      <c r="FPR140" s="768"/>
      <c r="FPS140" s="767"/>
      <c r="FPT140" s="768"/>
      <c r="FPU140" s="768"/>
      <c r="FPV140" s="768"/>
      <c r="FPW140" s="768"/>
      <c r="FPX140" s="768"/>
      <c r="FPY140" s="768"/>
      <c r="FPZ140" s="768"/>
      <c r="FQA140" s="768"/>
      <c r="FQB140" s="767"/>
      <c r="FQC140" s="768"/>
      <c r="FQD140" s="768"/>
      <c r="FQE140" s="768"/>
      <c r="FQF140" s="768"/>
      <c r="FQG140" s="768"/>
      <c r="FQH140" s="768"/>
      <c r="FQI140" s="768"/>
      <c r="FQJ140" s="768"/>
      <c r="FQK140" s="767"/>
      <c r="FQL140" s="768"/>
      <c r="FQM140" s="768"/>
      <c r="FQN140" s="768"/>
      <c r="FQO140" s="768"/>
      <c r="FQP140" s="768"/>
      <c r="FQQ140" s="768"/>
      <c r="FQR140" s="768"/>
      <c r="FQS140" s="768"/>
      <c r="FQT140" s="767"/>
      <c r="FQU140" s="768"/>
      <c r="FQV140" s="768"/>
      <c r="FQW140" s="768"/>
      <c r="FQX140" s="768"/>
      <c r="FQY140" s="768"/>
      <c r="FQZ140" s="768"/>
      <c r="FRA140" s="768"/>
      <c r="FRB140" s="768"/>
      <c r="FRC140" s="767"/>
      <c r="FRD140" s="768"/>
      <c r="FRE140" s="768"/>
      <c r="FRF140" s="768"/>
      <c r="FRG140" s="768"/>
      <c r="FRH140" s="768"/>
      <c r="FRI140" s="768"/>
      <c r="FRJ140" s="768"/>
      <c r="FRK140" s="768"/>
      <c r="FRL140" s="767"/>
      <c r="FRM140" s="768"/>
      <c r="FRN140" s="768"/>
      <c r="FRO140" s="768"/>
      <c r="FRP140" s="768"/>
      <c r="FRQ140" s="768"/>
      <c r="FRR140" s="768"/>
      <c r="FRS140" s="768"/>
      <c r="FRT140" s="768"/>
      <c r="FRU140" s="767"/>
      <c r="FRV140" s="768"/>
      <c r="FRW140" s="768"/>
      <c r="FRX140" s="768"/>
      <c r="FRY140" s="768"/>
      <c r="FRZ140" s="768"/>
      <c r="FSA140" s="768"/>
      <c r="FSB140" s="768"/>
      <c r="FSC140" s="768"/>
      <c r="FSD140" s="767"/>
      <c r="FSE140" s="768"/>
      <c r="FSF140" s="768"/>
      <c r="FSG140" s="768"/>
      <c r="FSH140" s="768"/>
      <c r="FSI140" s="768"/>
      <c r="FSJ140" s="768"/>
      <c r="FSK140" s="768"/>
      <c r="FSL140" s="768"/>
      <c r="FSM140" s="767"/>
      <c r="FSN140" s="768"/>
      <c r="FSO140" s="768"/>
      <c r="FSP140" s="768"/>
      <c r="FSQ140" s="768"/>
      <c r="FSR140" s="768"/>
      <c r="FSS140" s="768"/>
      <c r="FST140" s="768"/>
      <c r="FSU140" s="768"/>
      <c r="FSV140" s="767"/>
      <c r="FSW140" s="768"/>
      <c r="FSX140" s="768"/>
      <c r="FSY140" s="768"/>
      <c r="FSZ140" s="768"/>
      <c r="FTA140" s="768"/>
      <c r="FTB140" s="768"/>
      <c r="FTC140" s="768"/>
      <c r="FTD140" s="768"/>
      <c r="FTE140" s="767"/>
      <c r="FTF140" s="768"/>
      <c r="FTG140" s="768"/>
      <c r="FTH140" s="768"/>
      <c r="FTI140" s="768"/>
      <c r="FTJ140" s="768"/>
      <c r="FTK140" s="768"/>
      <c r="FTL140" s="768"/>
      <c r="FTM140" s="768"/>
      <c r="FTN140" s="767"/>
      <c r="FTO140" s="768"/>
      <c r="FTP140" s="768"/>
      <c r="FTQ140" s="768"/>
      <c r="FTR140" s="768"/>
      <c r="FTS140" s="768"/>
      <c r="FTT140" s="768"/>
      <c r="FTU140" s="768"/>
      <c r="FTV140" s="768"/>
      <c r="FTW140" s="767"/>
      <c r="FTX140" s="768"/>
      <c r="FTY140" s="768"/>
      <c r="FTZ140" s="768"/>
      <c r="FUA140" s="768"/>
      <c r="FUB140" s="768"/>
      <c r="FUC140" s="768"/>
      <c r="FUD140" s="768"/>
      <c r="FUE140" s="768"/>
      <c r="FUF140" s="767"/>
      <c r="FUG140" s="768"/>
      <c r="FUH140" s="768"/>
      <c r="FUI140" s="768"/>
      <c r="FUJ140" s="768"/>
      <c r="FUK140" s="768"/>
      <c r="FUL140" s="768"/>
      <c r="FUM140" s="768"/>
      <c r="FUN140" s="768"/>
      <c r="FUO140" s="767"/>
      <c r="FUP140" s="768"/>
      <c r="FUQ140" s="768"/>
      <c r="FUR140" s="768"/>
      <c r="FUS140" s="768"/>
      <c r="FUT140" s="768"/>
      <c r="FUU140" s="768"/>
      <c r="FUV140" s="768"/>
      <c r="FUW140" s="768"/>
      <c r="FUX140" s="767"/>
      <c r="FUY140" s="768"/>
      <c r="FUZ140" s="768"/>
      <c r="FVA140" s="768"/>
      <c r="FVB140" s="768"/>
      <c r="FVC140" s="768"/>
      <c r="FVD140" s="768"/>
      <c r="FVE140" s="768"/>
      <c r="FVF140" s="768"/>
      <c r="FVG140" s="767"/>
      <c r="FVH140" s="768"/>
      <c r="FVI140" s="768"/>
      <c r="FVJ140" s="768"/>
      <c r="FVK140" s="768"/>
      <c r="FVL140" s="768"/>
      <c r="FVM140" s="768"/>
      <c r="FVN140" s="768"/>
      <c r="FVO140" s="768"/>
      <c r="FVP140" s="767"/>
      <c r="FVQ140" s="768"/>
      <c r="FVR140" s="768"/>
      <c r="FVS140" s="768"/>
      <c r="FVT140" s="768"/>
      <c r="FVU140" s="768"/>
      <c r="FVV140" s="768"/>
      <c r="FVW140" s="768"/>
      <c r="FVX140" s="768"/>
      <c r="FVY140" s="767"/>
      <c r="FVZ140" s="768"/>
      <c r="FWA140" s="768"/>
      <c r="FWB140" s="768"/>
      <c r="FWC140" s="768"/>
      <c r="FWD140" s="768"/>
      <c r="FWE140" s="768"/>
      <c r="FWF140" s="768"/>
      <c r="FWG140" s="768"/>
      <c r="FWH140" s="767"/>
      <c r="FWI140" s="768"/>
      <c r="FWJ140" s="768"/>
      <c r="FWK140" s="768"/>
      <c r="FWL140" s="768"/>
      <c r="FWM140" s="768"/>
      <c r="FWN140" s="768"/>
      <c r="FWO140" s="768"/>
      <c r="FWP140" s="768"/>
      <c r="FWQ140" s="767"/>
      <c r="FWR140" s="768"/>
      <c r="FWS140" s="768"/>
      <c r="FWT140" s="768"/>
      <c r="FWU140" s="768"/>
      <c r="FWV140" s="768"/>
      <c r="FWW140" s="768"/>
      <c r="FWX140" s="768"/>
      <c r="FWY140" s="768"/>
      <c r="FWZ140" s="767"/>
      <c r="FXA140" s="768"/>
      <c r="FXB140" s="768"/>
      <c r="FXC140" s="768"/>
      <c r="FXD140" s="768"/>
      <c r="FXE140" s="768"/>
      <c r="FXF140" s="768"/>
      <c r="FXG140" s="768"/>
      <c r="FXH140" s="768"/>
      <c r="FXI140" s="767"/>
      <c r="FXJ140" s="768"/>
      <c r="FXK140" s="768"/>
      <c r="FXL140" s="768"/>
      <c r="FXM140" s="768"/>
      <c r="FXN140" s="768"/>
      <c r="FXO140" s="768"/>
      <c r="FXP140" s="768"/>
      <c r="FXQ140" s="768"/>
      <c r="FXR140" s="767"/>
      <c r="FXS140" s="768"/>
      <c r="FXT140" s="768"/>
      <c r="FXU140" s="768"/>
      <c r="FXV140" s="768"/>
      <c r="FXW140" s="768"/>
      <c r="FXX140" s="768"/>
      <c r="FXY140" s="768"/>
      <c r="FXZ140" s="768"/>
      <c r="FYA140" s="767"/>
      <c r="FYB140" s="768"/>
      <c r="FYC140" s="768"/>
      <c r="FYD140" s="768"/>
      <c r="FYE140" s="768"/>
      <c r="FYF140" s="768"/>
      <c r="FYG140" s="768"/>
      <c r="FYH140" s="768"/>
      <c r="FYI140" s="768"/>
      <c r="FYJ140" s="767"/>
      <c r="FYK140" s="768"/>
      <c r="FYL140" s="768"/>
      <c r="FYM140" s="768"/>
      <c r="FYN140" s="768"/>
      <c r="FYO140" s="768"/>
      <c r="FYP140" s="768"/>
      <c r="FYQ140" s="768"/>
      <c r="FYR140" s="768"/>
      <c r="FYS140" s="767"/>
      <c r="FYT140" s="768"/>
      <c r="FYU140" s="768"/>
      <c r="FYV140" s="768"/>
      <c r="FYW140" s="768"/>
      <c r="FYX140" s="768"/>
      <c r="FYY140" s="768"/>
      <c r="FYZ140" s="768"/>
      <c r="FZA140" s="768"/>
      <c r="FZB140" s="767"/>
      <c r="FZC140" s="768"/>
      <c r="FZD140" s="768"/>
      <c r="FZE140" s="768"/>
      <c r="FZF140" s="768"/>
      <c r="FZG140" s="768"/>
      <c r="FZH140" s="768"/>
      <c r="FZI140" s="768"/>
      <c r="FZJ140" s="768"/>
      <c r="FZK140" s="767"/>
      <c r="FZL140" s="768"/>
      <c r="FZM140" s="768"/>
      <c r="FZN140" s="768"/>
      <c r="FZO140" s="768"/>
      <c r="FZP140" s="768"/>
      <c r="FZQ140" s="768"/>
      <c r="FZR140" s="768"/>
      <c r="FZS140" s="768"/>
      <c r="FZT140" s="767"/>
      <c r="FZU140" s="768"/>
      <c r="FZV140" s="768"/>
      <c r="FZW140" s="768"/>
      <c r="FZX140" s="768"/>
      <c r="FZY140" s="768"/>
      <c r="FZZ140" s="768"/>
      <c r="GAA140" s="768"/>
      <c r="GAB140" s="768"/>
      <c r="GAC140" s="767"/>
      <c r="GAD140" s="768"/>
      <c r="GAE140" s="768"/>
      <c r="GAF140" s="768"/>
      <c r="GAG140" s="768"/>
      <c r="GAH140" s="768"/>
      <c r="GAI140" s="768"/>
      <c r="GAJ140" s="768"/>
      <c r="GAK140" s="768"/>
      <c r="GAL140" s="767"/>
      <c r="GAM140" s="768"/>
      <c r="GAN140" s="768"/>
      <c r="GAO140" s="768"/>
      <c r="GAP140" s="768"/>
      <c r="GAQ140" s="768"/>
      <c r="GAR140" s="768"/>
      <c r="GAS140" s="768"/>
      <c r="GAT140" s="768"/>
      <c r="GAU140" s="767"/>
      <c r="GAV140" s="768"/>
      <c r="GAW140" s="768"/>
      <c r="GAX140" s="768"/>
      <c r="GAY140" s="768"/>
      <c r="GAZ140" s="768"/>
      <c r="GBA140" s="768"/>
      <c r="GBB140" s="768"/>
      <c r="GBC140" s="768"/>
      <c r="GBD140" s="767"/>
      <c r="GBE140" s="768"/>
      <c r="GBF140" s="768"/>
      <c r="GBG140" s="768"/>
      <c r="GBH140" s="768"/>
      <c r="GBI140" s="768"/>
      <c r="GBJ140" s="768"/>
      <c r="GBK140" s="768"/>
      <c r="GBL140" s="768"/>
      <c r="GBM140" s="767"/>
      <c r="GBN140" s="768"/>
      <c r="GBO140" s="768"/>
      <c r="GBP140" s="768"/>
      <c r="GBQ140" s="768"/>
      <c r="GBR140" s="768"/>
      <c r="GBS140" s="768"/>
      <c r="GBT140" s="768"/>
      <c r="GBU140" s="768"/>
      <c r="GBV140" s="767"/>
      <c r="GBW140" s="768"/>
      <c r="GBX140" s="768"/>
      <c r="GBY140" s="768"/>
      <c r="GBZ140" s="768"/>
      <c r="GCA140" s="768"/>
      <c r="GCB140" s="768"/>
      <c r="GCC140" s="768"/>
      <c r="GCD140" s="768"/>
      <c r="GCE140" s="767"/>
      <c r="GCF140" s="768"/>
      <c r="GCG140" s="768"/>
      <c r="GCH140" s="768"/>
      <c r="GCI140" s="768"/>
      <c r="GCJ140" s="768"/>
      <c r="GCK140" s="768"/>
      <c r="GCL140" s="768"/>
      <c r="GCM140" s="768"/>
      <c r="GCN140" s="767"/>
      <c r="GCO140" s="768"/>
      <c r="GCP140" s="768"/>
      <c r="GCQ140" s="768"/>
      <c r="GCR140" s="768"/>
      <c r="GCS140" s="768"/>
      <c r="GCT140" s="768"/>
      <c r="GCU140" s="768"/>
      <c r="GCV140" s="768"/>
      <c r="GCW140" s="767"/>
      <c r="GCX140" s="768"/>
      <c r="GCY140" s="768"/>
      <c r="GCZ140" s="768"/>
      <c r="GDA140" s="768"/>
      <c r="GDB140" s="768"/>
      <c r="GDC140" s="768"/>
      <c r="GDD140" s="768"/>
      <c r="GDE140" s="768"/>
      <c r="GDF140" s="767"/>
      <c r="GDG140" s="768"/>
      <c r="GDH140" s="768"/>
      <c r="GDI140" s="768"/>
      <c r="GDJ140" s="768"/>
      <c r="GDK140" s="768"/>
      <c r="GDL140" s="768"/>
      <c r="GDM140" s="768"/>
      <c r="GDN140" s="768"/>
      <c r="GDO140" s="767"/>
      <c r="GDP140" s="768"/>
      <c r="GDQ140" s="768"/>
      <c r="GDR140" s="768"/>
      <c r="GDS140" s="768"/>
      <c r="GDT140" s="768"/>
      <c r="GDU140" s="768"/>
      <c r="GDV140" s="768"/>
      <c r="GDW140" s="768"/>
      <c r="GDX140" s="767"/>
      <c r="GDY140" s="768"/>
      <c r="GDZ140" s="768"/>
      <c r="GEA140" s="768"/>
      <c r="GEB140" s="768"/>
      <c r="GEC140" s="768"/>
      <c r="GED140" s="768"/>
      <c r="GEE140" s="768"/>
      <c r="GEF140" s="768"/>
      <c r="GEG140" s="767"/>
      <c r="GEH140" s="768"/>
      <c r="GEI140" s="768"/>
      <c r="GEJ140" s="768"/>
      <c r="GEK140" s="768"/>
      <c r="GEL140" s="768"/>
      <c r="GEM140" s="768"/>
      <c r="GEN140" s="768"/>
      <c r="GEO140" s="768"/>
      <c r="GEP140" s="767"/>
      <c r="GEQ140" s="768"/>
      <c r="GER140" s="768"/>
      <c r="GES140" s="768"/>
      <c r="GET140" s="768"/>
      <c r="GEU140" s="768"/>
      <c r="GEV140" s="768"/>
      <c r="GEW140" s="768"/>
      <c r="GEX140" s="768"/>
      <c r="GEY140" s="767"/>
      <c r="GEZ140" s="768"/>
      <c r="GFA140" s="768"/>
      <c r="GFB140" s="768"/>
      <c r="GFC140" s="768"/>
      <c r="GFD140" s="768"/>
      <c r="GFE140" s="768"/>
      <c r="GFF140" s="768"/>
      <c r="GFG140" s="768"/>
      <c r="GFH140" s="767"/>
      <c r="GFI140" s="768"/>
      <c r="GFJ140" s="768"/>
      <c r="GFK140" s="768"/>
      <c r="GFL140" s="768"/>
      <c r="GFM140" s="768"/>
      <c r="GFN140" s="768"/>
      <c r="GFO140" s="768"/>
      <c r="GFP140" s="768"/>
      <c r="GFQ140" s="767"/>
      <c r="GFR140" s="768"/>
      <c r="GFS140" s="768"/>
      <c r="GFT140" s="768"/>
      <c r="GFU140" s="768"/>
      <c r="GFV140" s="768"/>
      <c r="GFW140" s="768"/>
      <c r="GFX140" s="768"/>
      <c r="GFY140" s="768"/>
      <c r="GFZ140" s="767"/>
      <c r="GGA140" s="768"/>
      <c r="GGB140" s="768"/>
      <c r="GGC140" s="768"/>
      <c r="GGD140" s="768"/>
      <c r="GGE140" s="768"/>
      <c r="GGF140" s="768"/>
      <c r="GGG140" s="768"/>
      <c r="GGH140" s="768"/>
      <c r="GGI140" s="767"/>
      <c r="GGJ140" s="768"/>
      <c r="GGK140" s="768"/>
      <c r="GGL140" s="768"/>
      <c r="GGM140" s="768"/>
      <c r="GGN140" s="768"/>
      <c r="GGO140" s="768"/>
      <c r="GGP140" s="768"/>
      <c r="GGQ140" s="768"/>
      <c r="GGR140" s="767"/>
      <c r="GGS140" s="768"/>
      <c r="GGT140" s="768"/>
      <c r="GGU140" s="768"/>
      <c r="GGV140" s="768"/>
      <c r="GGW140" s="768"/>
      <c r="GGX140" s="768"/>
      <c r="GGY140" s="768"/>
      <c r="GGZ140" s="768"/>
      <c r="GHA140" s="767"/>
      <c r="GHB140" s="768"/>
      <c r="GHC140" s="768"/>
      <c r="GHD140" s="768"/>
      <c r="GHE140" s="768"/>
      <c r="GHF140" s="768"/>
      <c r="GHG140" s="768"/>
      <c r="GHH140" s="768"/>
      <c r="GHI140" s="768"/>
      <c r="GHJ140" s="767"/>
      <c r="GHK140" s="768"/>
      <c r="GHL140" s="768"/>
      <c r="GHM140" s="768"/>
      <c r="GHN140" s="768"/>
      <c r="GHO140" s="768"/>
      <c r="GHP140" s="768"/>
      <c r="GHQ140" s="768"/>
      <c r="GHR140" s="768"/>
      <c r="GHS140" s="767"/>
      <c r="GHT140" s="768"/>
      <c r="GHU140" s="768"/>
      <c r="GHV140" s="768"/>
      <c r="GHW140" s="768"/>
      <c r="GHX140" s="768"/>
      <c r="GHY140" s="768"/>
      <c r="GHZ140" s="768"/>
      <c r="GIA140" s="768"/>
      <c r="GIB140" s="767"/>
      <c r="GIC140" s="768"/>
      <c r="GID140" s="768"/>
      <c r="GIE140" s="768"/>
      <c r="GIF140" s="768"/>
      <c r="GIG140" s="768"/>
      <c r="GIH140" s="768"/>
      <c r="GII140" s="768"/>
      <c r="GIJ140" s="768"/>
      <c r="GIK140" s="767"/>
      <c r="GIL140" s="768"/>
      <c r="GIM140" s="768"/>
      <c r="GIN140" s="768"/>
      <c r="GIO140" s="768"/>
      <c r="GIP140" s="768"/>
      <c r="GIQ140" s="768"/>
      <c r="GIR140" s="768"/>
      <c r="GIS140" s="768"/>
      <c r="GIT140" s="767"/>
      <c r="GIU140" s="768"/>
      <c r="GIV140" s="768"/>
      <c r="GIW140" s="768"/>
      <c r="GIX140" s="768"/>
      <c r="GIY140" s="768"/>
      <c r="GIZ140" s="768"/>
      <c r="GJA140" s="768"/>
      <c r="GJB140" s="768"/>
      <c r="GJC140" s="767"/>
      <c r="GJD140" s="768"/>
      <c r="GJE140" s="768"/>
      <c r="GJF140" s="768"/>
      <c r="GJG140" s="768"/>
      <c r="GJH140" s="768"/>
      <c r="GJI140" s="768"/>
      <c r="GJJ140" s="768"/>
      <c r="GJK140" s="768"/>
      <c r="GJL140" s="767"/>
      <c r="GJM140" s="768"/>
      <c r="GJN140" s="768"/>
      <c r="GJO140" s="768"/>
      <c r="GJP140" s="768"/>
      <c r="GJQ140" s="768"/>
      <c r="GJR140" s="768"/>
      <c r="GJS140" s="768"/>
      <c r="GJT140" s="768"/>
      <c r="GJU140" s="767"/>
      <c r="GJV140" s="768"/>
      <c r="GJW140" s="768"/>
      <c r="GJX140" s="768"/>
      <c r="GJY140" s="768"/>
      <c r="GJZ140" s="768"/>
      <c r="GKA140" s="768"/>
      <c r="GKB140" s="768"/>
      <c r="GKC140" s="768"/>
      <c r="GKD140" s="767"/>
      <c r="GKE140" s="768"/>
      <c r="GKF140" s="768"/>
      <c r="GKG140" s="768"/>
      <c r="GKH140" s="768"/>
      <c r="GKI140" s="768"/>
      <c r="GKJ140" s="768"/>
      <c r="GKK140" s="768"/>
      <c r="GKL140" s="768"/>
      <c r="GKM140" s="767"/>
      <c r="GKN140" s="768"/>
      <c r="GKO140" s="768"/>
      <c r="GKP140" s="768"/>
      <c r="GKQ140" s="768"/>
      <c r="GKR140" s="768"/>
      <c r="GKS140" s="768"/>
      <c r="GKT140" s="768"/>
      <c r="GKU140" s="768"/>
      <c r="GKV140" s="767"/>
      <c r="GKW140" s="768"/>
      <c r="GKX140" s="768"/>
      <c r="GKY140" s="768"/>
      <c r="GKZ140" s="768"/>
      <c r="GLA140" s="768"/>
      <c r="GLB140" s="768"/>
      <c r="GLC140" s="768"/>
      <c r="GLD140" s="768"/>
      <c r="GLE140" s="767"/>
      <c r="GLF140" s="768"/>
      <c r="GLG140" s="768"/>
      <c r="GLH140" s="768"/>
      <c r="GLI140" s="768"/>
      <c r="GLJ140" s="768"/>
      <c r="GLK140" s="768"/>
      <c r="GLL140" s="768"/>
      <c r="GLM140" s="768"/>
      <c r="GLN140" s="767"/>
      <c r="GLO140" s="768"/>
      <c r="GLP140" s="768"/>
      <c r="GLQ140" s="768"/>
      <c r="GLR140" s="768"/>
      <c r="GLS140" s="768"/>
      <c r="GLT140" s="768"/>
      <c r="GLU140" s="768"/>
      <c r="GLV140" s="768"/>
      <c r="GLW140" s="767"/>
      <c r="GLX140" s="768"/>
      <c r="GLY140" s="768"/>
      <c r="GLZ140" s="768"/>
      <c r="GMA140" s="768"/>
      <c r="GMB140" s="768"/>
      <c r="GMC140" s="768"/>
      <c r="GMD140" s="768"/>
      <c r="GME140" s="768"/>
      <c r="GMF140" s="767"/>
      <c r="GMG140" s="768"/>
      <c r="GMH140" s="768"/>
      <c r="GMI140" s="768"/>
      <c r="GMJ140" s="768"/>
      <c r="GMK140" s="768"/>
      <c r="GML140" s="768"/>
      <c r="GMM140" s="768"/>
      <c r="GMN140" s="768"/>
      <c r="GMO140" s="767"/>
      <c r="GMP140" s="768"/>
      <c r="GMQ140" s="768"/>
      <c r="GMR140" s="768"/>
      <c r="GMS140" s="768"/>
      <c r="GMT140" s="768"/>
      <c r="GMU140" s="768"/>
      <c r="GMV140" s="768"/>
      <c r="GMW140" s="768"/>
      <c r="GMX140" s="767"/>
      <c r="GMY140" s="768"/>
      <c r="GMZ140" s="768"/>
      <c r="GNA140" s="768"/>
      <c r="GNB140" s="768"/>
      <c r="GNC140" s="768"/>
      <c r="GND140" s="768"/>
      <c r="GNE140" s="768"/>
      <c r="GNF140" s="768"/>
      <c r="GNG140" s="767"/>
      <c r="GNH140" s="768"/>
      <c r="GNI140" s="768"/>
      <c r="GNJ140" s="768"/>
      <c r="GNK140" s="768"/>
      <c r="GNL140" s="768"/>
      <c r="GNM140" s="768"/>
      <c r="GNN140" s="768"/>
      <c r="GNO140" s="768"/>
      <c r="GNP140" s="767"/>
      <c r="GNQ140" s="768"/>
      <c r="GNR140" s="768"/>
      <c r="GNS140" s="768"/>
      <c r="GNT140" s="768"/>
      <c r="GNU140" s="768"/>
      <c r="GNV140" s="768"/>
      <c r="GNW140" s="768"/>
      <c r="GNX140" s="768"/>
      <c r="GNY140" s="767"/>
      <c r="GNZ140" s="768"/>
      <c r="GOA140" s="768"/>
      <c r="GOB140" s="768"/>
      <c r="GOC140" s="768"/>
      <c r="GOD140" s="768"/>
      <c r="GOE140" s="768"/>
      <c r="GOF140" s="768"/>
      <c r="GOG140" s="768"/>
      <c r="GOH140" s="767"/>
      <c r="GOI140" s="768"/>
      <c r="GOJ140" s="768"/>
      <c r="GOK140" s="768"/>
      <c r="GOL140" s="768"/>
      <c r="GOM140" s="768"/>
      <c r="GON140" s="768"/>
      <c r="GOO140" s="768"/>
      <c r="GOP140" s="768"/>
      <c r="GOQ140" s="767"/>
      <c r="GOR140" s="768"/>
      <c r="GOS140" s="768"/>
      <c r="GOT140" s="768"/>
      <c r="GOU140" s="768"/>
      <c r="GOV140" s="768"/>
      <c r="GOW140" s="768"/>
      <c r="GOX140" s="768"/>
      <c r="GOY140" s="768"/>
      <c r="GOZ140" s="767"/>
      <c r="GPA140" s="768"/>
      <c r="GPB140" s="768"/>
      <c r="GPC140" s="768"/>
      <c r="GPD140" s="768"/>
      <c r="GPE140" s="768"/>
      <c r="GPF140" s="768"/>
      <c r="GPG140" s="768"/>
      <c r="GPH140" s="768"/>
      <c r="GPI140" s="767"/>
      <c r="GPJ140" s="768"/>
      <c r="GPK140" s="768"/>
      <c r="GPL140" s="768"/>
      <c r="GPM140" s="768"/>
      <c r="GPN140" s="768"/>
      <c r="GPO140" s="768"/>
      <c r="GPP140" s="768"/>
      <c r="GPQ140" s="768"/>
      <c r="GPR140" s="767"/>
      <c r="GPS140" s="768"/>
      <c r="GPT140" s="768"/>
      <c r="GPU140" s="768"/>
      <c r="GPV140" s="768"/>
      <c r="GPW140" s="768"/>
      <c r="GPX140" s="768"/>
      <c r="GPY140" s="768"/>
      <c r="GPZ140" s="768"/>
      <c r="GQA140" s="767"/>
      <c r="GQB140" s="768"/>
      <c r="GQC140" s="768"/>
      <c r="GQD140" s="768"/>
      <c r="GQE140" s="768"/>
      <c r="GQF140" s="768"/>
      <c r="GQG140" s="768"/>
      <c r="GQH140" s="768"/>
      <c r="GQI140" s="768"/>
      <c r="GQJ140" s="767"/>
      <c r="GQK140" s="768"/>
      <c r="GQL140" s="768"/>
      <c r="GQM140" s="768"/>
      <c r="GQN140" s="768"/>
      <c r="GQO140" s="768"/>
      <c r="GQP140" s="768"/>
      <c r="GQQ140" s="768"/>
      <c r="GQR140" s="768"/>
      <c r="GQS140" s="767"/>
      <c r="GQT140" s="768"/>
      <c r="GQU140" s="768"/>
      <c r="GQV140" s="768"/>
      <c r="GQW140" s="768"/>
      <c r="GQX140" s="768"/>
      <c r="GQY140" s="768"/>
      <c r="GQZ140" s="768"/>
      <c r="GRA140" s="768"/>
      <c r="GRB140" s="767"/>
      <c r="GRC140" s="768"/>
      <c r="GRD140" s="768"/>
      <c r="GRE140" s="768"/>
      <c r="GRF140" s="768"/>
      <c r="GRG140" s="768"/>
      <c r="GRH140" s="768"/>
      <c r="GRI140" s="768"/>
      <c r="GRJ140" s="768"/>
      <c r="GRK140" s="767"/>
      <c r="GRL140" s="768"/>
      <c r="GRM140" s="768"/>
      <c r="GRN140" s="768"/>
      <c r="GRO140" s="768"/>
      <c r="GRP140" s="768"/>
      <c r="GRQ140" s="768"/>
      <c r="GRR140" s="768"/>
      <c r="GRS140" s="768"/>
      <c r="GRT140" s="767"/>
      <c r="GRU140" s="768"/>
      <c r="GRV140" s="768"/>
      <c r="GRW140" s="768"/>
      <c r="GRX140" s="768"/>
      <c r="GRY140" s="768"/>
      <c r="GRZ140" s="768"/>
      <c r="GSA140" s="768"/>
      <c r="GSB140" s="768"/>
      <c r="GSC140" s="767"/>
      <c r="GSD140" s="768"/>
      <c r="GSE140" s="768"/>
      <c r="GSF140" s="768"/>
      <c r="GSG140" s="768"/>
      <c r="GSH140" s="768"/>
      <c r="GSI140" s="768"/>
      <c r="GSJ140" s="768"/>
      <c r="GSK140" s="768"/>
      <c r="GSL140" s="767"/>
      <c r="GSM140" s="768"/>
      <c r="GSN140" s="768"/>
      <c r="GSO140" s="768"/>
      <c r="GSP140" s="768"/>
      <c r="GSQ140" s="768"/>
      <c r="GSR140" s="768"/>
      <c r="GSS140" s="768"/>
      <c r="GST140" s="768"/>
      <c r="GSU140" s="767"/>
      <c r="GSV140" s="768"/>
      <c r="GSW140" s="768"/>
      <c r="GSX140" s="768"/>
      <c r="GSY140" s="768"/>
      <c r="GSZ140" s="768"/>
      <c r="GTA140" s="768"/>
      <c r="GTB140" s="768"/>
      <c r="GTC140" s="768"/>
      <c r="GTD140" s="767"/>
      <c r="GTE140" s="768"/>
      <c r="GTF140" s="768"/>
      <c r="GTG140" s="768"/>
      <c r="GTH140" s="768"/>
      <c r="GTI140" s="768"/>
      <c r="GTJ140" s="768"/>
      <c r="GTK140" s="768"/>
      <c r="GTL140" s="768"/>
      <c r="GTM140" s="767"/>
      <c r="GTN140" s="768"/>
      <c r="GTO140" s="768"/>
      <c r="GTP140" s="768"/>
      <c r="GTQ140" s="768"/>
      <c r="GTR140" s="768"/>
      <c r="GTS140" s="768"/>
      <c r="GTT140" s="768"/>
      <c r="GTU140" s="768"/>
      <c r="GTV140" s="767"/>
      <c r="GTW140" s="768"/>
      <c r="GTX140" s="768"/>
      <c r="GTY140" s="768"/>
      <c r="GTZ140" s="768"/>
      <c r="GUA140" s="768"/>
      <c r="GUB140" s="768"/>
      <c r="GUC140" s="768"/>
      <c r="GUD140" s="768"/>
      <c r="GUE140" s="767"/>
      <c r="GUF140" s="768"/>
      <c r="GUG140" s="768"/>
      <c r="GUH140" s="768"/>
      <c r="GUI140" s="768"/>
      <c r="GUJ140" s="768"/>
      <c r="GUK140" s="768"/>
      <c r="GUL140" s="768"/>
      <c r="GUM140" s="768"/>
      <c r="GUN140" s="767"/>
      <c r="GUO140" s="768"/>
      <c r="GUP140" s="768"/>
      <c r="GUQ140" s="768"/>
      <c r="GUR140" s="768"/>
      <c r="GUS140" s="768"/>
      <c r="GUT140" s="768"/>
      <c r="GUU140" s="768"/>
      <c r="GUV140" s="768"/>
      <c r="GUW140" s="767"/>
      <c r="GUX140" s="768"/>
      <c r="GUY140" s="768"/>
      <c r="GUZ140" s="768"/>
      <c r="GVA140" s="768"/>
      <c r="GVB140" s="768"/>
      <c r="GVC140" s="768"/>
      <c r="GVD140" s="768"/>
      <c r="GVE140" s="768"/>
      <c r="GVF140" s="767"/>
      <c r="GVG140" s="768"/>
      <c r="GVH140" s="768"/>
      <c r="GVI140" s="768"/>
      <c r="GVJ140" s="768"/>
      <c r="GVK140" s="768"/>
      <c r="GVL140" s="768"/>
      <c r="GVM140" s="768"/>
      <c r="GVN140" s="768"/>
      <c r="GVO140" s="767"/>
      <c r="GVP140" s="768"/>
      <c r="GVQ140" s="768"/>
      <c r="GVR140" s="768"/>
      <c r="GVS140" s="768"/>
      <c r="GVT140" s="768"/>
      <c r="GVU140" s="768"/>
      <c r="GVV140" s="768"/>
      <c r="GVW140" s="768"/>
      <c r="GVX140" s="767"/>
      <c r="GVY140" s="768"/>
      <c r="GVZ140" s="768"/>
      <c r="GWA140" s="768"/>
      <c r="GWB140" s="768"/>
      <c r="GWC140" s="768"/>
      <c r="GWD140" s="768"/>
      <c r="GWE140" s="768"/>
      <c r="GWF140" s="768"/>
      <c r="GWG140" s="767"/>
      <c r="GWH140" s="768"/>
      <c r="GWI140" s="768"/>
      <c r="GWJ140" s="768"/>
      <c r="GWK140" s="768"/>
      <c r="GWL140" s="768"/>
      <c r="GWM140" s="768"/>
      <c r="GWN140" s="768"/>
      <c r="GWO140" s="768"/>
      <c r="GWP140" s="767"/>
      <c r="GWQ140" s="768"/>
      <c r="GWR140" s="768"/>
      <c r="GWS140" s="768"/>
      <c r="GWT140" s="768"/>
      <c r="GWU140" s="768"/>
      <c r="GWV140" s="768"/>
      <c r="GWW140" s="768"/>
      <c r="GWX140" s="768"/>
      <c r="GWY140" s="767"/>
      <c r="GWZ140" s="768"/>
      <c r="GXA140" s="768"/>
      <c r="GXB140" s="768"/>
      <c r="GXC140" s="768"/>
      <c r="GXD140" s="768"/>
      <c r="GXE140" s="768"/>
      <c r="GXF140" s="768"/>
      <c r="GXG140" s="768"/>
      <c r="GXH140" s="767"/>
      <c r="GXI140" s="768"/>
      <c r="GXJ140" s="768"/>
      <c r="GXK140" s="768"/>
      <c r="GXL140" s="768"/>
      <c r="GXM140" s="768"/>
      <c r="GXN140" s="768"/>
      <c r="GXO140" s="768"/>
      <c r="GXP140" s="768"/>
      <c r="GXQ140" s="767"/>
      <c r="GXR140" s="768"/>
      <c r="GXS140" s="768"/>
      <c r="GXT140" s="768"/>
      <c r="GXU140" s="768"/>
      <c r="GXV140" s="768"/>
      <c r="GXW140" s="768"/>
      <c r="GXX140" s="768"/>
      <c r="GXY140" s="768"/>
      <c r="GXZ140" s="767"/>
      <c r="GYA140" s="768"/>
      <c r="GYB140" s="768"/>
      <c r="GYC140" s="768"/>
      <c r="GYD140" s="768"/>
      <c r="GYE140" s="768"/>
      <c r="GYF140" s="768"/>
      <c r="GYG140" s="768"/>
      <c r="GYH140" s="768"/>
      <c r="GYI140" s="767"/>
      <c r="GYJ140" s="768"/>
      <c r="GYK140" s="768"/>
      <c r="GYL140" s="768"/>
      <c r="GYM140" s="768"/>
      <c r="GYN140" s="768"/>
      <c r="GYO140" s="768"/>
      <c r="GYP140" s="768"/>
      <c r="GYQ140" s="768"/>
      <c r="GYR140" s="767"/>
      <c r="GYS140" s="768"/>
      <c r="GYT140" s="768"/>
      <c r="GYU140" s="768"/>
      <c r="GYV140" s="768"/>
      <c r="GYW140" s="768"/>
      <c r="GYX140" s="768"/>
      <c r="GYY140" s="768"/>
      <c r="GYZ140" s="768"/>
      <c r="GZA140" s="767"/>
      <c r="GZB140" s="768"/>
      <c r="GZC140" s="768"/>
      <c r="GZD140" s="768"/>
      <c r="GZE140" s="768"/>
      <c r="GZF140" s="768"/>
      <c r="GZG140" s="768"/>
      <c r="GZH140" s="768"/>
      <c r="GZI140" s="768"/>
      <c r="GZJ140" s="767"/>
      <c r="GZK140" s="768"/>
      <c r="GZL140" s="768"/>
      <c r="GZM140" s="768"/>
      <c r="GZN140" s="768"/>
      <c r="GZO140" s="768"/>
      <c r="GZP140" s="768"/>
      <c r="GZQ140" s="768"/>
      <c r="GZR140" s="768"/>
      <c r="GZS140" s="767"/>
      <c r="GZT140" s="768"/>
      <c r="GZU140" s="768"/>
      <c r="GZV140" s="768"/>
      <c r="GZW140" s="768"/>
      <c r="GZX140" s="768"/>
      <c r="GZY140" s="768"/>
      <c r="GZZ140" s="768"/>
      <c r="HAA140" s="768"/>
      <c r="HAB140" s="767"/>
      <c r="HAC140" s="768"/>
      <c r="HAD140" s="768"/>
      <c r="HAE140" s="768"/>
      <c r="HAF140" s="768"/>
      <c r="HAG140" s="768"/>
      <c r="HAH140" s="768"/>
      <c r="HAI140" s="768"/>
      <c r="HAJ140" s="768"/>
      <c r="HAK140" s="767"/>
      <c r="HAL140" s="768"/>
      <c r="HAM140" s="768"/>
      <c r="HAN140" s="768"/>
      <c r="HAO140" s="768"/>
      <c r="HAP140" s="768"/>
      <c r="HAQ140" s="768"/>
      <c r="HAR140" s="768"/>
      <c r="HAS140" s="768"/>
      <c r="HAT140" s="767"/>
      <c r="HAU140" s="768"/>
      <c r="HAV140" s="768"/>
      <c r="HAW140" s="768"/>
      <c r="HAX140" s="768"/>
      <c r="HAY140" s="768"/>
      <c r="HAZ140" s="768"/>
      <c r="HBA140" s="768"/>
      <c r="HBB140" s="768"/>
      <c r="HBC140" s="767"/>
      <c r="HBD140" s="768"/>
      <c r="HBE140" s="768"/>
      <c r="HBF140" s="768"/>
      <c r="HBG140" s="768"/>
      <c r="HBH140" s="768"/>
      <c r="HBI140" s="768"/>
      <c r="HBJ140" s="768"/>
      <c r="HBK140" s="768"/>
      <c r="HBL140" s="767"/>
      <c r="HBM140" s="768"/>
      <c r="HBN140" s="768"/>
      <c r="HBO140" s="768"/>
      <c r="HBP140" s="768"/>
      <c r="HBQ140" s="768"/>
      <c r="HBR140" s="768"/>
      <c r="HBS140" s="768"/>
      <c r="HBT140" s="768"/>
      <c r="HBU140" s="767"/>
      <c r="HBV140" s="768"/>
      <c r="HBW140" s="768"/>
      <c r="HBX140" s="768"/>
      <c r="HBY140" s="768"/>
      <c r="HBZ140" s="768"/>
      <c r="HCA140" s="768"/>
      <c r="HCB140" s="768"/>
      <c r="HCC140" s="768"/>
      <c r="HCD140" s="767"/>
      <c r="HCE140" s="768"/>
      <c r="HCF140" s="768"/>
      <c r="HCG140" s="768"/>
      <c r="HCH140" s="768"/>
      <c r="HCI140" s="768"/>
      <c r="HCJ140" s="768"/>
      <c r="HCK140" s="768"/>
      <c r="HCL140" s="768"/>
      <c r="HCM140" s="767"/>
      <c r="HCN140" s="768"/>
      <c r="HCO140" s="768"/>
      <c r="HCP140" s="768"/>
      <c r="HCQ140" s="768"/>
      <c r="HCR140" s="768"/>
      <c r="HCS140" s="768"/>
      <c r="HCT140" s="768"/>
      <c r="HCU140" s="768"/>
      <c r="HCV140" s="767"/>
      <c r="HCW140" s="768"/>
      <c r="HCX140" s="768"/>
      <c r="HCY140" s="768"/>
      <c r="HCZ140" s="768"/>
      <c r="HDA140" s="768"/>
      <c r="HDB140" s="768"/>
      <c r="HDC140" s="768"/>
      <c r="HDD140" s="768"/>
      <c r="HDE140" s="767"/>
      <c r="HDF140" s="768"/>
      <c r="HDG140" s="768"/>
      <c r="HDH140" s="768"/>
      <c r="HDI140" s="768"/>
      <c r="HDJ140" s="768"/>
      <c r="HDK140" s="768"/>
      <c r="HDL140" s="768"/>
      <c r="HDM140" s="768"/>
      <c r="HDN140" s="767"/>
      <c r="HDO140" s="768"/>
      <c r="HDP140" s="768"/>
      <c r="HDQ140" s="768"/>
      <c r="HDR140" s="768"/>
      <c r="HDS140" s="768"/>
      <c r="HDT140" s="768"/>
      <c r="HDU140" s="768"/>
      <c r="HDV140" s="768"/>
      <c r="HDW140" s="767"/>
      <c r="HDX140" s="768"/>
      <c r="HDY140" s="768"/>
      <c r="HDZ140" s="768"/>
      <c r="HEA140" s="768"/>
      <c r="HEB140" s="768"/>
      <c r="HEC140" s="768"/>
      <c r="HED140" s="768"/>
      <c r="HEE140" s="768"/>
      <c r="HEF140" s="767"/>
      <c r="HEG140" s="768"/>
      <c r="HEH140" s="768"/>
      <c r="HEI140" s="768"/>
      <c r="HEJ140" s="768"/>
      <c r="HEK140" s="768"/>
      <c r="HEL140" s="768"/>
      <c r="HEM140" s="768"/>
      <c r="HEN140" s="768"/>
      <c r="HEO140" s="767"/>
      <c r="HEP140" s="768"/>
      <c r="HEQ140" s="768"/>
      <c r="HER140" s="768"/>
      <c r="HES140" s="768"/>
      <c r="HET140" s="768"/>
      <c r="HEU140" s="768"/>
      <c r="HEV140" s="768"/>
      <c r="HEW140" s="768"/>
      <c r="HEX140" s="767"/>
      <c r="HEY140" s="768"/>
      <c r="HEZ140" s="768"/>
      <c r="HFA140" s="768"/>
      <c r="HFB140" s="768"/>
      <c r="HFC140" s="768"/>
      <c r="HFD140" s="768"/>
      <c r="HFE140" s="768"/>
      <c r="HFF140" s="768"/>
      <c r="HFG140" s="767"/>
      <c r="HFH140" s="768"/>
      <c r="HFI140" s="768"/>
      <c r="HFJ140" s="768"/>
      <c r="HFK140" s="768"/>
      <c r="HFL140" s="768"/>
      <c r="HFM140" s="768"/>
      <c r="HFN140" s="768"/>
      <c r="HFO140" s="768"/>
      <c r="HFP140" s="767"/>
      <c r="HFQ140" s="768"/>
      <c r="HFR140" s="768"/>
      <c r="HFS140" s="768"/>
      <c r="HFT140" s="768"/>
      <c r="HFU140" s="768"/>
      <c r="HFV140" s="768"/>
      <c r="HFW140" s="768"/>
      <c r="HFX140" s="768"/>
      <c r="HFY140" s="767"/>
      <c r="HFZ140" s="768"/>
      <c r="HGA140" s="768"/>
      <c r="HGB140" s="768"/>
      <c r="HGC140" s="768"/>
      <c r="HGD140" s="768"/>
      <c r="HGE140" s="768"/>
      <c r="HGF140" s="768"/>
      <c r="HGG140" s="768"/>
      <c r="HGH140" s="767"/>
      <c r="HGI140" s="768"/>
      <c r="HGJ140" s="768"/>
      <c r="HGK140" s="768"/>
      <c r="HGL140" s="768"/>
      <c r="HGM140" s="768"/>
      <c r="HGN140" s="768"/>
      <c r="HGO140" s="768"/>
      <c r="HGP140" s="768"/>
      <c r="HGQ140" s="767"/>
      <c r="HGR140" s="768"/>
      <c r="HGS140" s="768"/>
      <c r="HGT140" s="768"/>
      <c r="HGU140" s="768"/>
      <c r="HGV140" s="768"/>
      <c r="HGW140" s="768"/>
      <c r="HGX140" s="768"/>
      <c r="HGY140" s="768"/>
      <c r="HGZ140" s="767"/>
      <c r="HHA140" s="768"/>
      <c r="HHB140" s="768"/>
      <c r="HHC140" s="768"/>
      <c r="HHD140" s="768"/>
      <c r="HHE140" s="768"/>
      <c r="HHF140" s="768"/>
      <c r="HHG140" s="768"/>
      <c r="HHH140" s="768"/>
      <c r="HHI140" s="767"/>
      <c r="HHJ140" s="768"/>
      <c r="HHK140" s="768"/>
      <c r="HHL140" s="768"/>
      <c r="HHM140" s="768"/>
      <c r="HHN140" s="768"/>
      <c r="HHO140" s="768"/>
      <c r="HHP140" s="768"/>
      <c r="HHQ140" s="768"/>
      <c r="HHR140" s="767"/>
      <c r="HHS140" s="768"/>
      <c r="HHT140" s="768"/>
      <c r="HHU140" s="768"/>
      <c r="HHV140" s="768"/>
      <c r="HHW140" s="768"/>
      <c r="HHX140" s="768"/>
      <c r="HHY140" s="768"/>
      <c r="HHZ140" s="768"/>
      <c r="HIA140" s="767"/>
      <c r="HIB140" s="768"/>
      <c r="HIC140" s="768"/>
      <c r="HID140" s="768"/>
      <c r="HIE140" s="768"/>
      <c r="HIF140" s="768"/>
      <c r="HIG140" s="768"/>
      <c r="HIH140" s="768"/>
      <c r="HII140" s="768"/>
      <c r="HIJ140" s="767"/>
      <c r="HIK140" s="768"/>
      <c r="HIL140" s="768"/>
      <c r="HIM140" s="768"/>
      <c r="HIN140" s="768"/>
      <c r="HIO140" s="768"/>
      <c r="HIP140" s="768"/>
      <c r="HIQ140" s="768"/>
      <c r="HIR140" s="768"/>
      <c r="HIS140" s="767"/>
      <c r="HIT140" s="768"/>
      <c r="HIU140" s="768"/>
      <c r="HIV140" s="768"/>
      <c r="HIW140" s="768"/>
      <c r="HIX140" s="768"/>
      <c r="HIY140" s="768"/>
      <c r="HIZ140" s="768"/>
      <c r="HJA140" s="768"/>
      <c r="HJB140" s="767"/>
      <c r="HJC140" s="768"/>
      <c r="HJD140" s="768"/>
      <c r="HJE140" s="768"/>
      <c r="HJF140" s="768"/>
      <c r="HJG140" s="768"/>
      <c r="HJH140" s="768"/>
      <c r="HJI140" s="768"/>
      <c r="HJJ140" s="768"/>
      <c r="HJK140" s="767"/>
      <c r="HJL140" s="768"/>
      <c r="HJM140" s="768"/>
      <c r="HJN140" s="768"/>
      <c r="HJO140" s="768"/>
      <c r="HJP140" s="768"/>
      <c r="HJQ140" s="768"/>
      <c r="HJR140" s="768"/>
      <c r="HJS140" s="768"/>
      <c r="HJT140" s="767"/>
      <c r="HJU140" s="768"/>
      <c r="HJV140" s="768"/>
      <c r="HJW140" s="768"/>
      <c r="HJX140" s="768"/>
      <c r="HJY140" s="768"/>
      <c r="HJZ140" s="768"/>
      <c r="HKA140" s="768"/>
      <c r="HKB140" s="768"/>
      <c r="HKC140" s="767"/>
      <c r="HKD140" s="768"/>
      <c r="HKE140" s="768"/>
      <c r="HKF140" s="768"/>
      <c r="HKG140" s="768"/>
      <c r="HKH140" s="768"/>
      <c r="HKI140" s="768"/>
      <c r="HKJ140" s="768"/>
      <c r="HKK140" s="768"/>
      <c r="HKL140" s="767"/>
      <c r="HKM140" s="768"/>
      <c r="HKN140" s="768"/>
      <c r="HKO140" s="768"/>
      <c r="HKP140" s="768"/>
      <c r="HKQ140" s="768"/>
      <c r="HKR140" s="768"/>
      <c r="HKS140" s="768"/>
      <c r="HKT140" s="768"/>
      <c r="HKU140" s="767"/>
      <c r="HKV140" s="768"/>
      <c r="HKW140" s="768"/>
      <c r="HKX140" s="768"/>
      <c r="HKY140" s="768"/>
      <c r="HKZ140" s="768"/>
      <c r="HLA140" s="768"/>
      <c r="HLB140" s="768"/>
      <c r="HLC140" s="768"/>
      <c r="HLD140" s="767"/>
      <c r="HLE140" s="768"/>
      <c r="HLF140" s="768"/>
      <c r="HLG140" s="768"/>
      <c r="HLH140" s="768"/>
      <c r="HLI140" s="768"/>
      <c r="HLJ140" s="768"/>
      <c r="HLK140" s="768"/>
      <c r="HLL140" s="768"/>
      <c r="HLM140" s="767"/>
      <c r="HLN140" s="768"/>
      <c r="HLO140" s="768"/>
      <c r="HLP140" s="768"/>
      <c r="HLQ140" s="768"/>
      <c r="HLR140" s="768"/>
      <c r="HLS140" s="768"/>
      <c r="HLT140" s="768"/>
      <c r="HLU140" s="768"/>
      <c r="HLV140" s="767"/>
      <c r="HLW140" s="768"/>
      <c r="HLX140" s="768"/>
      <c r="HLY140" s="768"/>
      <c r="HLZ140" s="768"/>
      <c r="HMA140" s="768"/>
      <c r="HMB140" s="768"/>
      <c r="HMC140" s="768"/>
      <c r="HMD140" s="768"/>
      <c r="HME140" s="767"/>
      <c r="HMF140" s="768"/>
      <c r="HMG140" s="768"/>
      <c r="HMH140" s="768"/>
      <c r="HMI140" s="768"/>
      <c r="HMJ140" s="768"/>
      <c r="HMK140" s="768"/>
      <c r="HML140" s="768"/>
      <c r="HMM140" s="768"/>
      <c r="HMN140" s="767"/>
      <c r="HMO140" s="768"/>
      <c r="HMP140" s="768"/>
      <c r="HMQ140" s="768"/>
      <c r="HMR140" s="768"/>
      <c r="HMS140" s="768"/>
      <c r="HMT140" s="768"/>
      <c r="HMU140" s="768"/>
      <c r="HMV140" s="768"/>
      <c r="HMW140" s="767"/>
      <c r="HMX140" s="768"/>
      <c r="HMY140" s="768"/>
      <c r="HMZ140" s="768"/>
      <c r="HNA140" s="768"/>
      <c r="HNB140" s="768"/>
      <c r="HNC140" s="768"/>
      <c r="HND140" s="768"/>
      <c r="HNE140" s="768"/>
      <c r="HNF140" s="767"/>
      <c r="HNG140" s="768"/>
      <c r="HNH140" s="768"/>
      <c r="HNI140" s="768"/>
      <c r="HNJ140" s="768"/>
      <c r="HNK140" s="768"/>
      <c r="HNL140" s="768"/>
      <c r="HNM140" s="768"/>
      <c r="HNN140" s="768"/>
      <c r="HNO140" s="767"/>
      <c r="HNP140" s="768"/>
      <c r="HNQ140" s="768"/>
      <c r="HNR140" s="768"/>
      <c r="HNS140" s="768"/>
      <c r="HNT140" s="768"/>
      <c r="HNU140" s="768"/>
      <c r="HNV140" s="768"/>
      <c r="HNW140" s="768"/>
      <c r="HNX140" s="767"/>
      <c r="HNY140" s="768"/>
      <c r="HNZ140" s="768"/>
      <c r="HOA140" s="768"/>
      <c r="HOB140" s="768"/>
      <c r="HOC140" s="768"/>
      <c r="HOD140" s="768"/>
      <c r="HOE140" s="768"/>
      <c r="HOF140" s="768"/>
      <c r="HOG140" s="767"/>
      <c r="HOH140" s="768"/>
      <c r="HOI140" s="768"/>
      <c r="HOJ140" s="768"/>
      <c r="HOK140" s="768"/>
      <c r="HOL140" s="768"/>
      <c r="HOM140" s="768"/>
      <c r="HON140" s="768"/>
      <c r="HOO140" s="768"/>
      <c r="HOP140" s="767"/>
      <c r="HOQ140" s="768"/>
      <c r="HOR140" s="768"/>
      <c r="HOS140" s="768"/>
      <c r="HOT140" s="768"/>
      <c r="HOU140" s="768"/>
      <c r="HOV140" s="768"/>
      <c r="HOW140" s="768"/>
      <c r="HOX140" s="768"/>
      <c r="HOY140" s="767"/>
      <c r="HOZ140" s="768"/>
      <c r="HPA140" s="768"/>
      <c r="HPB140" s="768"/>
      <c r="HPC140" s="768"/>
      <c r="HPD140" s="768"/>
      <c r="HPE140" s="768"/>
      <c r="HPF140" s="768"/>
      <c r="HPG140" s="768"/>
      <c r="HPH140" s="767"/>
      <c r="HPI140" s="768"/>
      <c r="HPJ140" s="768"/>
      <c r="HPK140" s="768"/>
      <c r="HPL140" s="768"/>
      <c r="HPM140" s="768"/>
      <c r="HPN140" s="768"/>
      <c r="HPO140" s="768"/>
      <c r="HPP140" s="768"/>
      <c r="HPQ140" s="767"/>
      <c r="HPR140" s="768"/>
      <c r="HPS140" s="768"/>
      <c r="HPT140" s="768"/>
      <c r="HPU140" s="768"/>
      <c r="HPV140" s="768"/>
      <c r="HPW140" s="768"/>
      <c r="HPX140" s="768"/>
      <c r="HPY140" s="768"/>
      <c r="HPZ140" s="767"/>
      <c r="HQA140" s="768"/>
      <c r="HQB140" s="768"/>
      <c r="HQC140" s="768"/>
      <c r="HQD140" s="768"/>
      <c r="HQE140" s="768"/>
      <c r="HQF140" s="768"/>
      <c r="HQG140" s="768"/>
      <c r="HQH140" s="768"/>
      <c r="HQI140" s="767"/>
      <c r="HQJ140" s="768"/>
      <c r="HQK140" s="768"/>
      <c r="HQL140" s="768"/>
      <c r="HQM140" s="768"/>
      <c r="HQN140" s="768"/>
      <c r="HQO140" s="768"/>
      <c r="HQP140" s="768"/>
      <c r="HQQ140" s="768"/>
      <c r="HQR140" s="767"/>
      <c r="HQS140" s="768"/>
      <c r="HQT140" s="768"/>
      <c r="HQU140" s="768"/>
      <c r="HQV140" s="768"/>
      <c r="HQW140" s="768"/>
      <c r="HQX140" s="768"/>
      <c r="HQY140" s="768"/>
      <c r="HQZ140" s="768"/>
      <c r="HRA140" s="767"/>
      <c r="HRB140" s="768"/>
      <c r="HRC140" s="768"/>
      <c r="HRD140" s="768"/>
      <c r="HRE140" s="768"/>
      <c r="HRF140" s="768"/>
      <c r="HRG140" s="768"/>
      <c r="HRH140" s="768"/>
      <c r="HRI140" s="768"/>
      <c r="HRJ140" s="767"/>
      <c r="HRK140" s="768"/>
      <c r="HRL140" s="768"/>
      <c r="HRM140" s="768"/>
      <c r="HRN140" s="768"/>
      <c r="HRO140" s="768"/>
      <c r="HRP140" s="768"/>
      <c r="HRQ140" s="768"/>
      <c r="HRR140" s="768"/>
      <c r="HRS140" s="767"/>
      <c r="HRT140" s="768"/>
      <c r="HRU140" s="768"/>
      <c r="HRV140" s="768"/>
      <c r="HRW140" s="768"/>
      <c r="HRX140" s="768"/>
      <c r="HRY140" s="768"/>
      <c r="HRZ140" s="768"/>
      <c r="HSA140" s="768"/>
      <c r="HSB140" s="767"/>
      <c r="HSC140" s="768"/>
      <c r="HSD140" s="768"/>
      <c r="HSE140" s="768"/>
      <c r="HSF140" s="768"/>
      <c r="HSG140" s="768"/>
      <c r="HSH140" s="768"/>
      <c r="HSI140" s="768"/>
      <c r="HSJ140" s="768"/>
      <c r="HSK140" s="767"/>
      <c r="HSL140" s="768"/>
      <c r="HSM140" s="768"/>
      <c r="HSN140" s="768"/>
      <c r="HSO140" s="768"/>
      <c r="HSP140" s="768"/>
      <c r="HSQ140" s="768"/>
      <c r="HSR140" s="768"/>
      <c r="HSS140" s="768"/>
      <c r="HST140" s="767"/>
      <c r="HSU140" s="768"/>
      <c r="HSV140" s="768"/>
      <c r="HSW140" s="768"/>
      <c r="HSX140" s="768"/>
      <c r="HSY140" s="768"/>
      <c r="HSZ140" s="768"/>
      <c r="HTA140" s="768"/>
      <c r="HTB140" s="768"/>
      <c r="HTC140" s="767"/>
      <c r="HTD140" s="768"/>
      <c r="HTE140" s="768"/>
      <c r="HTF140" s="768"/>
      <c r="HTG140" s="768"/>
      <c r="HTH140" s="768"/>
      <c r="HTI140" s="768"/>
      <c r="HTJ140" s="768"/>
      <c r="HTK140" s="768"/>
      <c r="HTL140" s="767"/>
      <c r="HTM140" s="768"/>
      <c r="HTN140" s="768"/>
      <c r="HTO140" s="768"/>
      <c r="HTP140" s="768"/>
      <c r="HTQ140" s="768"/>
      <c r="HTR140" s="768"/>
      <c r="HTS140" s="768"/>
      <c r="HTT140" s="768"/>
      <c r="HTU140" s="767"/>
      <c r="HTV140" s="768"/>
      <c r="HTW140" s="768"/>
      <c r="HTX140" s="768"/>
      <c r="HTY140" s="768"/>
      <c r="HTZ140" s="768"/>
      <c r="HUA140" s="768"/>
      <c r="HUB140" s="768"/>
      <c r="HUC140" s="768"/>
      <c r="HUD140" s="767"/>
      <c r="HUE140" s="768"/>
      <c r="HUF140" s="768"/>
      <c r="HUG140" s="768"/>
      <c r="HUH140" s="768"/>
      <c r="HUI140" s="768"/>
      <c r="HUJ140" s="768"/>
      <c r="HUK140" s="768"/>
      <c r="HUL140" s="768"/>
      <c r="HUM140" s="767"/>
      <c r="HUN140" s="768"/>
      <c r="HUO140" s="768"/>
      <c r="HUP140" s="768"/>
      <c r="HUQ140" s="768"/>
      <c r="HUR140" s="768"/>
      <c r="HUS140" s="768"/>
      <c r="HUT140" s="768"/>
      <c r="HUU140" s="768"/>
      <c r="HUV140" s="767"/>
      <c r="HUW140" s="768"/>
      <c r="HUX140" s="768"/>
      <c r="HUY140" s="768"/>
      <c r="HUZ140" s="768"/>
      <c r="HVA140" s="768"/>
      <c r="HVB140" s="768"/>
      <c r="HVC140" s="768"/>
      <c r="HVD140" s="768"/>
      <c r="HVE140" s="767"/>
      <c r="HVF140" s="768"/>
      <c r="HVG140" s="768"/>
      <c r="HVH140" s="768"/>
      <c r="HVI140" s="768"/>
      <c r="HVJ140" s="768"/>
      <c r="HVK140" s="768"/>
      <c r="HVL140" s="768"/>
      <c r="HVM140" s="768"/>
      <c r="HVN140" s="767"/>
      <c r="HVO140" s="768"/>
      <c r="HVP140" s="768"/>
      <c r="HVQ140" s="768"/>
      <c r="HVR140" s="768"/>
      <c r="HVS140" s="768"/>
      <c r="HVT140" s="768"/>
      <c r="HVU140" s="768"/>
      <c r="HVV140" s="768"/>
      <c r="HVW140" s="767"/>
      <c r="HVX140" s="768"/>
      <c r="HVY140" s="768"/>
      <c r="HVZ140" s="768"/>
      <c r="HWA140" s="768"/>
      <c r="HWB140" s="768"/>
      <c r="HWC140" s="768"/>
      <c r="HWD140" s="768"/>
      <c r="HWE140" s="768"/>
      <c r="HWF140" s="767"/>
      <c r="HWG140" s="768"/>
      <c r="HWH140" s="768"/>
      <c r="HWI140" s="768"/>
      <c r="HWJ140" s="768"/>
      <c r="HWK140" s="768"/>
      <c r="HWL140" s="768"/>
      <c r="HWM140" s="768"/>
      <c r="HWN140" s="768"/>
      <c r="HWO140" s="767"/>
      <c r="HWP140" s="768"/>
      <c r="HWQ140" s="768"/>
      <c r="HWR140" s="768"/>
      <c r="HWS140" s="768"/>
      <c r="HWT140" s="768"/>
      <c r="HWU140" s="768"/>
      <c r="HWV140" s="768"/>
      <c r="HWW140" s="768"/>
      <c r="HWX140" s="767"/>
      <c r="HWY140" s="768"/>
      <c r="HWZ140" s="768"/>
      <c r="HXA140" s="768"/>
      <c r="HXB140" s="768"/>
      <c r="HXC140" s="768"/>
      <c r="HXD140" s="768"/>
      <c r="HXE140" s="768"/>
      <c r="HXF140" s="768"/>
      <c r="HXG140" s="767"/>
      <c r="HXH140" s="768"/>
      <c r="HXI140" s="768"/>
      <c r="HXJ140" s="768"/>
      <c r="HXK140" s="768"/>
      <c r="HXL140" s="768"/>
      <c r="HXM140" s="768"/>
      <c r="HXN140" s="768"/>
      <c r="HXO140" s="768"/>
      <c r="HXP140" s="767"/>
      <c r="HXQ140" s="768"/>
      <c r="HXR140" s="768"/>
      <c r="HXS140" s="768"/>
      <c r="HXT140" s="768"/>
      <c r="HXU140" s="768"/>
      <c r="HXV140" s="768"/>
      <c r="HXW140" s="768"/>
      <c r="HXX140" s="768"/>
      <c r="HXY140" s="767"/>
      <c r="HXZ140" s="768"/>
      <c r="HYA140" s="768"/>
      <c r="HYB140" s="768"/>
      <c r="HYC140" s="768"/>
      <c r="HYD140" s="768"/>
      <c r="HYE140" s="768"/>
      <c r="HYF140" s="768"/>
      <c r="HYG140" s="768"/>
      <c r="HYH140" s="767"/>
      <c r="HYI140" s="768"/>
      <c r="HYJ140" s="768"/>
      <c r="HYK140" s="768"/>
      <c r="HYL140" s="768"/>
      <c r="HYM140" s="768"/>
      <c r="HYN140" s="768"/>
      <c r="HYO140" s="768"/>
      <c r="HYP140" s="768"/>
      <c r="HYQ140" s="767"/>
      <c r="HYR140" s="768"/>
      <c r="HYS140" s="768"/>
      <c r="HYT140" s="768"/>
      <c r="HYU140" s="768"/>
      <c r="HYV140" s="768"/>
      <c r="HYW140" s="768"/>
      <c r="HYX140" s="768"/>
      <c r="HYY140" s="768"/>
      <c r="HYZ140" s="767"/>
      <c r="HZA140" s="768"/>
      <c r="HZB140" s="768"/>
      <c r="HZC140" s="768"/>
      <c r="HZD140" s="768"/>
      <c r="HZE140" s="768"/>
      <c r="HZF140" s="768"/>
      <c r="HZG140" s="768"/>
      <c r="HZH140" s="768"/>
      <c r="HZI140" s="767"/>
      <c r="HZJ140" s="768"/>
      <c r="HZK140" s="768"/>
      <c r="HZL140" s="768"/>
      <c r="HZM140" s="768"/>
      <c r="HZN140" s="768"/>
      <c r="HZO140" s="768"/>
      <c r="HZP140" s="768"/>
      <c r="HZQ140" s="768"/>
      <c r="HZR140" s="767"/>
      <c r="HZS140" s="768"/>
      <c r="HZT140" s="768"/>
      <c r="HZU140" s="768"/>
      <c r="HZV140" s="768"/>
      <c r="HZW140" s="768"/>
      <c r="HZX140" s="768"/>
      <c r="HZY140" s="768"/>
      <c r="HZZ140" s="768"/>
      <c r="IAA140" s="767"/>
      <c r="IAB140" s="768"/>
      <c r="IAC140" s="768"/>
      <c r="IAD140" s="768"/>
      <c r="IAE140" s="768"/>
      <c r="IAF140" s="768"/>
      <c r="IAG140" s="768"/>
      <c r="IAH140" s="768"/>
      <c r="IAI140" s="768"/>
      <c r="IAJ140" s="767"/>
      <c r="IAK140" s="768"/>
      <c r="IAL140" s="768"/>
      <c r="IAM140" s="768"/>
      <c r="IAN140" s="768"/>
      <c r="IAO140" s="768"/>
      <c r="IAP140" s="768"/>
      <c r="IAQ140" s="768"/>
      <c r="IAR140" s="768"/>
      <c r="IAS140" s="767"/>
      <c r="IAT140" s="768"/>
      <c r="IAU140" s="768"/>
      <c r="IAV140" s="768"/>
      <c r="IAW140" s="768"/>
      <c r="IAX140" s="768"/>
      <c r="IAY140" s="768"/>
      <c r="IAZ140" s="768"/>
      <c r="IBA140" s="768"/>
      <c r="IBB140" s="767"/>
      <c r="IBC140" s="768"/>
      <c r="IBD140" s="768"/>
      <c r="IBE140" s="768"/>
      <c r="IBF140" s="768"/>
      <c r="IBG140" s="768"/>
      <c r="IBH140" s="768"/>
      <c r="IBI140" s="768"/>
      <c r="IBJ140" s="768"/>
      <c r="IBK140" s="767"/>
      <c r="IBL140" s="768"/>
      <c r="IBM140" s="768"/>
      <c r="IBN140" s="768"/>
      <c r="IBO140" s="768"/>
      <c r="IBP140" s="768"/>
      <c r="IBQ140" s="768"/>
      <c r="IBR140" s="768"/>
      <c r="IBS140" s="768"/>
      <c r="IBT140" s="767"/>
      <c r="IBU140" s="768"/>
      <c r="IBV140" s="768"/>
      <c r="IBW140" s="768"/>
      <c r="IBX140" s="768"/>
      <c r="IBY140" s="768"/>
      <c r="IBZ140" s="768"/>
      <c r="ICA140" s="768"/>
      <c r="ICB140" s="768"/>
      <c r="ICC140" s="767"/>
      <c r="ICD140" s="768"/>
      <c r="ICE140" s="768"/>
      <c r="ICF140" s="768"/>
      <c r="ICG140" s="768"/>
      <c r="ICH140" s="768"/>
      <c r="ICI140" s="768"/>
      <c r="ICJ140" s="768"/>
      <c r="ICK140" s="768"/>
      <c r="ICL140" s="767"/>
      <c r="ICM140" s="768"/>
      <c r="ICN140" s="768"/>
      <c r="ICO140" s="768"/>
      <c r="ICP140" s="768"/>
      <c r="ICQ140" s="768"/>
      <c r="ICR140" s="768"/>
      <c r="ICS140" s="768"/>
      <c r="ICT140" s="768"/>
      <c r="ICU140" s="767"/>
      <c r="ICV140" s="768"/>
      <c r="ICW140" s="768"/>
      <c r="ICX140" s="768"/>
      <c r="ICY140" s="768"/>
      <c r="ICZ140" s="768"/>
      <c r="IDA140" s="768"/>
      <c r="IDB140" s="768"/>
      <c r="IDC140" s="768"/>
      <c r="IDD140" s="767"/>
      <c r="IDE140" s="768"/>
      <c r="IDF140" s="768"/>
      <c r="IDG140" s="768"/>
      <c r="IDH140" s="768"/>
      <c r="IDI140" s="768"/>
      <c r="IDJ140" s="768"/>
      <c r="IDK140" s="768"/>
      <c r="IDL140" s="768"/>
      <c r="IDM140" s="767"/>
      <c r="IDN140" s="768"/>
      <c r="IDO140" s="768"/>
      <c r="IDP140" s="768"/>
      <c r="IDQ140" s="768"/>
      <c r="IDR140" s="768"/>
      <c r="IDS140" s="768"/>
      <c r="IDT140" s="768"/>
      <c r="IDU140" s="768"/>
      <c r="IDV140" s="767"/>
      <c r="IDW140" s="768"/>
      <c r="IDX140" s="768"/>
      <c r="IDY140" s="768"/>
      <c r="IDZ140" s="768"/>
      <c r="IEA140" s="768"/>
      <c r="IEB140" s="768"/>
      <c r="IEC140" s="768"/>
      <c r="IED140" s="768"/>
      <c r="IEE140" s="767"/>
      <c r="IEF140" s="768"/>
      <c r="IEG140" s="768"/>
      <c r="IEH140" s="768"/>
      <c r="IEI140" s="768"/>
      <c r="IEJ140" s="768"/>
      <c r="IEK140" s="768"/>
      <c r="IEL140" s="768"/>
      <c r="IEM140" s="768"/>
      <c r="IEN140" s="767"/>
      <c r="IEO140" s="768"/>
      <c r="IEP140" s="768"/>
      <c r="IEQ140" s="768"/>
      <c r="IER140" s="768"/>
      <c r="IES140" s="768"/>
      <c r="IET140" s="768"/>
      <c r="IEU140" s="768"/>
      <c r="IEV140" s="768"/>
      <c r="IEW140" s="767"/>
      <c r="IEX140" s="768"/>
      <c r="IEY140" s="768"/>
      <c r="IEZ140" s="768"/>
      <c r="IFA140" s="768"/>
      <c r="IFB140" s="768"/>
      <c r="IFC140" s="768"/>
      <c r="IFD140" s="768"/>
      <c r="IFE140" s="768"/>
      <c r="IFF140" s="767"/>
      <c r="IFG140" s="768"/>
      <c r="IFH140" s="768"/>
      <c r="IFI140" s="768"/>
      <c r="IFJ140" s="768"/>
      <c r="IFK140" s="768"/>
      <c r="IFL140" s="768"/>
      <c r="IFM140" s="768"/>
      <c r="IFN140" s="768"/>
      <c r="IFO140" s="767"/>
      <c r="IFP140" s="768"/>
      <c r="IFQ140" s="768"/>
      <c r="IFR140" s="768"/>
      <c r="IFS140" s="768"/>
      <c r="IFT140" s="768"/>
      <c r="IFU140" s="768"/>
      <c r="IFV140" s="768"/>
      <c r="IFW140" s="768"/>
      <c r="IFX140" s="767"/>
      <c r="IFY140" s="768"/>
      <c r="IFZ140" s="768"/>
      <c r="IGA140" s="768"/>
      <c r="IGB140" s="768"/>
      <c r="IGC140" s="768"/>
      <c r="IGD140" s="768"/>
      <c r="IGE140" s="768"/>
      <c r="IGF140" s="768"/>
      <c r="IGG140" s="767"/>
      <c r="IGH140" s="768"/>
      <c r="IGI140" s="768"/>
      <c r="IGJ140" s="768"/>
      <c r="IGK140" s="768"/>
      <c r="IGL140" s="768"/>
      <c r="IGM140" s="768"/>
      <c r="IGN140" s="768"/>
      <c r="IGO140" s="768"/>
      <c r="IGP140" s="767"/>
      <c r="IGQ140" s="768"/>
      <c r="IGR140" s="768"/>
      <c r="IGS140" s="768"/>
      <c r="IGT140" s="768"/>
      <c r="IGU140" s="768"/>
      <c r="IGV140" s="768"/>
      <c r="IGW140" s="768"/>
      <c r="IGX140" s="768"/>
      <c r="IGY140" s="767"/>
      <c r="IGZ140" s="768"/>
      <c r="IHA140" s="768"/>
      <c r="IHB140" s="768"/>
      <c r="IHC140" s="768"/>
      <c r="IHD140" s="768"/>
      <c r="IHE140" s="768"/>
      <c r="IHF140" s="768"/>
      <c r="IHG140" s="768"/>
      <c r="IHH140" s="767"/>
      <c r="IHI140" s="768"/>
      <c r="IHJ140" s="768"/>
      <c r="IHK140" s="768"/>
      <c r="IHL140" s="768"/>
      <c r="IHM140" s="768"/>
      <c r="IHN140" s="768"/>
      <c r="IHO140" s="768"/>
      <c r="IHP140" s="768"/>
      <c r="IHQ140" s="767"/>
      <c r="IHR140" s="768"/>
      <c r="IHS140" s="768"/>
      <c r="IHT140" s="768"/>
      <c r="IHU140" s="768"/>
      <c r="IHV140" s="768"/>
      <c r="IHW140" s="768"/>
      <c r="IHX140" s="768"/>
      <c r="IHY140" s="768"/>
      <c r="IHZ140" s="767"/>
      <c r="IIA140" s="768"/>
      <c r="IIB140" s="768"/>
      <c r="IIC140" s="768"/>
      <c r="IID140" s="768"/>
      <c r="IIE140" s="768"/>
      <c r="IIF140" s="768"/>
      <c r="IIG140" s="768"/>
      <c r="IIH140" s="768"/>
      <c r="III140" s="767"/>
      <c r="IIJ140" s="768"/>
      <c r="IIK140" s="768"/>
      <c r="IIL140" s="768"/>
      <c r="IIM140" s="768"/>
      <c r="IIN140" s="768"/>
      <c r="IIO140" s="768"/>
      <c r="IIP140" s="768"/>
      <c r="IIQ140" s="768"/>
      <c r="IIR140" s="767"/>
      <c r="IIS140" s="768"/>
      <c r="IIT140" s="768"/>
      <c r="IIU140" s="768"/>
      <c r="IIV140" s="768"/>
      <c r="IIW140" s="768"/>
      <c r="IIX140" s="768"/>
      <c r="IIY140" s="768"/>
      <c r="IIZ140" s="768"/>
      <c r="IJA140" s="767"/>
      <c r="IJB140" s="768"/>
      <c r="IJC140" s="768"/>
      <c r="IJD140" s="768"/>
      <c r="IJE140" s="768"/>
      <c r="IJF140" s="768"/>
      <c r="IJG140" s="768"/>
      <c r="IJH140" s="768"/>
      <c r="IJI140" s="768"/>
      <c r="IJJ140" s="767"/>
      <c r="IJK140" s="768"/>
      <c r="IJL140" s="768"/>
      <c r="IJM140" s="768"/>
      <c r="IJN140" s="768"/>
      <c r="IJO140" s="768"/>
      <c r="IJP140" s="768"/>
      <c r="IJQ140" s="768"/>
      <c r="IJR140" s="768"/>
      <c r="IJS140" s="767"/>
      <c r="IJT140" s="768"/>
      <c r="IJU140" s="768"/>
      <c r="IJV140" s="768"/>
      <c r="IJW140" s="768"/>
      <c r="IJX140" s="768"/>
      <c r="IJY140" s="768"/>
      <c r="IJZ140" s="768"/>
      <c r="IKA140" s="768"/>
      <c r="IKB140" s="767"/>
      <c r="IKC140" s="768"/>
      <c r="IKD140" s="768"/>
      <c r="IKE140" s="768"/>
      <c r="IKF140" s="768"/>
      <c r="IKG140" s="768"/>
      <c r="IKH140" s="768"/>
      <c r="IKI140" s="768"/>
      <c r="IKJ140" s="768"/>
      <c r="IKK140" s="767"/>
      <c r="IKL140" s="768"/>
      <c r="IKM140" s="768"/>
      <c r="IKN140" s="768"/>
      <c r="IKO140" s="768"/>
      <c r="IKP140" s="768"/>
      <c r="IKQ140" s="768"/>
      <c r="IKR140" s="768"/>
      <c r="IKS140" s="768"/>
      <c r="IKT140" s="767"/>
      <c r="IKU140" s="768"/>
      <c r="IKV140" s="768"/>
      <c r="IKW140" s="768"/>
      <c r="IKX140" s="768"/>
      <c r="IKY140" s="768"/>
      <c r="IKZ140" s="768"/>
      <c r="ILA140" s="768"/>
      <c r="ILB140" s="768"/>
      <c r="ILC140" s="767"/>
      <c r="ILD140" s="768"/>
      <c r="ILE140" s="768"/>
      <c r="ILF140" s="768"/>
      <c r="ILG140" s="768"/>
      <c r="ILH140" s="768"/>
      <c r="ILI140" s="768"/>
      <c r="ILJ140" s="768"/>
      <c r="ILK140" s="768"/>
      <c r="ILL140" s="767"/>
      <c r="ILM140" s="768"/>
      <c r="ILN140" s="768"/>
      <c r="ILO140" s="768"/>
      <c r="ILP140" s="768"/>
      <c r="ILQ140" s="768"/>
      <c r="ILR140" s="768"/>
      <c r="ILS140" s="768"/>
      <c r="ILT140" s="768"/>
      <c r="ILU140" s="767"/>
      <c r="ILV140" s="768"/>
      <c r="ILW140" s="768"/>
      <c r="ILX140" s="768"/>
      <c r="ILY140" s="768"/>
      <c r="ILZ140" s="768"/>
      <c r="IMA140" s="768"/>
      <c r="IMB140" s="768"/>
      <c r="IMC140" s="768"/>
      <c r="IMD140" s="767"/>
      <c r="IME140" s="768"/>
      <c r="IMF140" s="768"/>
      <c r="IMG140" s="768"/>
      <c r="IMH140" s="768"/>
      <c r="IMI140" s="768"/>
      <c r="IMJ140" s="768"/>
      <c r="IMK140" s="768"/>
      <c r="IML140" s="768"/>
      <c r="IMM140" s="767"/>
      <c r="IMN140" s="768"/>
      <c r="IMO140" s="768"/>
      <c r="IMP140" s="768"/>
      <c r="IMQ140" s="768"/>
      <c r="IMR140" s="768"/>
      <c r="IMS140" s="768"/>
      <c r="IMT140" s="768"/>
      <c r="IMU140" s="768"/>
      <c r="IMV140" s="767"/>
      <c r="IMW140" s="768"/>
      <c r="IMX140" s="768"/>
      <c r="IMY140" s="768"/>
      <c r="IMZ140" s="768"/>
      <c r="INA140" s="768"/>
      <c r="INB140" s="768"/>
      <c r="INC140" s="768"/>
      <c r="IND140" s="768"/>
      <c r="INE140" s="767"/>
      <c r="INF140" s="768"/>
      <c r="ING140" s="768"/>
      <c r="INH140" s="768"/>
      <c r="INI140" s="768"/>
      <c r="INJ140" s="768"/>
      <c r="INK140" s="768"/>
      <c r="INL140" s="768"/>
      <c r="INM140" s="768"/>
      <c r="INN140" s="767"/>
      <c r="INO140" s="768"/>
      <c r="INP140" s="768"/>
      <c r="INQ140" s="768"/>
      <c r="INR140" s="768"/>
      <c r="INS140" s="768"/>
      <c r="INT140" s="768"/>
      <c r="INU140" s="768"/>
      <c r="INV140" s="768"/>
      <c r="INW140" s="767"/>
      <c r="INX140" s="768"/>
      <c r="INY140" s="768"/>
      <c r="INZ140" s="768"/>
      <c r="IOA140" s="768"/>
      <c r="IOB140" s="768"/>
      <c r="IOC140" s="768"/>
      <c r="IOD140" s="768"/>
      <c r="IOE140" s="768"/>
      <c r="IOF140" s="767"/>
      <c r="IOG140" s="768"/>
      <c r="IOH140" s="768"/>
      <c r="IOI140" s="768"/>
      <c r="IOJ140" s="768"/>
      <c r="IOK140" s="768"/>
      <c r="IOL140" s="768"/>
      <c r="IOM140" s="768"/>
      <c r="ION140" s="768"/>
      <c r="IOO140" s="767"/>
      <c r="IOP140" s="768"/>
      <c r="IOQ140" s="768"/>
      <c r="IOR140" s="768"/>
      <c r="IOS140" s="768"/>
      <c r="IOT140" s="768"/>
      <c r="IOU140" s="768"/>
      <c r="IOV140" s="768"/>
      <c r="IOW140" s="768"/>
      <c r="IOX140" s="767"/>
      <c r="IOY140" s="768"/>
      <c r="IOZ140" s="768"/>
      <c r="IPA140" s="768"/>
      <c r="IPB140" s="768"/>
      <c r="IPC140" s="768"/>
      <c r="IPD140" s="768"/>
      <c r="IPE140" s="768"/>
      <c r="IPF140" s="768"/>
      <c r="IPG140" s="767"/>
      <c r="IPH140" s="768"/>
      <c r="IPI140" s="768"/>
      <c r="IPJ140" s="768"/>
      <c r="IPK140" s="768"/>
      <c r="IPL140" s="768"/>
      <c r="IPM140" s="768"/>
      <c r="IPN140" s="768"/>
      <c r="IPO140" s="768"/>
      <c r="IPP140" s="767"/>
      <c r="IPQ140" s="768"/>
      <c r="IPR140" s="768"/>
      <c r="IPS140" s="768"/>
      <c r="IPT140" s="768"/>
      <c r="IPU140" s="768"/>
      <c r="IPV140" s="768"/>
      <c r="IPW140" s="768"/>
      <c r="IPX140" s="768"/>
      <c r="IPY140" s="767"/>
      <c r="IPZ140" s="768"/>
      <c r="IQA140" s="768"/>
      <c r="IQB140" s="768"/>
      <c r="IQC140" s="768"/>
      <c r="IQD140" s="768"/>
      <c r="IQE140" s="768"/>
      <c r="IQF140" s="768"/>
      <c r="IQG140" s="768"/>
      <c r="IQH140" s="767"/>
      <c r="IQI140" s="768"/>
      <c r="IQJ140" s="768"/>
      <c r="IQK140" s="768"/>
      <c r="IQL140" s="768"/>
      <c r="IQM140" s="768"/>
      <c r="IQN140" s="768"/>
      <c r="IQO140" s="768"/>
      <c r="IQP140" s="768"/>
      <c r="IQQ140" s="767"/>
      <c r="IQR140" s="768"/>
      <c r="IQS140" s="768"/>
      <c r="IQT140" s="768"/>
      <c r="IQU140" s="768"/>
      <c r="IQV140" s="768"/>
      <c r="IQW140" s="768"/>
      <c r="IQX140" s="768"/>
      <c r="IQY140" s="768"/>
      <c r="IQZ140" s="767"/>
      <c r="IRA140" s="768"/>
      <c r="IRB140" s="768"/>
      <c r="IRC140" s="768"/>
      <c r="IRD140" s="768"/>
      <c r="IRE140" s="768"/>
      <c r="IRF140" s="768"/>
      <c r="IRG140" s="768"/>
      <c r="IRH140" s="768"/>
      <c r="IRI140" s="767"/>
      <c r="IRJ140" s="768"/>
      <c r="IRK140" s="768"/>
      <c r="IRL140" s="768"/>
      <c r="IRM140" s="768"/>
      <c r="IRN140" s="768"/>
      <c r="IRO140" s="768"/>
      <c r="IRP140" s="768"/>
      <c r="IRQ140" s="768"/>
      <c r="IRR140" s="767"/>
      <c r="IRS140" s="768"/>
      <c r="IRT140" s="768"/>
      <c r="IRU140" s="768"/>
      <c r="IRV140" s="768"/>
      <c r="IRW140" s="768"/>
      <c r="IRX140" s="768"/>
      <c r="IRY140" s="768"/>
      <c r="IRZ140" s="768"/>
      <c r="ISA140" s="767"/>
      <c r="ISB140" s="768"/>
      <c r="ISC140" s="768"/>
      <c r="ISD140" s="768"/>
      <c r="ISE140" s="768"/>
      <c r="ISF140" s="768"/>
      <c r="ISG140" s="768"/>
      <c r="ISH140" s="768"/>
      <c r="ISI140" s="768"/>
      <c r="ISJ140" s="767"/>
      <c r="ISK140" s="768"/>
      <c r="ISL140" s="768"/>
      <c r="ISM140" s="768"/>
      <c r="ISN140" s="768"/>
      <c r="ISO140" s="768"/>
      <c r="ISP140" s="768"/>
      <c r="ISQ140" s="768"/>
      <c r="ISR140" s="768"/>
      <c r="ISS140" s="767"/>
      <c r="IST140" s="768"/>
      <c r="ISU140" s="768"/>
      <c r="ISV140" s="768"/>
      <c r="ISW140" s="768"/>
      <c r="ISX140" s="768"/>
      <c r="ISY140" s="768"/>
      <c r="ISZ140" s="768"/>
      <c r="ITA140" s="768"/>
      <c r="ITB140" s="767"/>
      <c r="ITC140" s="768"/>
      <c r="ITD140" s="768"/>
      <c r="ITE140" s="768"/>
      <c r="ITF140" s="768"/>
      <c r="ITG140" s="768"/>
      <c r="ITH140" s="768"/>
      <c r="ITI140" s="768"/>
      <c r="ITJ140" s="768"/>
      <c r="ITK140" s="767"/>
      <c r="ITL140" s="768"/>
      <c r="ITM140" s="768"/>
      <c r="ITN140" s="768"/>
      <c r="ITO140" s="768"/>
      <c r="ITP140" s="768"/>
      <c r="ITQ140" s="768"/>
      <c r="ITR140" s="768"/>
      <c r="ITS140" s="768"/>
      <c r="ITT140" s="767"/>
      <c r="ITU140" s="768"/>
      <c r="ITV140" s="768"/>
      <c r="ITW140" s="768"/>
      <c r="ITX140" s="768"/>
      <c r="ITY140" s="768"/>
      <c r="ITZ140" s="768"/>
      <c r="IUA140" s="768"/>
      <c r="IUB140" s="768"/>
      <c r="IUC140" s="767"/>
      <c r="IUD140" s="768"/>
      <c r="IUE140" s="768"/>
      <c r="IUF140" s="768"/>
      <c r="IUG140" s="768"/>
      <c r="IUH140" s="768"/>
      <c r="IUI140" s="768"/>
      <c r="IUJ140" s="768"/>
      <c r="IUK140" s="768"/>
      <c r="IUL140" s="767"/>
      <c r="IUM140" s="768"/>
      <c r="IUN140" s="768"/>
      <c r="IUO140" s="768"/>
      <c r="IUP140" s="768"/>
      <c r="IUQ140" s="768"/>
      <c r="IUR140" s="768"/>
      <c r="IUS140" s="768"/>
      <c r="IUT140" s="768"/>
      <c r="IUU140" s="767"/>
      <c r="IUV140" s="768"/>
      <c r="IUW140" s="768"/>
      <c r="IUX140" s="768"/>
      <c r="IUY140" s="768"/>
      <c r="IUZ140" s="768"/>
      <c r="IVA140" s="768"/>
      <c r="IVB140" s="768"/>
      <c r="IVC140" s="768"/>
      <c r="IVD140" s="767"/>
      <c r="IVE140" s="768"/>
      <c r="IVF140" s="768"/>
      <c r="IVG140" s="768"/>
      <c r="IVH140" s="768"/>
      <c r="IVI140" s="768"/>
      <c r="IVJ140" s="768"/>
      <c r="IVK140" s="768"/>
      <c r="IVL140" s="768"/>
      <c r="IVM140" s="767"/>
      <c r="IVN140" s="768"/>
      <c r="IVO140" s="768"/>
      <c r="IVP140" s="768"/>
      <c r="IVQ140" s="768"/>
      <c r="IVR140" s="768"/>
      <c r="IVS140" s="768"/>
      <c r="IVT140" s="768"/>
      <c r="IVU140" s="768"/>
      <c r="IVV140" s="767"/>
      <c r="IVW140" s="768"/>
      <c r="IVX140" s="768"/>
      <c r="IVY140" s="768"/>
      <c r="IVZ140" s="768"/>
      <c r="IWA140" s="768"/>
      <c r="IWB140" s="768"/>
      <c r="IWC140" s="768"/>
      <c r="IWD140" s="768"/>
      <c r="IWE140" s="767"/>
      <c r="IWF140" s="768"/>
      <c r="IWG140" s="768"/>
      <c r="IWH140" s="768"/>
      <c r="IWI140" s="768"/>
      <c r="IWJ140" s="768"/>
      <c r="IWK140" s="768"/>
      <c r="IWL140" s="768"/>
      <c r="IWM140" s="768"/>
      <c r="IWN140" s="767"/>
      <c r="IWO140" s="768"/>
      <c r="IWP140" s="768"/>
      <c r="IWQ140" s="768"/>
      <c r="IWR140" s="768"/>
      <c r="IWS140" s="768"/>
      <c r="IWT140" s="768"/>
      <c r="IWU140" s="768"/>
      <c r="IWV140" s="768"/>
      <c r="IWW140" s="767"/>
      <c r="IWX140" s="768"/>
      <c r="IWY140" s="768"/>
      <c r="IWZ140" s="768"/>
      <c r="IXA140" s="768"/>
      <c r="IXB140" s="768"/>
      <c r="IXC140" s="768"/>
      <c r="IXD140" s="768"/>
      <c r="IXE140" s="768"/>
      <c r="IXF140" s="767"/>
      <c r="IXG140" s="768"/>
      <c r="IXH140" s="768"/>
      <c r="IXI140" s="768"/>
      <c r="IXJ140" s="768"/>
      <c r="IXK140" s="768"/>
      <c r="IXL140" s="768"/>
      <c r="IXM140" s="768"/>
      <c r="IXN140" s="768"/>
      <c r="IXO140" s="767"/>
      <c r="IXP140" s="768"/>
      <c r="IXQ140" s="768"/>
      <c r="IXR140" s="768"/>
      <c r="IXS140" s="768"/>
      <c r="IXT140" s="768"/>
      <c r="IXU140" s="768"/>
      <c r="IXV140" s="768"/>
      <c r="IXW140" s="768"/>
      <c r="IXX140" s="767"/>
      <c r="IXY140" s="768"/>
      <c r="IXZ140" s="768"/>
      <c r="IYA140" s="768"/>
      <c r="IYB140" s="768"/>
      <c r="IYC140" s="768"/>
      <c r="IYD140" s="768"/>
      <c r="IYE140" s="768"/>
      <c r="IYF140" s="768"/>
      <c r="IYG140" s="767"/>
      <c r="IYH140" s="768"/>
      <c r="IYI140" s="768"/>
      <c r="IYJ140" s="768"/>
      <c r="IYK140" s="768"/>
      <c r="IYL140" s="768"/>
      <c r="IYM140" s="768"/>
      <c r="IYN140" s="768"/>
      <c r="IYO140" s="768"/>
      <c r="IYP140" s="767"/>
      <c r="IYQ140" s="768"/>
      <c r="IYR140" s="768"/>
      <c r="IYS140" s="768"/>
      <c r="IYT140" s="768"/>
      <c r="IYU140" s="768"/>
      <c r="IYV140" s="768"/>
      <c r="IYW140" s="768"/>
      <c r="IYX140" s="768"/>
      <c r="IYY140" s="767"/>
      <c r="IYZ140" s="768"/>
      <c r="IZA140" s="768"/>
      <c r="IZB140" s="768"/>
      <c r="IZC140" s="768"/>
      <c r="IZD140" s="768"/>
      <c r="IZE140" s="768"/>
      <c r="IZF140" s="768"/>
      <c r="IZG140" s="768"/>
      <c r="IZH140" s="767"/>
      <c r="IZI140" s="768"/>
      <c r="IZJ140" s="768"/>
      <c r="IZK140" s="768"/>
      <c r="IZL140" s="768"/>
      <c r="IZM140" s="768"/>
      <c r="IZN140" s="768"/>
      <c r="IZO140" s="768"/>
      <c r="IZP140" s="768"/>
      <c r="IZQ140" s="767"/>
      <c r="IZR140" s="768"/>
      <c r="IZS140" s="768"/>
      <c r="IZT140" s="768"/>
      <c r="IZU140" s="768"/>
      <c r="IZV140" s="768"/>
      <c r="IZW140" s="768"/>
      <c r="IZX140" s="768"/>
      <c r="IZY140" s="768"/>
      <c r="IZZ140" s="767"/>
      <c r="JAA140" s="768"/>
      <c r="JAB140" s="768"/>
      <c r="JAC140" s="768"/>
      <c r="JAD140" s="768"/>
      <c r="JAE140" s="768"/>
      <c r="JAF140" s="768"/>
      <c r="JAG140" s="768"/>
      <c r="JAH140" s="768"/>
      <c r="JAI140" s="767"/>
      <c r="JAJ140" s="768"/>
      <c r="JAK140" s="768"/>
      <c r="JAL140" s="768"/>
      <c r="JAM140" s="768"/>
      <c r="JAN140" s="768"/>
      <c r="JAO140" s="768"/>
      <c r="JAP140" s="768"/>
      <c r="JAQ140" s="768"/>
      <c r="JAR140" s="767"/>
      <c r="JAS140" s="768"/>
      <c r="JAT140" s="768"/>
      <c r="JAU140" s="768"/>
      <c r="JAV140" s="768"/>
      <c r="JAW140" s="768"/>
      <c r="JAX140" s="768"/>
      <c r="JAY140" s="768"/>
      <c r="JAZ140" s="768"/>
      <c r="JBA140" s="767"/>
      <c r="JBB140" s="768"/>
      <c r="JBC140" s="768"/>
      <c r="JBD140" s="768"/>
      <c r="JBE140" s="768"/>
      <c r="JBF140" s="768"/>
      <c r="JBG140" s="768"/>
      <c r="JBH140" s="768"/>
      <c r="JBI140" s="768"/>
      <c r="JBJ140" s="767"/>
      <c r="JBK140" s="768"/>
      <c r="JBL140" s="768"/>
      <c r="JBM140" s="768"/>
      <c r="JBN140" s="768"/>
      <c r="JBO140" s="768"/>
      <c r="JBP140" s="768"/>
      <c r="JBQ140" s="768"/>
      <c r="JBR140" s="768"/>
      <c r="JBS140" s="767"/>
      <c r="JBT140" s="768"/>
      <c r="JBU140" s="768"/>
      <c r="JBV140" s="768"/>
      <c r="JBW140" s="768"/>
      <c r="JBX140" s="768"/>
      <c r="JBY140" s="768"/>
      <c r="JBZ140" s="768"/>
      <c r="JCA140" s="768"/>
      <c r="JCB140" s="767"/>
      <c r="JCC140" s="768"/>
      <c r="JCD140" s="768"/>
      <c r="JCE140" s="768"/>
      <c r="JCF140" s="768"/>
      <c r="JCG140" s="768"/>
      <c r="JCH140" s="768"/>
      <c r="JCI140" s="768"/>
      <c r="JCJ140" s="768"/>
      <c r="JCK140" s="767"/>
      <c r="JCL140" s="768"/>
      <c r="JCM140" s="768"/>
      <c r="JCN140" s="768"/>
      <c r="JCO140" s="768"/>
      <c r="JCP140" s="768"/>
      <c r="JCQ140" s="768"/>
      <c r="JCR140" s="768"/>
      <c r="JCS140" s="768"/>
      <c r="JCT140" s="767"/>
      <c r="JCU140" s="768"/>
      <c r="JCV140" s="768"/>
      <c r="JCW140" s="768"/>
      <c r="JCX140" s="768"/>
      <c r="JCY140" s="768"/>
      <c r="JCZ140" s="768"/>
      <c r="JDA140" s="768"/>
      <c r="JDB140" s="768"/>
      <c r="JDC140" s="767"/>
      <c r="JDD140" s="768"/>
      <c r="JDE140" s="768"/>
      <c r="JDF140" s="768"/>
      <c r="JDG140" s="768"/>
      <c r="JDH140" s="768"/>
      <c r="JDI140" s="768"/>
      <c r="JDJ140" s="768"/>
      <c r="JDK140" s="768"/>
      <c r="JDL140" s="767"/>
      <c r="JDM140" s="768"/>
      <c r="JDN140" s="768"/>
      <c r="JDO140" s="768"/>
      <c r="JDP140" s="768"/>
      <c r="JDQ140" s="768"/>
      <c r="JDR140" s="768"/>
      <c r="JDS140" s="768"/>
      <c r="JDT140" s="768"/>
      <c r="JDU140" s="767"/>
      <c r="JDV140" s="768"/>
      <c r="JDW140" s="768"/>
      <c r="JDX140" s="768"/>
      <c r="JDY140" s="768"/>
      <c r="JDZ140" s="768"/>
      <c r="JEA140" s="768"/>
      <c r="JEB140" s="768"/>
      <c r="JEC140" s="768"/>
      <c r="JED140" s="767"/>
      <c r="JEE140" s="768"/>
      <c r="JEF140" s="768"/>
      <c r="JEG140" s="768"/>
      <c r="JEH140" s="768"/>
      <c r="JEI140" s="768"/>
      <c r="JEJ140" s="768"/>
      <c r="JEK140" s="768"/>
      <c r="JEL140" s="768"/>
      <c r="JEM140" s="767"/>
      <c r="JEN140" s="768"/>
      <c r="JEO140" s="768"/>
      <c r="JEP140" s="768"/>
      <c r="JEQ140" s="768"/>
      <c r="JER140" s="768"/>
      <c r="JES140" s="768"/>
      <c r="JET140" s="768"/>
      <c r="JEU140" s="768"/>
      <c r="JEV140" s="767"/>
      <c r="JEW140" s="768"/>
      <c r="JEX140" s="768"/>
      <c r="JEY140" s="768"/>
      <c r="JEZ140" s="768"/>
      <c r="JFA140" s="768"/>
      <c r="JFB140" s="768"/>
      <c r="JFC140" s="768"/>
      <c r="JFD140" s="768"/>
      <c r="JFE140" s="767"/>
      <c r="JFF140" s="768"/>
      <c r="JFG140" s="768"/>
      <c r="JFH140" s="768"/>
      <c r="JFI140" s="768"/>
      <c r="JFJ140" s="768"/>
      <c r="JFK140" s="768"/>
      <c r="JFL140" s="768"/>
      <c r="JFM140" s="768"/>
      <c r="JFN140" s="767"/>
      <c r="JFO140" s="768"/>
      <c r="JFP140" s="768"/>
      <c r="JFQ140" s="768"/>
      <c r="JFR140" s="768"/>
      <c r="JFS140" s="768"/>
      <c r="JFT140" s="768"/>
      <c r="JFU140" s="768"/>
      <c r="JFV140" s="768"/>
      <c r="JFW140" s="767"/>
      <c r="JFX140" s="768"/>
      <c r="JFY140" s="768"/>
      <c r="JFZ140" s="768"/>
      <c r="JGA140" s="768"/>
      <c r="JGB140" s="768"/>
      <c r="JGC140" s="768"/>
      <c r="JGD140" s="768"/>
      <c r="JGE140" s="768"/>
      <c r="JGF140" s="767"/>
      <c r="JGG140" s="768"/>
      <c r="JGH140" s="768"/>
      <c r="JGI140" s="768"/>
      <c r="JGJ140" s="768"/>
      <c r="JGK140" s="768"/>
      <c r="JGL140" s="768"/>
      <c r="JGM140" s="768"/>
      <c r="JGN140" s="768"/>
      <c r="JGO140" s="767"/>
      <c r="JGP140" s="768"/>
      <c r="JGQ140" s="768"/>
      <c r="JGR140" s="768"/>
      <c r="JGS140" s="768"/>
      <c r="JGT140" s="768"/>
      <c r="JGU140" s="768"/>
      <c r="JGV140" s="768"/>
      <c r="JGW140" s="768"/>
      <c r="JGX140" s="767"/>
      <c r="JGY140" s="768"/>
      <c r="JGZ140" s="768"/>
      <c r="JHA140" s="768"/>
      <c r="JHB140" s="768"/>
      <c r="JHC140" s="768"/>
      <c r="JHD140" s="768"/>
      <c r="JHE140" s="768"/>
      <c r="JHF140" s="768"/>
      <c r="JHG140" s="767"/>
      <c r="JHH140" s="768"/>
      <c r="JHI140" s="768"/>
      <c r="JHJ140" s="768"/>
      <c r="JHK140" s="768"/>
      <c r="JHL140" s="768"/>
      <c r="JHM140" s="768"/>
      <c r="JHN140" s="768"/>
      <c r="JHO140" s="768"/>
      <c r="JHP140" s="767"/>
      <c r="JHQ140" s="768"/>
      <c r="JHR140" s="768"/>
      <c r="JHS140" s="768"/>
      <c r="JHT140" s="768"/>
      <c r="JHU140" s="768"/>
      <c r="JHV140" s="768"/>
      <c r="JHW140" s="768"/>
      <c r="JHX140" s="768"/>
      <c r="JHY140" s="767"/>
      <c r="JHZ140" s="768"/>
      <c r="JIA140" s="768"/>
      <c r="JIB140" s="768"/>
      <c r="JIC140" s="768"/>
      <c r="JID140" s="768"/>
      <c r="JIE140" s="768"/>
      <c r="JIF140" s="768"/>
      <c r="JIG140" s="768"/>
      <c r="JIH140" s="767"/>
      <c r="JII140" s="768"/>
      <c r="JIJ140" s="768"/>
      <c r="JIK140" s="768"/>
      <c r="JIL140" s="768"/>
      <c r="JIM140" s="768"/>
      <c r="JIN140" s="768"/>
      <c r="JIO140" s="768"/>
      <c r="JIP140" s="768"/>
      <c r="JIQ140" s="767"/>
      <c r="JIR140" s="768"/>
      <c r="JIS140" s="768"/>
      <c r="JIT140" s="768"/>
      <c r="JIU140" s="768"/>
      <c r="JIV140" s="768"/>
      <c r="JIW140" s="768"/>
      <c r="JIX140" s="768"/>
      <c r="JIY140" s="768"/>
      <c r="JIZ140" s="767"/>
      <c r="JJA140" s="768"/>
      <c r="JJB140" s="768"/>
      <c r="JJC140" s="768"/>
      <c r="JJD140" s="768"/>
      <c r="JJE140" s="768"/>
      <c r="JJF140" s="768"/>
      <c r="JJG140" s="768"/>
      <c r="JJH140" s="768"/>
      <c r="JJI140" s="767"/>
      <c r="JJJ140" s="768"/>
      <c r="JJK140" s="768"/>
      <c r="JJL140" s="768"/>
      <c r="JJM140" s="768"/>
      <c r="JJN140" s="768"/>
      <c r="JJO140" s="768"/>
      <c r="JJP140" s="768"/>
      <c r="JJQ140" s="768"/>
      <c r="JJR140" s="767"/>
      <c r="JJS140" s="768"/>
      <c r="JJT140" s="768"/>
      <c r="JJU140" s="768"/>
      <c r="JJV140" s="768"/>
      <c r="JJW140" s="768"/>
      <c r="JJX140" s="768"/>
      <c r="JJY140" s="768"/>
      <c r="JJZ140" s="768"/>
      <c r="JKA140" s="767"/>
      <c r="JKB140" s="768"/>
      <c r="JKC140" s="768"/>
      <c r="JKD140" s="768"/>
      <c r="JKE140" s="768"/>
      <c r="JKF140" s="768"/>
      <c r="JKG140" s="768"/>
      <c r="JKH140" s="768"/>
      <c r="JKI140" s="768"/>
      <c r="JKJ140" s="767"/>
      <c r="JKK140" s="768"/>
      <c r="JKL140" s="768"/>
      <c r="JKM140" s="768"/>
      <c r="JKN140" s="768"/>
      <c r="JKO140" s="768"/>
      <c r="JKP140" s="768"/>
      <c r="JKQ140" s="768"/>
      <c r="JKR140" s="768"/>
      <c r="JKS140" s="767"/>
      <c r="JKT140" s="768"/>
      <c r="JKU140" s="768"/>
      <c r="JKV140" s="768"/>
      <c r="JKW140" s="768"/>
      <c r="JKX140" s="768"/>
      <c r="JKY140" s="768"/>
      <c r="JKZ140" s="768"/>
      <c r="JLA140" s="768"/>
      <c r="JLB140" s="767"/>
      <c r="JLC140" s="768"/>
      <c r="JLD140" s="768"/>
      <c r="JLE140" s="768"/>
      <c r="JLF140" s="768"/>
      <c r="JLG140" s="768"/>
      <c r="JLH140" s="768"/>
      <c r="JLI140" s="768"/>
      <c r="JLJ140" s="768"/>
      <c r="JLK140" s="767"/>
      <c r="JLL140" s="768"/>
      <c r="JLM140" s="768"/>
      <c r="JLN140" s="768"/>
      <c r="JLO140" s="768"/>
      <c r="JLP140" s="768"/>
      <c r="JLQ140" s="768"/>
      <c r="JLR140" s="768"/>
      <c r="JLS140" s="768"/>
      <c r="JLT140" s="767"/>
      <c r="JLU140" s="768"/>
      <c r="JLV140" s="768"/>
      <c r="JLW140" s="768"/>
      <c r="JLX140" s="768"/>
      <c r="JLY140" s="768"/>
      <c r="JLZ140" s="768"/>
      <c r="JMA140" s="768"/>
      <c r="JMB140" s="768"/>
      <c r="JMC140" s="767"/>
      <c r="JMD140" s="768"/>
      <c r="JME140" s="768"/>
      <c r="JMF140" s="768"/>
      <c r="JMG140" s="768"/>
      <c r="JMH140" s="768"/>
      <c r="JMI140" s="768"/>
      <c r="JMJ140" s="768"/>
      <c r="JMK140" s="768"/>
      <c r="JML140" s="767"/>
      <c r="JMM140" s="768"/>
      <c r="JMN140" s="768"/>
      <c r="JMO140" s="768"/>
      <c r="JMP140" s="768"/>
      <c r="JMQ140" s="768"/>
      <c r="JMR140" s="768"/>
      <c r="JMS140" s="768"/>
      <c r="JMT140" s="768"/>
      <c r="JMU140" s="767"/>
      <c r="JMV140" s="768"/>
      <c r="JMW140" s="768"/>
      <c r="JMX140" s="768"/>
      <c r="JMY140" s="768"/>
      <c r="JMZ140" s="768"/>
      <c r="JNA140" s="768"/>
      <c r="JNB140" s="768"/>
      <c r="JNC140" s="768"/>
      <c r="JND140" s="767"/>
      <c r="JNE140" s="768"/>
      <c r="JNF140" s="768"/>
      <c r="JNG140" s="768"/>
      <c r="JNH140" s="768"/>
      <c r="JNI140" s="768"/>
      <c r="JNJ140" s="768"/>
      <c r="JNK140" s="768"/>
      <c r="JNL140" s="768"/>
      <c r="JNM140" s="767"/>
      <c r="JNN140" s="768"/>
      <c r="JNO140" s="768"/>
      <c r="JNP140" s="768"/>
      <c r="JNQ140" s="768"/>
      <c r="JNR140" s="768"/>
      <c r="JNS140" s="768"/>
      <c r="JNT140" s="768"/>
      <c r="JNU140" s="768"/>
      <c r="JNV140" s="767"/>
      <c r="JNW140" s="768"/>
      <c r="JNX140" s="768"/>
      <c r="JNY140" s="768"/>
      <c r="JNZ140" s="768"/>
      <c r="JOA140" s="768"/>
      <c r="JOB140" s="768"/>
      <c r="JOC140" s="768"/>
      <c r="JOD140" s="768"/>
      <c r="JOE140" s="767"/>
      <c r="JOF140" s="768"/>
      <c r="JOG140" s="768"/>
      <c r="JOH140" s="768"/>
      <c r="JOI140" s="768"/>
      <c r="JOJ140" s="768"/>
      <c r="JOK140" s="768"/>
      <c r="JOL140" s="768"/>
      <c r="JOM140" s="768"/>
      <c r="JON140" s="767"/>
      <c r="JOO140" s="768"/>
      <c r="JOP140" s="768"/>
      <c r="JOQ140" s="768"/>
      <c r="JOR140" s="768"/>
      <c r="JOS140" s="768"/>
      <c r="JOT140" s="768"/>
      <c r="JOU140" s="768"/>
      <c r="JOV140" s="768"/>
      <c r="JOW140" s="767"/>
      <c r="JOX140" s="768"/>
      <c r="JOY140" s="768"/>
      <c r="JOZ140" s="768"/>
      <c r="JPA140" s="768"/>
      <c r="JPB140" s="768"/>
      <c r="JPC140" s="768"/>
      <c r="JPD140" s="768"/>
      <c r="JPE140" s="768"/>
      <c r="JPF140" s="767"/>
      <c r="JPG140" s="768"/>
      <c r="JPH140" s="768"/>
      <c r="JPI140" s="768"/>
      <c r="JPJ140" s="768"/>
      <c r="JPK140" s="768"/>
      <c r="JPL140" s="768"/>
      <c r="JPM140" s="768"/>
      <c r="JPN140" s="768"/>
      <c r="JPO140" s="767"/>
      <c r="JPP140" s="768"/>
      <c r="JPQ140" s="768"/>
      <c r="JPR140" s="768"/>
      <c r="JPS140" s="768"/>
      <c r="JPT140" s="768"/>
      <c r="JPU140" s="768"/>
      <c r="JPV140" s="768"/>
      <c r="JPW140" s="768"/>
      <c r="JPX140" s="767"/>
      <c r="JPY140" s="768"/>
      <c r="JPZ140" s="768"/>
      <c r="JQA140" s="768"/>
      <c r="JQB140" s="768"/>
      <c r="JQC140" s="768"/>
      <c r="JQD140" s="768"/>
      <c r="JQE140" s="768"/>
      <c r="JQF140" s="768"/>
      <c r="JQG140" s="767"/>
      <c r="JQH140" s="768"/>
      <c r="JQI140" s="768"/>
      <c r="JQJ140" s="768"/>
      <c r="JQK140" s="768"/>
      <c r="JQL140" s="768"/>
      <c r="JQM140" s="768"/>
      <c r="JQN140" s="768"/>
      <c r="JQO140" s="768"/>
      <c r="JQP140" s="767"/>
      <c r="JQQ140" s="768"/>
      <c r="JQR140" s="768"/>
      <c r="JQS140" s="768"/>
      <c r="JQT140" s="768"/>
      <c r="JQU140" s="768"/>
      <c r="JQV140" s="768"/>
      <c r="JQW140" s="768"/>
      <c r="JQX140" s="768"/>
      <c r="JQY140" s="767"/>
      <c r="JQZ140" s="768"/>
      <c r="JRA140" s="768"/>
      <c r="JRB140" s="768"/>
      <c r="JRC140" s="768"/>
      <c r="JRD140" s="768"/>
      <c r="JRE140" s="768"/>
      <c r="JRF140" s="768"/>
      <c r="JRG140" s="768"/>
      <c r="JRH140" s="767"/>
      <c r="JRI140" s="768"/>
      <c r="JRJ140" s="768"/>
      <c r="JRK140" s="768"/>
      <c r="JRL140" s="768"/>
      <c r="JRM140" s="768"/>
      <c r="JRN140" s="768"/>
      <c r="JRO140" s="768"/>
      <c r="JRP140" s="768"/>
      <c r="JRQ140" s="767"/>
      <c r="JRR140" s="768"/>
      <c r="JRS140" s="768"/>
      <c r="JRT140" s="768"/>
      <c r="JRU140" s="768"/>
      <c r="JRV140" s="768"/>
      <c r="JRW140" s="768"/>
      <c r="JRX140" s="768"/>
      <c r="JRY140" s="768"/>
      <c r="JRZ140" s="767"/>
      <c r="JSA140" s="768"/>
      <c r="JSB140" s="768"/>
      <c r="JSC140" s="768"/>
      <c r="JSD140" s="768"/>
      <c r="JSE140" s="768"/>
      <c r="JSF140" s="768"/>
      <c r="JSG140" s="768"/>
      <c r="JSH140" s="768"/>
      <c r="JSI140" s="767"/>
      <c r="JSJ140" s="768"/>
      <c r="JSK140" s="768"/>
      <c r="JSL140" s="768"/>
      <c r="JSM140" s="768"/>
      <c r="JSN140" s="768"/>
      <c r="JSO140" s="768"/>
      <c r="JSP140" s="768"/>
      <c r="JSQ140" s="768"/>
      <c r="JSR140" s="767"/>
      <c r="JSS140" s="768"/>
      <c r="JST140" s="768"/>
      <c r="JSU140" s="768"/>
      <c r="JSV140" s="768"/>
      <c r="JSW140" s="768"/>
      <c r="JSX140" s="768"/>
      <c r="JSY140" s="768"/>
      <c r="JSZ140" s="768"/>
      <c r="JTA140" s="767"/>
      <c r="JTB140" s="768"/>
      <c r="JTC140" s="768"/>
      <c r="JTD140" s="768"/>
      <c r="JTE140" s="768"/>
      <c r="JTF140" s="768"/>
      <c r="JTG140" s="768"/>
      <c r="JTH140" s="768"/>
      <c r="JTI140" s="768"/>
      <c r="JTJ140" s="767"/>
      <c r="JTK140" s="768"/>
      <c r="JTL140" s="768"/>
      <c r="JTM140" s="768"/>
      <c r="JTN140" s="768"/>
      <c r="JTO140" s="768"/>
      <c r="JTP140" s="768"/>
      <c r="JTQ140" s="768"/>
      <c r="JTR140" s="768"/>
      <c r="JTS140" s="767"/>
      <c r="JTT140" s="768"/>
      <c r="JTU140" s="768"/>
      <c r="JTV140" s="768"/>
      <c r="JTW140" s="768"/>
      <c r="JTX140" s="768"/>
      <c r="JTY140" s="768"/>
      <c r="JTZ140" s="768"/>
      <c r="JUA140" s="768"/>
      <c r="JUB140" s="767"/>
      <c r="JUC140" s="768"/>
      <c r="JUD140" s="768"/>
      <c r="JUE140" s="768"/>
      <c r="JUF140" s="768"/>
      <c r="JUG140" s="768"/>
      <c r="JUH140" s="768"/>
      <c r="JUI140" s="768"/>
      <c r="JUJ140" s="768"/>
      <c r="JUK140" s="767"/>
      <c r="JUL140" s="768"/>
      <c r="JUM140" s="768"/>
      <c r="JUN140" s="768"/>
      <c r="JUO140" s="768"/>
      <c r="JUP140" s="768"/>
      <c r="JUQ140" s="768"/>
      <c r="JUR140" s="768"/>
      <c r="JUS140" s="768"/>
      <c r="JUT140" s="767"/>
      <c r="JUU140" s="768"/>
      <c r="JUV140" s="768"/>
      <c r="JUW140" s="768"/>
      <c r="JUX140" s="768"/>
      <c r="JUY140" s="768"/>
      <c r="JUZ140" s="768"/>
      <c r="JVA140" s="768"/>
      <c r="JVB140" s="768"/>
      <c r="JVC140" s="767"/>
      <c r="JVD140" s="768"/>
      <c r="JVE140" s="768"/>
      <c r="JVF140" s="768"/>
      <c r="JVG140" s="768"/>
      <c r="JVH140" s="768"/>
      <c r="JVI140" s="768"/>
      <c r="JVJ140" s="768"/>
      <c r="JVK140" s="768"/>
      <c r="JVL140" s="767"/>
      <c r="JVM140" s="768"/>
      <c r="JVN140" s="768"/>
      <c r="JVO140" s="768"/>
      <c r="JVP140" s="768"/>
      <c r="JVQ140" s="768"/>
      <c r="JVR140" s="768"/>
      <c r="JVS140" s="768"/>
      <c r="JVT140" s="768"/>
      <c r="JVU140" s="767"/>
      <c r="JVV140" s="768"/>
      <c r="JVW140" s="768"/>
      <c r="JVX140" s="768"/>
      <c r="JVY140" s="768"/>
      <c r="JVZ140" s="768"/>
      <c r="JWA140" s="768"/>
      <c r="JWB140" s="768"/>
      <c r="JWC140" s="768"/>
      <c r="JWD140" s="767"/>
      <c r="JWE140" s="768"/>
      <c r="JWF140" s="768"/>
      <c r="JWG140" s="768"/>
      <c r="JWH140" s="768"/>
      <c r="JWI140" s="768"/>
      <c r="JWJ140" s="768"/>
      <c r="JWK140" s="768"/>
      <c r="JWL140" s="768"/>
      <c r="JWM140" s="767"/>
      <c r="JWN140" s="768"/>
      <c r="JWO140" s="768"/>
      <c r="JWP140" s="768"/>
      <c r="JWQ140" s="768"/>
      <c r="JWR140" s="768"/>
      <c r="JWS140" s="768"/>
      <c r="JWT140" s="768"/>
      <c r="JWU140" s="768"/>
      <c r="JWV140" s="767"/>
      <c r="JWW140" s="768"/>
      <c r="JWX140" s="768"/>
      <c r="JWY140" s="768"/>
      <c r="JWZ140" s="768"/>
      <c r="JXA140" s="768"/>
      <c r="JXB140" s="768"/>
      <c r="JXC140" s="768"/>
      <c r="JXD140" s="768"/>
      <c r="JXE140" s="767"/>
      <c r="JXF140" s="768"/>
      <c r="JXG140" s="768"/>
      <c r="JXH140" s="768"/>
      <c r="JXI140" s="768"/>
      <c r="JXJ140" s="768"/>
      <c r="JXK140" s="768"/>
      <c r="JXL140" s="768"/>
      <c r="JXM140" s="768"/>
      <c r="JXN140" s="767"/>
      <c r="JXO140" s="768"/>
      <c r="JXP140" s="768"/>
      <c r="JXQ140" s="768"/>
      <c r="JXR140" s="768"/>
      <c r="JXS140" s="768"/>
      <c r="JXT140" s="768"/>
      <c r="JXU140" s="768"/>
      <c r="JXV140" s="768"/>
      <c r="JXW140" s="767"/>
      <c r="JXX140" s="768"/>
      <c r="JXY140" s="768"/>
      <c r="JXZ140" s="768"/>
      <c r="JYA140" s="768"/>
      <c r="JYB140" s="768"/>
      <c r="JYC140" s="768"/>
      <c r="JYD140" s="768"/>
      <c r="JYE140" s="768"/>
      <c r="JYF140" s="767"/>
      <c r="JYG140" s="768"/>
      <c r="JYH140" s="768"/>
      <c r="JYI140" s="768"/>
      <c r="JYJ140" s="768"/>
      <c r="JYK140" s="768"/>
      <c r="JYL140" s="768"/>
      <c r="JYM140" s="768"/>
      <c r="JYN140" s="768"/>
      <c r="JYO140" s="767"/>
      <c r="JYP140" s="768"/>
      <c r="JYQ140" s="768"/>
      <c r="JYR140" s="768"/>
      <c r="JYS140" s="768"/>
      <c r="JYT140" s="768"/>
      <c r="JYU140" s="768"/>
      <c r="JYV140" s="768"/>
      <c r="JYW140" s="768"/>
      <c r="JYX140" s="767"/>
      <c r="JYY140" s="768"/>
      <c r="JYZ140" s="768"/>
      <c r="JZA140" s="768"/>
      <c r="JZB140" s="768"/>
      <c r="JZC140" s="768"/>
      <c r="JZD140" s="768"/>
      <c r="JZE140" s="768"/>
      <c r="JZF140" s="768"/>
      <c r="JZG140" s="767"/>
      <c r="JZH140" s="768"/>
      <c r="JZI140" s="768"/>
      <c r="JZJ140" s="768"/>
      <c r="JZK140" s="768"/>
      <c r="JZL140" s="768"/>
      <c r="JZM140" s="768"/>
      <c r="JZN140" s="768"/>
      <c r="JZO140" s="768"/>
      <c r="JZP140" s="767"/>
      <c r="JZQ140" s="768"/>
      <c r="JZR140" s="768"/>
      <c r="JZS140" s="768"/>
      <c r="JZT140" s="768"/>
      <c r="JZU140" s="768"/>
      <c r="JZV140" s="768"/>
      <c r="JZW140" s="768"/>
      <c r="JZX140" s="768"/>
      <c r="JZY140" s="767"/>
      <c r="JZZ140" s="768"/>
      <c r="KAA140" s="768"/>
      <c r="KAB140" s="768"/>
      <c r="KAC140" s="768"/>
      <c r="KAD140" s="768"/>
      <c r="KAE140" s="768"/>
      <c r="KAF140" s="768"/>
      <c r="KAG140" s="768"/>
      <c r="KAH140" s="767"/>
      <c r="KAI140" s="768"/>
      <c r="KAJ140" s="768"/>
      <c r="KAK140" s="768"/>
      <c r="KAL140" s="768"/>
      <c r="KAM140" s="768"/>
      <c r="KAN140" s="768"/>
      <c r="KAO140" s="768"/>
      <c r="KAP140" s="768"/>
      <c r="KAQ140" s="767"/>
      <c r="KAR140" s="768"/>
      <c r="KAS140" s="768"/>
      <c r="KAT140" s="768"/>
      <c r="KAU140" s="768"/>
      <c r="KAV140" s="768"/>
      <c r="KAW140" s="768"/>
      <c r="KAX140" s="768"/>
      <c r="KAY140" s="768"/>
      <c r="KAZ140" s="767"/>
      <c r="KBA140" s="768"/>
      <c r="KBB140" s="768"/>
      <c r="KBC140" s="768"/>
      <c r="KBD140" s="768"/>
      <c r="KBE140" s="768"/>
      <c r="KBF140" s="768"/>
      <c r="KBG140" s="768"/>
      <c r="KBH140" s="768"/>
      <c r="KBI140" s="767"/>
      <c r="KBJ140" s="768"/>
      <c r="KBK140" s="768"/>
      <c r="KBL140" s="768"/>
      <c r="KBM140" s="768"/>
      <c r="KBN140" s="768"/>
      <c r="KBO140" s="768"/>
      <c r="KBP140" s="768"/>
      <c r="KBQ140" s="768"/>
      <c r="KBR140" s="767"/>
      <c r="KBS140" s="768"/>
      <c r="KBT140" s="768"/>
      <c r="KBU140" s="768"/>
      <c r="KBV140" s="768"/>
      <c r="KBW140" s="768"/>
      <c r="KBX140" s="768"/>
      <c r="KBY140" s="768"/>
      <c r="KBZ140" s="768"/>
      <c r="KCA140" s="767"/>
      <c r="KCB140" s="768"/>
      <c r="KCC140" s="768"/>
      <c r="KCD140" s="768"/>
      <c r="KCE140" s="768"/>
      <c r="KCF140" s="768"/>
      <c r="KCG140" s="768"/>
      <c r="KCH140" s="768"/>
      <c r="KCI140" s="768"/>
      <c r="KCJ140" s="767"/>
      <c r="KCK140" s="768"/>
      <c r="KCL140" s="768"/>
      <c r="KCM140" s="768"/>
      <c r="KCN140" s="768"/>
      <c r="KCO140" s="768"/>
      <c r="KCP140" s="768"/>
      <c r="KCQ140" s="768"/>
      <c r="KCR140" s="768"/>
      <c r="KCS140" s="767"/>
      <c r="KCT140" s="768"/>
      <c r="KCU140" s="768"/>
      <c r="KCV140" s="768"/>
      <c r="KCW140" s="768"/>
      <c r="KCX140" s="768"/>
      <c r="KCY140" s="768"/>
      <c r="KCZ140" s="768"/>
      <c r="KDA140" s="768"/>
      <c r="KDB140" s="767"/>
      <c r="KDC140" s="768"/>
      <c r="KDD140" s="768"/>
      <c r="KDE140" s="768"/>
      <c r="KDF140" s="768"/>
      <c r="KDG140" s="768"/>
      <c r="KDH140" s="768"/>
      <c r="KDI140" s="768"/>
      <c r="KDJ140" s="768"/>
      <c r="KDK140" s="767"/>
      <c r="KDL140" s="768"/>
      <c r="KDM140" s="768"/>
      <c r="KDN140" s="768"/>
      <c r="KDO140" s="768"/>
      <c r="KDP140" s="768"/>
      <c r="KDQ140" s="768"/>
      <c r="KDR140" s="768"/>
      <c r="KDS140" s="768"/>
      <c r="KDT140" s="767"/>
      <c r="KDU140" s="768"/>
      <c r="KDV140" s="768"/>
      <c r="KDW140" s="768"/>
      <c r="KDX140" s="768"/>
      <c r="KDY140" s="768"/>
      <c r="KDZ140" s="768"/>
      <c r="KEA140" s="768"/>
      <c r="KEB140" s="768"/>
      <c r="KEC140" s="767"/>
      <c r="KED140" s="768"/>
      <c r="KEE140" s="768"/>
      <c r="KEF140" s="768"/>
      <c r="KEG140" s="768"/>
      <c r="KEH140" s="768"/>
      <c r="KEI140" s="768"/>
      <c r="KEJ140" s="768"/>
      <c r="KEK140" s="768"/>
      <c r="KEL140" s="767"/>
      <c r="KEM140" s="768"/>
      <c r="KEN140" s="768"/>
      <c r="KEO140" s="768"/>
      <c r="KEP140" s="768"/>
      <c r="KEQ140" s="768"/>
      <c r="KER140" s="768"/>
      <c r="KES140" s="768"/>
      <c r="KET140" s="768"/>
      <c r="KEU140" s="767"/>
      <c r="KEV140" s="768"/>
      <c r="KEW140" s="768"/>
      <c r="KEX140" s="768"/>
      <c r="KEY140" s="768"/>
      <c r="KEZ140" s="768"/>
      <c r="KFA140" s="768"/>
      <c r="KFB140" s="768"/>
      <c r="KFC140" s="768"/>
      <c r="KFD140" s="767"/>
      <c r="KFE140" s="768"/>
      <c r="KFF140" s="768"/>
      <c r="KFG140" s="768"/>
      <c r="KFH140" s="768"/>
      <c r="KFI140" s="768"/>
      <c r="KFJ140" s="768"/>
      <c r="KFK140" s="768"/>
      <c r="KFL140" s="768"/>
      <c r="KFM140" s="767"/>
      <c r="KFN140" s="768"/>
      <c r="KFO140" s="768"/>
      <c r="KFP140" s="768"/>
      <c r="KFQ140" s="768"/>
      <c r="KFR140" s="768"/>
      <c r="KFS140" s="768"/>
      <c r="KFT140" s="768"/>
      <c r="KFU140" s="768"/>
      <c r="KFV140" s="767"/>
      <c r="KFW140" s="768"/>
      <c r="KFX140" s="768"/>
      <c r="KFY140" s="768"/>
      <c r="KFZ140" s="768"/>
      <c r="KGA140" s="768"/>
      <c r="KGB140" s="768"/>
      <c r="KGC140" s="768"/>
      <c r="KGD140" s="768"/>
      <c r="KGE140" s="767"/>
      <c r="KGF140" s="768"/>
      <c r="KGG140" s="768"/>
      <c r="KGH140" s="768"/>
      <c r="KGI140" s="768"/>
      <c r="KGJ140" s="768"/>
      <c r="KGK140" s="768"/>
      <c r="KGL140" s="768"/>
      <c r="KGM140" s="768"/>
      <c r="KGN140" s="767"/>
      <c r="KGO140" s="768"/>
      <c r="KGP140" s="768"/>
      <c r="KGQ140" s="768"/>
      <c r="KGR140" s="768"/>
      <c r="KGS140" s="768"/>
      <c r="KGT140" s="768"/>
      <c r="KGU140" s="768"/>
      <c r="KGV140" s="768"/>
      <c r="KGW140" s="767"/>
      <c r="KGX140" s="768"/>
      <c r="KGY140" s="768"/>
      <c r="KGZ140" s="768"/>
      <c r="KHA140" s="768"/>
      <c r="KHB140" s="768"/>
      <c r="KHC140" s="768"/>
      <c r="KHD140" s="768"/>
      <c r="KHE140" s="768"/>
      <c r="KHF140" s="767"/>
      <c r="KHG140" s="768"/>
      <c r="KHH140" s="768"/>
      <c r="KHI140" s="768"/>
      <c r="KHJ140" s="768"/>
      <c r="KHK140" s="768"/>
      <c r="KHL140" s="768"/>
      <c r="KHM140" s="768"/>
      <c r="KHN140" s="768"/>
      <c r="KHO140" s="767"/>
      <c r="KHP140" s="768"/>
      <c r="KHQ140" s="768"/>
      <c r="KHR140" s="768"/>
      <c r="KHS140" s="768"/>
      <c r="KHT140" s="768"/>
      <c r="KHU140" s="768"/>
      <c r="KHV140" s="768"/>
      <c r="KHW140" s="768"/>
      <c r="KHX140" s="767"/>
      <c r="KHY140" s="768"/>
      <c r="KHZ140" s="768"/>
      <c r="KIA140" s="768"/>
      <c r="KIB140" s="768"/>
      <c r="KIC140" s="768"/>
      <c r="KID140" s="768"/>
      <c r="KIE140" s="768"/>
      <c r="KIF140" s="768"/>
      <c r="KIG140" s="767"/>
      <c r="KIH140" s="768"/>
      <c r="KII140" s="768"/>
      <c r="KIJ140" s="768"/>
      <c r="KIK140" s="768"/>
      <c r="KIL140" s="768"/>
      <c r="KIM140" s="768"/>
      <c r="KIN140" s="768"/>
      <c r="KIO140" s="768"/>
      <c r="KIP140" s="767"/>
      <c r="KIQ140" s="768"/>
      <c r="KIR140" s="768"/>
      <c r="KIS140" s="768"/>
      <c r="KIT140" s="768"/>
      <c r="KIU140" s="768"/>
      <c r="KIV140" s="768"/>
      <c r="KIW140" s="768"/>
      <c r="KIX140" s="768"/>
      <c r="KIY140" s="767"/>
      <c r="KIZ140" s="768"/>
      <c r="KJA140" s="768"/>
      <c r="KJB140" s="768"/>
      <c r="KJC140" s="768"/>
      <c r="KJD140" s="768"/>
      <c r="KJE140" s="768"/>
      <c r="KJF140" s="768"/>
      <c r="KJG140" s="768"/>
      <c r="KJH140" s="767"/>
      <c r="KJI140" s="768"/>
      <c r="KJJ140" s="768"/>
      <c r="KJK140" s="768"/>
      <c r="KJL140" s="768"/>
      <c r="KJM140" s="768"/>
      <c r="KJN140" s="768"/>
      <c r="KJO140" s="768"/>
      <c r="KJP140" s="768"/>
      <c r="KJQ140" s="767"/>
      <c r="KJR140" s="768"/>
      <c r="KJS140" s="768"/>
      <c r="KJT140" s="768"/>
      <c r="KJU140" s="768"/>
      <c r="KJV140" s="768"/>
      <c r="KJW140" s="768"/>
      <c r="KJX140" s="768"/>
      <c r="KJY140" s="768"/>
      <c r="KJZ140" s="767"/>
      <c r="KKA140" s="768"/>
      <c r="KKB140" s="768"/>
      <c r="KKC140" s="768"/>
      <c r="KKD140" s="768"/>
      <c r="KKE140" s="768"/>
      <c r="KKF140" s="768"/>
      <c r="KKG140" s="768"/>
      <c r="KKH140" s="768"/>
      <c r="KKI140" s="767"/>
      <c r="KKJ140" s="768"/>
      <c r="KKK140" s="768"/>
      <c r="KKL140" s="768"/>
      <c r="KKM140" s="768"/>
      <c r="KKN140" s="768"/>
      <c r="KKO140" s="768"/>
      <c r="KKP140" s="768"/>
      <c r="KKQ140" s="768"/>
      <c r="KKR140" s="767"/>
      <c r="KKS140" s="768"/>
      <c r="KKT140" s="768"/>
      <c r="KKU140" s="768"/>
      <c r="KKV140" s="768"/>
      <c r="KKW140" s="768"/>
      <c r="KKX140" s="768"/>
      <c r="KKY140" s="768"/>
      <c r="KKZ140" s="768"/>
      <c r="KLA140" s="767"/>
      <c r="KLB140" s="768"/>
      <c r="KLC140" s="768"/>
      <c r="KLD140" s="768"/>
      <c r="KLE140" s="768"/>
      <c r="KLF140" s="768"/>
      <c r="KLG140" s="768"/>
      <c r="KLH140" s="768"/>
      <c r="KLI140" s="768"/>
      <c r="KLJ140" s="767"/>
      <c r="KLK140" s="768"/>
      <c r="KLL140" s="768"/>
      <c r="KLM140" s="768"/>
      <c r="KLN140" s="768"/>
      <c r="KLO140" s="768"/>
      <c r="KLP140" s="768"/>
      <c r="KLQ140" s="768"/>
      <c r="KLR140" s="768"/>
      <c r="KLS140" s="767"/>
      <c r="KLT140" s="768"/>
      <c r="KLU140" s="768"/>
      <c r="KLV140" s="768"/>
      <c r="KLW140" s="768"/>
      <c r="KLX140" s="768"/>
      <c r="KLY140" s="768"/>
      <c r="KLZ140" s="768"/>
      <c r="KMA140" s="768"/>
      <c r="KMB140" s="767"/>
      <c r="KMC140" s="768"/>
      <c r="KMD140" s="768"/>
      <c r="KME140" s="768"/>
      <c r="KMF140" s="768"/>
      <c r="KMG140" s="768"/>
      <c r="KMH140" s="768"/>
      <c r="KMI140" s="768"/>
      <c r="KMJ140" s="768"/>
      <c r="KMK140" s="767"/>
      <c r="KML140" s="768"/>
      <c r="KMM140" s="768"/>
      <c r="KMN140" s="768"/>
      <c r="KMO140" s="768"/>
      <c r="KMP140" s="768"/>
      <c r="KMQ140" s="768"/>
      <c r="KMR140" s="768"/>
      <c r="KMS140" s="768"/>
      <c r="KMT140" s="767"/>
      <c r="KMU140" s="768"/>
      <c r="KMV140" s="768"/>
      <c r="KMW140" s="768"/>
      <c r="KMX140" s="768"/>
      <c r="KMY140" s="768"/>
      <c r="KMZ140" s="768"/>
      <c r="KNA140" s="768"/>
      <c r="KNB140" s="768"/>
      <c r="KNC140" s="767"/>
      <c r="KND140" s="768"/>
      <c r="KNE140" s="768"/>
      <c r="KNF140" s="768"/>
      <c r="KNG140" s="768"/>
      <c r="KNH140" s="768"/>
      <c r="KNI140" s="768"/>
      <c r="KNJ140" s="768"/>
      <c r="KNK140" s="768"/>
      <c r="KNL140" s="767"/>
      <c r="KNM140" s="768"/>
      <c r="KNN140" s="768"/>
      <c r="KNO140" s="768"/>
      <c r="KNP140" s="768"/>
      <c r="KNQ140" s="768"/>
      <c r="KNR140" s="768"/>
      <c r="KNS140" s="768"/>
      <c r="KNT140" s="768"/>
      <c r="KNU140" s="767"/>
      <c r="KNV140" s="768"/>
      <c r="KNW140" s="768"/>
      <c r="KNX140" s="768"/>
      <c r="KNY140" s="768"/>
      <c r="KNZ140" s="768"/>
      <c r="KOA140" s="768"/>
      <c r="KOB140" s="768"/>
      <c r="KOC140" s="768"/>
      <c r="KOD140" s="767"/>
      <c r="KOE140" s="768"/>
      <c r="KOF140" s="768"/>
      <c r="KOG140" s="768"/>
      <c r="KOH140" s="768"/>
      <c r="KOI140" s="768"/>
      <c r="KOJ140" s="768"/>
      <c r="KOK140" s="768"/>
      <c r="KOL140" s="768"/>
      <c r="KOM140" s="767"/>
      <c r="KON140" s="768"/>
      <c r="KOO140" s="768"/>
      <c r="KOP140" s="768"/>
      <c r="KOQ140" s="768"/>
      <c r="KOR140" s="768"/>
      <c r="KOS140" s="768"/>
      <c r="KOT140" s="768"/>
      <c r="KOU140" s="768"/>
      <c r="KOV140" s="767"/>
      <c r="KOW140" s="768"/>
      <c r="KOX140" s="768"/>
      <c r="KOY140" s="768"/>
      <c r="KOZ140" s="768"/>
      <c r="KPA140" s="768"/>
      <c r="KPB140" s="768"/>
      <c r="KPC140" s="768"/>
      <c r="KPD140" s="768"/>
      <c r="KPE140" s="767"/>
      <c r="KPF140" s="768"/>
      <c r="KPG140" s="768"/>
      <c r="KPH140" s="768"/>
      <c r="KPI140" s="768"/>
      <c r="KPJ140" s="768"/>
      <c r="KPK140" s="768"/>
      <c r="KPL140" s="768"/>
      <c r="KPM140" s="768"/>
      <c r="KPN140" s="767"/>
      <c r="KPO140" s="768"/>
      <c r="KPP140" s="768"/>
      <c r="KPQ140" s="768"/>
      <c r="KPR140" s="768"/>
      <c r="KPS140" s="768"/>
      <c r="KPT140" s="768"/>
      <c r="KPU140" s="768"/>
      <c r="KPV140" s="768"/>
      <c r="KPW140" s="767"/>
      <c r="KPX140" s="768"/>
      <c r="KPY140" s="768"/>
      <c r="KPZ140" s="768"/>
      <c r="KQA140" s="768"/>
      <c r="KQB140" s="768"/>
      <c r="KQC140" s="768"/>
      <c r="KQD140" s="768"/>
      <c r="KQE140" s="768"/>
      <c r="KQF140" s="767"/>
      <c r="KQG140" s="768"/>
      <c r="KQH140" s="768"/>
      <c r="KQI140" s="768"/>
      <c r="KQJ140" s="768"/>
      <c r="KQK140" s="768"/>
      <c r="KQL140" s="768"/>
      <c r="KQM140" s="768"/>
      <c r="KQN140" s="768"/>
      <c r="KQO140" s="767"/>
      <c r="KQP140" s="768"/>
      <c r="KQQ140" s="768"/>
      <c r="KQR140" s="768"/>
      <c r="KQS140" s="768"/>
      <c r="KQT140" s="768"/>
      <c r="KQU140" s="768"/>
      <c r="KQV140" s="768"/>
      <c r="KQW140" s="768"/>
      <c r="KQX140" s="767"/>
      <c r="KQY140" s="768"/>
      <c r="KQZ140" s="768"/>
      <c r="KRA140" s="768"/>
      <c r="KRB140" s="768"/>
      <c r="KRC140" s="768"/>
      <c r="KRD140" s="768"/>
      <c r="KRE140" s="768"/>
      <c r="KRF140" s="768"/>
      <c r="KRG140" s="767"/>
      <c r="KRH140" s="768"/>
      <c r="KRI140" s="768"/>
      <c r="KRJ140" s="768"/>
      <c r="KRK140" s="768"/>
      <c r="KRL140" s="768"/>
      <c r="KRM140" s="768"/>
      <c r="KRN140" s="768"/>
      <c r="KRO140" s="768"/>
      <c r="KRP140" s="767"/>
      <c r="KRQ140" s="768"/>
      <c r="KRR140" s="768"/>
      <c r="KRS140" s="768"/>
      <c r="KRT140" s="768"/>
      <c r="KRU140" s="768"/>
      <c r="KRV140" s="768"/>
      <c r="KRW140" s="768"/>
      <c r="KRX140" s="768"/>
      <c r="KRY140" s="767"/>
      <c r="KRZ140" s="768"/>
      <c r="KSA140" s="768"/>
      <c r="KSB140" s="768"/>
      <c r="KSC140" s="768"/>
      <c r="KSD140" s="768"/>
      <c r="KSE140" s="768"/>
      <c r="KSF140" s="768"/>
      <c r="KSG140" s="768"/>
      <c r="KSH140" s="767"/>
      <c r="KSI140" s="768"/>
      <c r="KSJ140" s="768"/>
      <c r="KSK140" s="768"/>
      <c r="KSL140" s="768"/>
      <c r="KSM140" s="768"/>
      <c r="KSN140" s="768"/>
      <c r="KSO140" s="768"/>
      <c r="KSP140" s="768"/>
      <c r="KSQ140" s="767"/>
      <c r="KSR140" s="768"/>
      <c r="KSS140" s="768"/>
      <c r="KST140" s="768"/>
      <c r="KSU140" s="768"/>
      <c r="KSV140" s="768"/>
      <c r="KSW140" s="768"/>
      <c r="KSX140" s="768"/>
      <c r="KSY140" s="768"/>
      <c r="KSZ140" s="767"/>
      <c r="KTA140" s="768"/>
      <c r="KTB140" s="768"/>
      <c r="KTC140" s="768"/>
      <c r="KTD140" s="768"/>
      <c r="KTE140" s="768"/>
      <c r="KTF140" s="768"/>
      <c r="KTG140" s="768"/>
      <c r="KTH140" s="768"/>
      <c r="KTI140" s="767"/>
      <c r="KTJ140" s="768"/>
      <c r="KTK140" s="768"/>
      <c r="KTL140" s="768"/>
      <c r="KTM140" s="768"/>
      <c r="KTN140" s="768"/>
      <c r="KTO140" s="768"/>
      <c r="KTP140" s="768"/>
      <c r="KTQ140" s="768"/>
      <c r="KTR140" s="767"/>
      <c r="KTS140" s="768"/>
      <c r="KTT140" s="768"/>
      <c r="KTU140" s="768"/>
      <c r="KTV140" s="768"/>
      <c r="KTW140" s="768"/>
      <c r="KTX140" s="768"/>
      <c r="KTY140" s="768"/>
      <c r="KTZ140" s="768"/>
      <c r="KUA140" s="767"/>
      <c r="KUB140" s="768"/>
      <c r="KUC140" s="768"/>
      <c r="KUD140" s="768"/>
      <c r="KUE140" s="768"/>
      <c r="KUF140" s="768"/>
      <c r="KUG140" s="768"/>
      <c r="KUH140" s="768"/>
      <c r="KUI140" s="768"/>
      <c r="KUJ140" s="767"/>
      <c r="KUK140" s="768"/>
      <c r="KUL140" s="768"/>
      <c r="KUM140" s="768"/>
      <c r="KUN140" s="768"/>
      <c r="KUO140" s="768"/>
      <c r="KUP140" s="768"/>
      <c r="KUQ140" s="768"/>
      <c r="KUR140" s="768"/>
      <c r="KUS140" s="767"/>
      <c r="KUT140" s="768"/>
      <c r="KUU140" s="768"/>
      <c r="KUV140" s="768"/>
      <c r="KUW140" s="768"/>
      <c r="KUX140" s="768"/>
      <c r="KUY140" s="768"/>
      <c r="KUZ140" s="768"/>
      <c r="KVA140" s="768"/>
      <c r="KVB140" s="767"/>
      <c r="KVC140" s="768"/>
      <c r="KVD140" s="768"/>
      <c r="KVE140" s="768"/>
      <c r="KVF140" s="768"/>
      <c r="KVG140" s="768"/>
      <c r="KVH140" s="768"/>
      <c r="KVI140" s="768"/>
      <c r="KVJ140" s="768"/>
      <c r="KVK140" s="767"/>
      <c r="KVL140" s="768"/>
      <c r="KVM140" s="768"/>
      <c r="KVN140" s="768"/>
      <c r="KVO140" s="768"/>
      <c r="KVP140" s="768"/>
      <c r="KVQ140" s="768"/>
      <c r="KVR140" s="768"/>
      <c r="KVS140" s="768"/>
      <c r="KVT140" s="767"/>
      <c r="KVU140" s="768"/>
      <c r="KVV140" s="768"/>
      <c r="KVW140" s="768"/>
      <c r="KVX140" s="768"/>
      <c r="KVY140" s="768"/>
      <c r="KVZ140" s="768"/>
      <c r="KWA140" s="768"/>
      <c r="KWB140" s="768"/>
      <c r="KWC140" s="767"/>
      <c r="KWD140" s="768"/>
      <c r="KWE140" s="768"/>
      <c r="KWF140" s="768"/>
      <c r="KWG140" s="768"/>
      <c r="KWH140" s="768"/>
      <c r="KWI140" s="768"/>
      <c r="KWJ140" s="768"/>
      <c r="KWK140" s="768"/>
      <c r="KWL140" s="767"/>
      <c r="KWM140" s="768"/>
      <c r="KWN140" s="768"/>
      <c r="KWO140" s="768"/>
      <c r="KWP140" s="768"/>
      <c r="KWQ140" s="768"/>
      <c r="KWR140" s="768"/>
      <c r="KWS140" s="768"/>
      <c r="KWT140" s="768"/>
      <c r="KWU140" s="767"/>
      <c r="KWV140" s="768"/>
      <c r="KWW140" s="768"/>
      <c r="KWX140" s="768"/>
      <c r="KWY140" s="768"/>
      <c r="KWZ140" s="768"/>
      <c r="KXA140" s="768"/>
      <c r="KXB140" s="768"/>
      <c r="KXC140" s="768"/>
      <c r="KXD140" s="767"/>
      <c r="KXE140" s="768"/>
      <c r="KXF140" s="768"/>
      <c r="KXG140" s="768"/>
      <c r="KXH140" s="768"/>
      <c r="KXI140" s="768"/>
      <c r="KXJ140" s="768"/>
      <c r="KXK140" s="768"/>
      <c r="KXL140" s="768"/>
      <c r="KXM140" s="767"/>
      <c r="KXN140" s="768"/>
      <c r="KXO140" s="768"/>
      <c r="KXP140" s="768"/>
      <c r="KXQ140" s="768"/>
      <c r="KXR140" s="768"/>
      <c r="KXS140" s="768"/>
      <c r="KXT140" s="768"/>
      <c r="KXU140" s="768"/>
      <c r="KXV140" s="767"/>
      <c r="KXW140" s="768"/>
      <c r="KXX140" s="768"/>
      <c r="KXY140" s="768"/>
      <c r="KXZ140" s="768"/>
      <c r="KYA140" s="768"/>
      <c r="KYB140" s="768"/>
      <c r="KYC140" s="768"/>
      <c r="KYD140" s="768"/>
      <c r="KYE140" s="767"/>
      <c r="KYF140" s="768"/>
      <c r="KYG140" s="768"/>
      <c r="KYH140" s="768"/>
      <c r="KYI140" s="768"/>
      <c r="KYJ140" s="768"/>
      <c r="KYK140" s="768"/>
      <c r="KYL140" s="768"/>
      <c r="KYM140" s="768"/>
      <c r="KYN140" s="767"/>
      <c r="KYO140" s="768"/>
      <c r="KYP140" s="768"/>
      <c r="KYQ140" s="768"/>
      <c r="KYR140" s="768"/>
      <c r="KYS140" s="768"/>
      <c r="KYT140" s="768"/>
      <c r="KYU140" s="768"/>
      <c r="KYV140" s="768"/>
      <c r="KYW140" s="767"/>
      <c r="KYX140" s="768"/>
      <c r="KYY140" s="768"/>
      <c r="KYZ140" s="768"/>
      <c r="KZA140" s="768"/>
      <c r="KZB140" s="768"/>
      <c r="KZC140" s="768"/>
      <c r="KZD140" s="768"/>
      <c r="KZE140" s="768"/>
      <c r="KZF140" s="767"/>
      <c r="KZG140" s="768"/>
      <c r="KZH140" s="768"/>
      <c r="KZI140" s="768"/>
      <c r="KZJ140" s="768"/>
      <c r="KZK140" s="768"/>
      <c r="KZL140" s="768"/>
      <c r="KZM140" s="768"/>
      <c r="KZN140" s="768"/>
      <c r="KZO140" s="767"/>
      <c r="KZP140" s="768"/>
      <c r="KZQ140" s="768"/>
      <c r="KZR140" s="768"/>
      <c r="KZS140" s="768"/>
      <c r="KZT140" s="768"/>
      <c r="KZU140" s="768"/>
      <c r="KZV140" s="768"/>
      <c r="KZW140" s="768"/>
      <c r="KZX140" s="767"/>
      <c r="KZY140" s="768"/>
      <c r="KZZ140" s="768"/>
      <c r="LAA140" s="768"/>
      <c r="LAB140" s="768"/>
      <c r="LAC140" s="768"/>
      <c r="LAD140" s="768"/>
      <c r="LAE140" s="768"/>
      <c r="LAF140" s="768"/>
      <c r="LAG140" s="767"/>
      <c r="LAH140" s="768"/>
      <c r="LAI140" s="768"/>
      <c r="LAJ140" s="768"/>
      <c r="LAK140" s="768"/>
      <c r="LAL140" s="768"/>
      <c r="LAM140" s="768"/>
      <c r="LAN140" s="768"/>
      <c r="LAO140" s="768"/>
      <c r="LAP140" s="767"/>
      <c r="LAQ140" s="768"/>
      <c r="LAR140" s="768"/>
      <c r="LAS140" s="768"/>
      <c r="LAT140" s="768"/>
      <c r="LAU140" s="768"/>
      <c r="LAV140" s="768"/>
      <c r="LAW140" s="768"/>
      <c r="LAX140" s="768"/>
      <c r="LAY140" s="767"/>
      <c r="LAZ140" s="768"/>
      <c r="LBA140" s="768"/>
      <c r="LBB140" s="768"/>
      <c r="LBC140" s="768"/>
      <c r="LBD140" s="768"/>
      <c r="LBE140" s="768"/>
      <c r="LBF140" s="768"/>
      <c r="LBG140" s="768"/>
      <c r="LBH140" s="767"/>
      <c r="LBI140" s="768"/>
      <c r="LBJ140" s="768"/>
      <c r="LBK140" s="768"/>
      <c r="LBL140" s="768"/>
      <c r="LBM140" s="768"/>
      <c r="LBN140" s="768"/>
      <c r="LBO140" s="768"/>
      <c r="LBP140" s="768"/>
      <c r="LBQ140" s="767"/>
      <c r="LBR140" s="768"/>
      <c r="LBS140" s="768"/>
      <c r="LBT140" s="768"/>
      <c r="LBU140" s="768"/>
      <c r="LBV140" s="768"/>
      <c r="LBW140" s="768"/>
      <c r="LBX140" s="768"/>
      <c r="LBY140" s="768"/>
      <c r="LBZ140" s="767"/>
      <c r="LCA140" s="768"/>
      <c r="LCB140" s="768"/>
      <c r="LCC140" s="768"/>
      <c r="LCD140" s="768"/>
      <c r="LCE140" s="768"/>
      <c r="LCF140" s="768"/>
      <c r="LCG140" s="768"/>
      <c r="LCH140" s="768"/>
      <c r="LCI140" s="767"/>
      <c r="LCJ140" s="768"/>
      <c r="LCK140" s="768"/>
      <c r="LCL140" s="768"/>
      <c r="LCM140" s="768"/>
      <c r="LCN140" s="768"/>
      <c r="LCO140" s="768"/>
      <c r="LCP140" s="768"/>
      <c r="LCQ140" s="768"/>
      <c r="LCR140" s="767"/>
      <c r="LCS140" s="768"/>
      <c r="LCT140" s="768"/>
      <c r="LCU140" s="768"/>
      <c r="LCV140" s="768"/>
      <c r="LCW140" s="768"/>
      <c r="LCX140" s="768"/>
      <c r="LCY140" s="768"/>
      <c r="LCZ140" s="768"/>
      <c r="LDA140" s="767"/>
      <c r="LDB140" s="768"/>
      <c r="LDC140" s="768"/>
      <c r="LDD140" s="768"/>
      <c r="LDE140" s="768"/>
      <c r="LDF140" s="768"/>
      <c r="LDG140" s="768"/>
      <c r="LDH140" s="768"/>
      <c r="LDI140" s="768"/>
      <c r="LDJ140" s="767"/>
      <c r="LDK140" s="768"/>
      <c r="LDL140" s="768"/>
      <c r="LDM140" s="768"/>
      <c r="LDN140" s="768"/>
      <c r="LDO140" s="768"/>
      <c r="LDP140" s="768"/>
      <c r="LDQ140" s="768"/>
      <c r="LDR140" s="768"/>
      <c r="LDS140" s="767"/>
      <c r="LDT140" s="768"/>
      <c r="LDU140" s="768"/>
      <c r="LDV140" s="768"/>
      <c r="LDW140" s="768"/>
      <c r="LDX140" s="768"/>
      <c r="LDY140" s="768"/>
      <c r="LDZ140" s="768"/>
      <c r="LEA140" s="768"/>
      <c r="LEB140" s="767"/>
      <c r="LEC140" s="768"/>
      <c r="LED140" s="768"/>
      <c r="LEE140" s="768"/>
      <c r="LEF140" s="768"/>
      <c r="LEG140" s="768"/>
      <c r="LEH140" s="768"/>
      <c r="LEI140" s="768"/>
      <c r="LEJ140" s="768"/>
      <c r="LEK140" s="767"/>
      <c r="LEL140" s="768"/>
      <c r="LEM140" s="768"/>
      <c r="LEN140" s="768"/>
      <c r="LEO140" s="768"/>
      <c r="LEP140" s="768"/>
      <c r="LEQ140" s="768"/>
      <c r="LER140" s="768"/>
      <c r="LES140" s="768"/>
      <c r="LET140" s="767"/>
      <c r="LEU140" s="768"/>
      <c r="LEV140" s="768"/>
      <c r="LEW140" s="768"/>
      <c r="LEX140" s="768"/>
      <c r="LEY140" s="768"/>
      <c r="LEZ140" s="768"/>
      <c r="LFA140" s="768"/>
      <c r="LFB140" s="768"/>
      <c r="LFC140" s="767"/>
      <c r="LFD140" s="768"/>
      <c r="LFE140" s="768"/>
      <c r="LFF140" s="768"/>
      <c r="LFG140" s="768"/>
      <c r="LFH140" s="768"/>
      <c r="LFI140" s="768"/>
      <c r="LFJ140" s="768"/>
      <c r="LFK140" s="768"/>
      <c r="LFL140" s="767"/>
      <c r="LFM140" s="768"/>
      <c r="LFN140" s="768"/>
      <c r="LFO140" s="768"/>
      <c r="LFP140" s="768"/>
      <c r="LFQ140" s="768"/>
      <c r="LFR140" s="768"/>
      <c r="LFS140" s="768"/>
      <c r="LFT140" s="768"/>
      <c r="LFU140" s="767"/>
      <c r="LFV140" s="768"/>
      <c r="LFW140" s="768"/>
      <c r="LFX140" s="768"/>
      <c r="LFY140" s="768"/>
      <c r="LFZ140" s="768"/>
      <c r="LGA140" s="768"/>
      <c r="LGB140" s="768"/>
      <c r="LGC140" s="768"/>
      <c r="LGD140" s="767"/>
      <c r="LGE140" s="768"/>
      <c r="LGF140" s="768"/>
      <c r="LGG140" s="768"/>
      <c r="LGH140" s="768"/>
      <c r="LGI140" s="768"/>
      <c r="LGJ140" s="768"/>
      <c r="LGK140" s="768"/>
      <c r="LGL140" s="768"/>
      <c r="LGM140" s="767"/>
      <c r="LGN140" s="768"/>
      <c r="LGO140" s="768"/>
      <c r="LGP140" s="768"/>
      <c r="LGQ140" s="768"/>
      <c r="LGR140" s="768"/>
      <c r="LGS140" s="768"/>
      <c r="LGT140" s="768"/>
      <c r="LGU140" s="768"/>
      <c r="LGV140" s="767"/>
      <c r="LGW140" s="768"/>
      <c r="LGX140" s="768"/>
      <c r="LGY140" s="768"/>
      <c r="LGZ140" s="768"/>
      <c r="LHA140" s="768"/>
      <c r="LHB140" s="768"/>
      <c r="LHC140" s="768"/>
      <c r="LHD140" s="768"/>
      <c r="LHE140" s="767"/>
      <c r="LHF140" s="768"/>
      <c r="LHG140" s="768"/>
      <c r="LHH140" s="768"/>
      <c r="LHI140" s="768"/>
      <c r="LHJ140" s="768"/>
      <c r="LHK140" s="768"/>
      <c r="LHL140" s="768"/>
      <c r="LHM140" s="768"/>
      <c r="LHN140" s="767"/>
      <c r="LHO140" s="768"/>
      <c r="LHP140" s="768"/>
      <c r="LHQ140" s="768"/>
      <c r="LHR140" s="768"/>
      <c r="LHS140" s="768"/>
      <c r="LHT140" s="768"/>
      <c r="LHU140" s="768"/>
      <c r="LHV140" s="768"/>
      <c r="LHW140" s="767"/>
      <c r="LHX140" s="768"/>
      <c r="LHY140" s="768"/>
      <c r="LHZ140" s="768"/>
      <c r="LIA140" s="768"/>
      <c r="LIB140" s="768"/>
      <c r="LIC140" s="768"/>
      <c r="LID140" s="768"/>
      <c r="LIE140" s="768"/>
      <c r="LIF140" s="767"/>
      <c r="LIG140" s="768"/>
      <c r="LIH140" s="768"/>
      <c r="LII140" s="768"/>
      <c r="LIJ140" s="768"/>
      <c r="LIK140" s="768"/>
      <c r="LIL140" s="768"/>
      <c r="LIM140" s="768"/>
      <c r="LIN140" s="768"/>
      <c r="LIO140" s="767"/>
      <c r="LIP140" s="768"/>
      <c r="LIQ140" s="768"/>
      <c r="LIR140" s="768"/>
      <c r="LIS140" s="768"/>
      <c r="LIT140" s="768"/>
      <c r="LIU140" s="768"/>
      <c r="LIV140" s="768"/>
      <c r="LIW140" s="768"/>
      <c r="LIX140" s="767"/>
      <c r="LIY140" s="768"/>
      <c r="LIZ140" s="768"/>
      <c r="LJA140" s="768"/>
      <c r="LJB140" s="768"/>
      <c r="LJC140" s="768"/>
      <c r="LJD140" s="768"/>
      <c r="LJE140" s="768"/>
      <c r="LJF140" s="768"/>
      <c r="LJG140" s="767"/>
      <c r="LJH140" s="768"/>
      <c r="LJI140" s="768"/>
      <c r="LJJ140" s="768"/>
      <c r="LJK140" s="768"/>
      <c r="LJL140" s="768"/>
      <c r="LJM140" s="768"/>
      <c r="LJN140" s="768"/>
      <c r="LJO140" s="768"/>
      <c r="LJP140" s="767"/>
      <c r="LJQ140" s="768"/>
      <c r="LJR140" s="768"/>
      <c r="LJS140" s="768"/>
      <c r="LJT140" s="768"/>
      <c r="LJU140" s="768"/>
      <c r="LJV140" s="768"/>
      <c r="LJW140" s="768"/>
      <c r="LJX140" s="768"/>
      <c r="LJY140" s="767"/>
      <c r="LJZ140" s="768"/>
      <c r="LKA140" s="768"/>
      <c r="LKB140" s="768"/>
      <c r="LKC140" s="768"/>
      <c r="LKD140" s="768"/>
      <c r="LKE140" s="768"/>
      <c r="LKF140" s="768"/>
      <c r="LKG140" s="768"/>
      <c r="LKH140" s="767"/>
      <c r="LKI140" s="768"/>
      <c r="LKJ140" s="768"/>
      <c r="LKK140" s="768"/>
      <c r="LKL140" s="768"/>
      <c r="LKM140" s="768"/>
      <c r="LKN140" s="768"/>
      <c r="LKO140" s="768"/>
      <c r="LKP140" s="768"/>
      <c r="LKQ140" s="767"/>
      <c r="LKR140" s="768"/>
      <c r="LKS140" s="768"/>
      <c r="LKT140" s="768"/>
      <c r="LKU140" s="768"/>
      <c r="LKV140" s="768"/>
      <c r="LKW140" s="768"/>
      <c r="LKX140" s="768"/>
      <c r="LKY140" s="768"/>
      <c r="LKZ140" s="767"/>
      <c r="LLA140" s="768"/>
      <c r="LLB140" s="768"/>
      <c r="LLC140" s="768"/>
      <c r="LLD140" s="768"/>
      <c r="LLE140" s="768"/>
      <c r="LLF140" s="768"/>
      <c r="LLG140" s="768"/>
      <c r="LLH140" s="768"/>
      <c r="LLI140" s="767"/>
      <c r="LLJ140" s="768"/>
      <c r="LLK140" s="768"/>
      <c r="LLL140" s="768"/>
      <c r="LLM140" s="768"/>
      <c r="LLN140" s="768"/>
      <c r="LLO140" s="768"/>
      <c r="LLP140" s="768"/>
      <c r="LLQ140" s="768"/>
      <c r="LLR140" s="767"/>
      <c r="LLS140" s="768"/>
      <c r="LLT140" s="768"/>
      <c r="LLU140" s="768"/>
      <c r="LLV140" s="768"/>
      <c r="LLW140" s="768"/>
      <c r="LLX140" s="768"/>
      <c r="LLY140" s="768"/>
      <c r="LLZ140" s="768"/>
      <c r="LMA140" s="767"/>
      <c r="LMB140" s="768"/>
      <c r="LMC140" s="768"/>
      <c r="LMD140" s="768"/>
      <c r="LME140" s="768"/>
      <c r="LMF140" s="768"/>
      <c r="LMG140" s="768"/>
      <c r="LMH140" s="768"/>
      <c r="LMI140" s="768"/>
      <c r="LMJ140" s="767"/>
      <c r="LMK140" s="768"/>
      <c r="LML140" s="768"/>
      <c r="LMM140" s="768"/>
      <c r="LMN140" s="768"/>
      <c r="LMO140" s="768"/>
      <c r="LMP140" s="768"/>
      <c r="LMQ140" s="768"/>
      <c r="LMR140" s="768"/>
      <c r="LMS140" s="767"/>
      <c r="LMT140" s="768"/>
      <c r="LMU140" s="768"/>
      <c r="LMV140" s="768"/>
      <c r="LMW140" s="768"/>
      <c r="LMX140" s="768"/>
      <c r="LMY140" s="768"/>
      <c r="LMZ140" s="768"/>
      <c r="LNA140" s="768"/>
      <c r="LNB140" s="767"/>
      <c r="LNC140" s="768"/>
      <c r="LND140" s="768"/>
      <c r="LNE140" s="768"/>
      <c r="LNF140" s="768"/>
      <c r="LNG140" s="768"/>
      <c r="LNH140" s="768"/>
      <c r="LNI140" s="768"/>
      <c r="LNJ140" s="768"/>
      <c r="LNK140" s="767"/>
      <c r="LNL140" s="768"/>
      <c r="LNM140" s="768"/>
      <c r="LNN140" s="768"/>
      <c r="LNO140" s="768"/>
      <c r="LNP140" s="768"/>
      <c r="LNQ140" s="768"/>
      <c r="LNR140" s="768"/>
      <c r="LNS140" s="768"/>
      <c r="LNT140" s="767"/>
      <c r="LNU140" s="768"/>
      <c r="LNV140" s="768"/>
      <c r="LNW140" s="768"/>
      <c r="LNX140" s="768"/>
      <c r="LNY140" s="768"/>
      <c r="LNZ140" s="768"/>
      <c r="LOA140" s="768"/>
      <c r="LOB140" s="768"/>
      <c r="LOC140" s="767"/>
      <c r="LOD140" s="768"/>
      <c r="LOE140" s="768"/>
      <c r="LOF140" s="768"/>
      <c r="LOG140" s="768"/>
      <c r="LOH140" s="768"/>
      <c r="LOI140" s="768"/>
      <c r="LOJ140" s="768"/>
      <c r="LOK140" s="768"/>
      <c r="LOL140" s="767"/>
      <c r="LOM140" s="768"/>
      <c r="LON140" s="768"/>
      <c r="LOO140" s="768"/>
      <c r="LOP140" s="768"/>
      <c r="LOQ140" s="768"/>
      <c r="LOR140" s="768"/>
      <c r="LOS140" s="768"/>
      <c r="LOT140" s="768"/>
      <c r="LOU140" s="767"/>
      <c r="LOV140" s="768"/>
      <c r="LOW140" s="768"/>
      <c r="LOX140" s="768"/>
      <c r="LOY140" s="768"/>
      <c r="LOZ140" s="768"/>
      <c r="LPA140" s="768"/>
      <c r="LPB140" s="768"/>
      <c r="LPC140" s="768"/>
      <c r="LPD140" s="767"/>
      <c r="LPE140" s="768"/>
      <c r="LPF140" s="768"/>
      <c r="LPG140" s="768"/>
      <c r="LPH140" s="768"/>
      <c r="LPI140" s="768"/>
      <c r="LPJ140" s="768"/>
      <c r="LPK140" s="768"/>
      <c r="LPL140" s="768"/>
      <c r="LPM140" s="767"/>
      <c r="LPN140" s="768"/>
      <c r="LPO140" s="768"/>
      <c r="LPP140" s="768"/>
      <c r="LPQ140" s="768"/>
      <c r="LPR140" s="768"/>
      <c r="LPS140" s="768"/>
      <c r="LPT140" s="768"/>
      <c r="LPU140" s="768"/>
      <c r="LPV140" s="767"/>
      <c r="LPW140" s="768"/>
      <c r="LPX140" s="768"/>
      <c r="LPY140" s="768"/>
      <c r="LPZ140" s="768"/>
      <c r="LQA140" s="768"/>
      <c r="LQB140" s="768"/>
      <c r="LQC140" s="768"/>
      <c r="LQD140" s="768"/>
      <c r="LQE140" s="767"/>
      <c r="LQF140" s="768"/>
      <c r="LQG140" s="768"/>
      <c r="LQH140" s="768"/>
      <c r="LQI140" s="768"/>
      <c r="LQJ140" s="768"/>
      <c r="LQK140" s="768"/>
      <c r="LQL140" s="768"/>
      <c r="LQM140" s="768"/>
      <c r="LQN140" s="767"/>
      <c r="LQO140" s="768"/>
      <c r="LQP140" s="768"/>
      <c r="LQQ140" s="768"/>
      <c r="LQR140" s="768"/>
      <c r="LQS140" s="768"/>
      <c r="LQT140" s="768"/>
      <c r="LQU140" s="768"/>
      <c r="LQV140" s="768"/>
      <c r="LQW140" s="767"/>
      <c r="LQX140" s="768"/>
      <c r="LQY140" s="768"/>
      <c r="LQZ140" s="768"/>
      <c r="LRA140" s="768"/>
      <c r="LRB140" s="768"/>
      <c r="LRC140" s="768"/>
      <c r="LRD140" s="768"/>
      <c r="LRE140" s="768"/>
      <c r="LRF140" s="767"/>
      <c r="LRG140" s="768"/>
      <c r="LRH140" s="768"/>
      <c r="LRI140" s="768"/>
      <c r="LRJ140" s="768"/>
      <c r="LRK140" s="768"/>
      <c r="LRL140" s="768"/>
      <c r="LRM140" s="768"/>
      <c r="LRN140" s="768"/>
      <c r="LRO140" s="767"/>
      <c r="LRP140" s="768"/>
      <c r="LRQ140" s="768"/>
      <c r="LRR140" s="768"/>
      <c r="LRS140" s="768"/>
      <c r="LRT140" s="768"/>
      <c r="LRU140" s="768"/>
      <c r="LRV140" s="768"/>
      <c r="LRW140" s="768"/>
      <c r="LRX140" s="767"/>
      <c r="LRY140" s="768"/>
      <c r="LRZ140" s="768"/>
      <c r="LSA140" s="768"/>
      <c r="LSB140" s="768"/>
      <c r="LSC140" s="768"/>
      <c r="LSD140" s="768"/>
      <c r="LSE140" s="768"/>
      <c r="LSF140" s="768"/>
      <c r="LSG140" s="767"/>
      <c r="LSH140" s="768"/>
      <c r="LSI140" s="768"/>
      <c r="LSJ140" s="768"/>
      <c r="LSK140" s="768"/>
      <c r="LSL140" s="768"/>
      <c r="LSM140" s="768"/>
      <c r="LSN140" s="768"/>
      <c r="LSO140" s="768"/>
      <c r="LSP140" s="767"/>
      <c r="LSQ140" s="768"/>
      <c r="LSR140" s="768"/>
      <c r="LSS140" s="768"/>
      <c r="LST140" s="768"/>
      <c r="LSU140" s="768"/>
      <c r="LSV140" s="768"/>
      <c r="LSW140" s="768"/>
      <c r="LSX140" s="768"/>
      <c r="LSY140" s="767"/>
      <c r="LSZ140" s="768"/>
      <c r="LTA140" s="768"/>
      <c r="LTB140" s="768"/>
      <c r="LTC140" s="768"/>
      <c r="LTD140" s="768"/>
      <c r="LTE140" s="768"/>
      <c r="LTF140" s="768"/>
      <c r="LTG140" s="768"/>
      <c r="LTH140" s="767"/>
      <c r="LTI140" s="768"/>
      <c r="LTJ140" s="768"/>
      <c r="LTK140" s="768"/>
      <c r="LTL140" s="768"/>
      <c r="LTM140" s="768"/>
      <c r="LTN140" s="768"/>
      <c r="LTO140" s="768"/>
      <c r="LTP140" s="768"/>
      <c r="LTQ140" s="767"/>
      <c r="LTR140" s="768"/>
      <c r="LTS140" s="768"/>
      <c r="LTT140" s="768"/>
      <c r="LTU140" s="768"/>
      <c r="LTV140" s="768"/>
      <c r="LTW140" s="768"/>
      <c r="LTX140" s="768"/>
      <c r="LTY140" s="768"/>
      <c r="LTZ140" s="767"/>
      <c r="LUA140" s="768"/>
      <c r="LUB140" s="768"/>
      <c r="LUC140" s="768"/>
      <c r="LUD140" s="768"/>
      <c r="LUE140" s="768"/>
      <c r="LUF140" s="768"/>
      <c r="LUG140" s="768"/>
      <c r="LUH140" s="768"/>
      <c r="LUI140" s="767"/>
      <c r="LUJ140" s="768"/>
      <c r="LUK140" s="768"/>
      <c r="LUL140" s="768"/>
      <c r="LUM140" s="768"/>
      <c r="LUN140" s="768"/>
      <c r="LUO140" s="768"/>
      <c r="LUP140" s="768"/>
      <c r="LUQ140" s="768"/>
      <c r="LUR140" s="767"/>
      <c r="LUS140" s="768"/>
      <c r="LUT140" s="768"/>
      <c r="LUU140" s="768"/>
      <c r="LUV140" s="768"/>
      <c r="LUW140" s="768"/>
      <c r="LUX140" s="768"/>
      <c r="LUY140" s="768"/>
      <c r="LUZ140" s="768"/>
      <c r="LVA140" s="767"/>
      <c r="LVB140" s="768"/>
      <c r="LVC140" s="768"/>
      <c r="LVD140" s="768"/>
      <c r="LVE140" s="768"/>
      <c r="LVF140" s="768"/>
      <c r="LVG140" s="768"/>
      <c r="LVH140" s="768"/>
      <c r="LVI140" s="768"/>
      <c r="LVJ140" s="767"/>
      <c r="LVK140" s="768"/>
      <c r="LVL140" s="768"/>
      <c r="LVM140" s="768"/>
      <c r="LVN140" s="768"/>
      <c r="LVO140" s="768"/>
      <c r="LVP140" s="768"/>
      <c r="LVQ140" s="768"/>
      <c r="LVR140" s="768"/>
      <c r="LVS140" s="767"/>
      <c r="LVT140" s="768"/>
      <c r="LVU140" s="768"/>
      <c r="LVV140" s="768"/>
      <c r="LVW140" s="768"/>
      <c r="LVX140" s="768"/>
      <c r="LVY140" s="768"/>
      <c r="LVZ140" s="768"/>
      <c r="LWA140" s="768"/>
      <c r="LWB140" s="767"/>
      <c r="LWC140" s="768"/>
      <c r="LWD140" s="768"/>
      <c r="LWE140" s="768"/>
      <c r="LWF140" s="768"/>
      <c r="LWG140" s="768"/>
      <c r="LWH140" s="768"/>
      <c r="LWI140" s="768"/>
      <c r="LWJ140" s="768"/>
      <c r="LWK140" s="767"/>
      <c r="LWL140" s="768"/>
      <c r="LWM140" s="768"/>
      <c r="LWN140" s="768"/>
      <c r="LWO140" s="768"/>
      <c r="LWP140" s="768"/>
      <c r="LWQ140" s="768"/>
      <c r="LWR140" s="768"/>
      <c r="LWS140" s="768"/>
      <c r="LWT140" s="767"/>
      <c r="LWU140" s="768"/>
      <c r="LWV140" s="768"/>
      <c r="LWW140" s="768"/>
      <c r="LWX140" s="768"/>
      <c r="LWY140" s="768"/>
      <c r="LWZ140" s="768"/>
      <c r="LXA140" s="768"/>
      <c r="LXB140" s="768"/>
      <c r="LXC140" s="767"/>
      <c r="LXD140" s="768"/>
      <c r="LXE140" s="768"/>
      <c r="LXF140" s="768"/>
      <c r="LXG140" s="768"/>
      <c r="LXH140" s="768"/>
      <c r="LXI140" s="768"/>
      <c r="LXJ140" s="768"/>
      <c r="LXK140" s="768"/>
      <c r="LXL140" s="767"/>
      <c r="LXM140" s="768"/>
      <c r="LXN140" s="768"/>
      <c r="LXO140" s="768"/>
      <c r="LXP140" s="768"/>
      <c r="LXQ140" s="768"/>
      <c r="LXR140" s="768"/>
      <c r="LXS140" s="768"/>
      <c r="LXT140" s="768"/>
      <c r="LXU140" s="767"/>
      <c r="LXV140" s="768"/>
      <c r="LXW140" s="768"/>
      <c r="LXX140" s="768"/>
      <c r="LXY140" s="768"/>
      <c r="LXZ140" s="768"/>
      <c r="LYA140" s="768"/>
      <c r="LYB140" s="768"/>
      <c r="LYC140" s="768"/>
      <c r="LYD140" s="767"/>
      <c r="LYE140" s="768"/>
      <c r="LYF140" s="768"/>
      <c r="LYG140" s="768"/>
      <c r="LYH140" s="768"/>
      <c r="LYI140" s="768"/>
      <c r="LYJ140" s="768"/>
      <c r="LYK140" s="768"/>
      <c r="LYL140" s="768"/>
      <c r="LYM140" s="767"/>
      <c r="LYN140" s="768"/>
      <c r="LYO140" s="768"/>
      <c r="LYP140" s="768"/>
      <c r="LYQ140" s="768"/>
      <c r="LYR140" s="768"/>
      <c r="LYS140" s="768"/>
      <c r="LYT140" s="768"/>
      <c r="LYU140" s="768"/>
      <c r="LYV140" s="767"/>
      <c r="LYW140" s="768"/>
      <c r="LYX140" s="768"/>
      <c r="LYY140" s="768"/>
      <c r="LYZ140" s="768"/>
      <c r="LZA140" s="768"/>
      <c r="LZB140" s="768"/>
      <c r="LZC140" s="768"/>
      <c r="LZD140" s="768"/>
      <c r="LZE140" s="767"/>
      <c r="LZF140" s="768"/>
      <c r="LZG140" s="768"/>
      <c r="LZH140" s="768"/>
      <c r="LZI140" s="768"/>
      <c r="LZJ140" s="768"/>
      <c r="LZK140" s="768"/>
      <c r="LZL140" s="768"/>
      <c r="LZM140" s="768"/>
      <c r="LZN140" s="767"/>
      <c r="LZO140" s="768"/>
      <c r="LZP140" s="768"/>
      <c r="LZQ140" s="768"/>
      <c r="LZR140" s="768"/>
      <c r="LZS140" s="768"/>
      <c r="LZT140" s="768"/>
      <c r="LZU140" s="768"/>
      <c r="LZV140" s="768"/>
      <c r="LZW140" s="767"/>
      <c r="LZX140" s="768"/>
      <c r="LZY140" s="768"/>
      <c r="LZZ140" s="768"/>
      <c r="MAA140" s="768"/>
      <c r="MAB140" s="768"/>
      <c r="MAC140" s="768"/>
      <c r="MAD140" s="768"/>
      <c r="MAE140" s="768"/>
      <c r="MAF140" s="767"/>
      <c r="MAG140" s="768"/>
      <c r="MAH140" s="768"/>
      <c r="MAI140" s="768"/>
      <c r="MAJ140" s="768"/>
      <c r="MAK140" s="768"/>
      <c r="MAL140" s="768"/>
      <c r="MAM140" s="768"/>
      <c r="MAN140" s="768"/>
      <c r="MAO140" s="767"/>
      <c r="MAP140" s="768"/>
      <c r="MAQ140" s="768"/>
      <c r="MAR140" s="768"/>
      <c r="MAS140" s="768"/>
      <c r="MAT140" s="768"/>
      <c r="MAU140" s="768"/>
      <c r="MAV140" s="768"/>
      <c r="MAW140" s="768"/>
      <c r="MAX140" s="767"/>
      <c r="MAY140" s="768"/>
      <c r="MAZ140" s="768"/>
      <c r="MBA140" s="768"/>
      <c r="MBB140" s="768"/>
      <c r="MBC140" s="768"/>
      <c r="MBD140" s="768"/>
      <c r="MBE140" s="768"/>
      <c r="MBF140" s="768"/>
      <c r="MBG140" s="767"/>
      <c r="MBH140" s="768"/>
      <c r="MBI140" s="768"/>
      <c r="MBJ140" s="768"/>
      <c r="MBK140" s="768"/>
      <c r="MBL140" s="768"/>
      <c r="MBM140" s="768"/>
      <c r="MBN140" s="768"/>
      <c r="MBO140" s="768"/>
      <c r="MBP140" s="767"/>
      <c r="MBQ140" s="768"/>
      <c r="MBR140" s="768"/>
      <c r="MBS140" s="768"/>
      <c r="MBT140" s="768"/>
      <c r="MBU140" s="768"/>
      <c r="MBV140" s="768"/>
      <c r="MBW140" s="768"/>
      <c r="MBX140" s="768"/>
      <c r="MBY140" s="767"/>
      <c r="MBZ140" s="768"/>
      <c r="MCA140" s="768"/>
      <c r="MCB140" s="768"/>
      <c r="MCC140" s="768"/>
      <c r="MCD140" s="768"/>
      <c r="MCE140" s="768"/>
      <c r="MCF140" s="768"/>
      <c r="MCG140" s="768"/>
      <c r="MCH140" s="767"/>
      <c r="MCI140" s="768"/>
      <c r="MCJ140" s="768"/>
      <c r="MCK140" s="768"/>
      <c r="MCL140" s="768"/>
      <c r="MCM140" s="768"/>
      <c r="MCN140" s="768"/>
      <c r="MCO140" s="768"/>
      <c r="MCP140" s="768"/>
      <c r="MCQ140" s="767"/>
      <c r="MCR140" s="768"/>
      <c r="MCS140" s="768"/>
      <c r="MCT140" s="768"/>
      <c r="MCU140" s="768"/>
      <c r="MCV140" s="768"/>
      <c r="MCW140" s="768"/>
      <c r="MCX140" s="768"/>
      <c r="MCY140" s="768"/>
      <c r="MCZ140" s="767"/>
      <c r="MDA140" s="768"/>
      <c r="MDB140" s="768"/>
      <c r="MDC140" s="768"/>
      <c r="MDD140" s="768"/>
      <c r="MDE140" s="768"/>
      <c r="MDF140" s="768"/>
      <c r="MDG140" s="768"/>
      <c r="MDH140" s="768"/>
      <c r="MDI140" s="767"/>
      <c r="MDJ140" s="768"/>
      <c r="MDK140" s="768"/>
      <c r="MDL140" s="768"/>
      <c r="MDM140" s="768"/>
      <c r="MDN140" s="768"/>
      <c r="MDO140" s="768"/>
      <c r="MDP140" s="768"/>
      <c r="MDQ140" s="768"/>
      <c r="MDR140" s="767"/>
      <c r="MDS140" s="768"/>
      <c r="MDT140" s="768"/>
      <c r="MDU140" s="768"/>
      <c r="MDV140" s="768"/>
      <c r="MDW140" s="768"/>
      <c r="MDX140" s="768"/>
      <c r="MDY140" s="768"/>
      <c r="MDZ140" s="768"/>
      <c r="MEA140" s="767"/>
      <c r="MEB140" s="768"/>
      <c r="MEC140" s="768"/>
      <c r="MED140" s="768"/>
      <c r="MEE140" s="768"/>
      <c r="MEF140" s="768"/>
      <c r="MEG140" s="768"/>
      <c r="MEH140" s="768"/>
      <c r="MEI140" s="768"/>
      <c r="MEJ140" s="767"/>
      <c r="MEK140" s="768"/>
      <c r="MEL140" s="768"/>
      <c r="MEM140" s="768"/>
      <c r="MEN140" s="768"/>
      <c r="MEO140" s="768"/>
      <c r="MEP140" s="768"/>
      <c r="MEQ140" s="768"/>
      <c r="MER140" s="768"/>
      <c r="MES140" s="767"/>
      <c r="MET140" s="768"/>
      <c r="MEU140" s="768"/>
      <c r="MEV140" s="768"/>
      <c r="MEW140" s="768"/>
      <c r="MEX140" s="768"/>
      <c r="MEY140" s="768"/>
      <c r="MEZ140" s="768"/>
      <c r="MFA140" s="768"/>
      <c r="MFB140" s="767"/>
      <c r="MFC140" s="768"/>
      <c r="MFD140" s="768"/>
      <c r="MFE140" s="768"/>
      <c r="MFF140" s="768"/>
      <c r="MFG140" s="768"/>
      <c r="MFH140" s="768"/>
      <c r="MFI140" s="768"/>
      <c r="MFJ140" s="768"/>
      <c r="MFK140" s="767"/>
      <c r="MFL140" s="768"/>
      <c r="MFM140" s="768"/>
      <c r="MFN140" s="768"/>
      <c r="MFO140" s="768"/>
      <c r="MFP140" s="768"/>
      <c r="MFQ140" s="768"/>
      <c r="MFR140" s="768"/>
      <c r="MFS140" s="768"/>
      <c r="MFT140" s="767"/>
      <c r="MFU140" s="768"/>
      <c r="MFV140" s="768"/>
      <c r="MFW140" s="768"/>
      <c r="MFX140" s="768"/>
      <c r="MFY140" s="768"/>
      <c r="MFZ140" s="768"/>
      <c r="MGA140" s="768"/>
      <c r="MGB140" s="768"/>
      <c r="MGC140" s="767"/>
      <c r="MGD140" s="768"/>
      <c r="MGE140" s="768"/>
      <c r="MGF140" s="768"/>
      <c r="MGG140" s="768"/>
      <c r="MGH140" s="768"/>
      <c r="MGI140" s="768"/>
      <c r="MGJ140" s="768"/>
      <c r="MGK140" s="768"/>
      <c r="MGL140" s="767"/>
      <c r="MGM140" s="768"/>
      <c r="MGN140" s="768"/>
      <c r="MGO140" s="768"/>
      <c r="MGP140" s="768"/>
      <c r="MGQ140" s="768"/>
      <c r="MGR140" s="768"/>
      <c r="MGS140" s="768"/>
      <c r="MGT140" s="768"/>
      <c r="MGU140" s="767"/>
      <c r="MGV140" s="768"/>
      <c r="MGW140" s="768"/>
      <c r="MGX140" s="768"/>
      <c r="MGY140" s="768"/>
      <c r="MGZ140" s="768"/>
      <c r="MHA140" s="768"/>
      <c r="MHB140" s="768"/>
      <c r="MHC140" s="768"/>
      <c r="MHD140" s="767"/>
      <c r="MHE140" s="768"/>
      <c r="MHF140" s="768"/>
      <c r="MHG140" s="768"/>
      <c r="MHH140" s="768"/>
      <c r="MHI140" s="768"/>
      <c r="MHJ140" s="768"/>
      <c r="MHK140" s="768"/>
      <c r="MHL140" s="768"/>
      <c r="MHM140" s="767"/>
      <c r="MHN140" s="768"/>
      <c r="MHO140" s="768"/>
      <c r="MHP140" s="768"/>
      <c r="MHQ140" s="768"/>
      <c r="MHR140" s="768"/>
      <c r="MHS140" s="768"/>
      <c r="MHT140" s="768"/>
      <c r="MHU140" s="768"/>
      <c r="MHV140" s="767"/>
      <c r="MHW140" s="768"/>
      <c r="MHX140" s="768"/>
      <c r="MHY140" s="768"/>
      <c r="MHZ140" s="768"/>
      <c r="MIA140" s="768"/>
      <c r="MIB140" s="768"/>
      <c r="MIC140" s="768"/>
      <c r="MID140" s="768"/>
      <c r="MIE140" s="767"/>
      <c r="MIF140" s="768"/>
      <c r="MIG140" s="768"/>
      <c r="MIH140" s="768"/>
      <c r="MII140" s="768"/>
      <c r="MIJ140" s="768"/>
      <c r="MIK140" s="768"/>
      <c r="MIL140" s="768"/>
      <c r="MIM140" s="768"/>
      <c r="MIN140" s="767"/>
      <c r="MIO140" s="768"/>
      <c r="MIP140" s="768"/>
      <c r="MIQ140" s="768"/>
      <c r="MIR140" s="768"/>
      <c r="MIS140" s="768"/>
      <c r="MIT140" s="768"/>
      <c r="MIU140" s="768"/>
      <c r="MIV140" s="768"/>
      <c r="MIW140" s="767"/>
      <c r="MIX140" s="768"/>
      <c r="MIY140" s="768"/>
      <c r="MIZ140" s="768"/>
      <c r="MJA140" s="768"/>
      <c r="MJB140" s="768"/>
      <c r="MJC140" s="768"/>
      <c r="MJD140" s="768"/>
      <c r="MJE140" s="768"/>
      <c r="MJF140" s="767"/>
      <c r="MJG140" s="768"/>
      <c r="MJH140" s="768"/>
      <c r="MJI140" s="768"/>
      <c r="MJJ140" s="768"/>
      <c r="MJK140" s="768"/>
      <c r="MJL140" s="768"/>
      <c r="MJM140" s="768"/>
      <c r="MJN140" s="768"/>
      <c r="MJO140" s="767"/>
      <c r="MJP140" s="768"/>
      <c r="MJQ140" s="768"/>
      <c r="MJR140" s="768"/>
      <c r="MJS140" s="768"/>
      <c r="MJT140" s="768"/>
      <c r="MJU140" s="768"/>
      <c r="MJV140" s="768"/>
      <c r="MJW140" s="768"/>
      <c r="MJX140" s="767"/>
      <c r="MJY140" s="768"/>
      <c r="MJZ140" s="768"/>
      <c r="MKA140" s="768"/>
      <c r="MKB140" s="768"/>
      <c r="MKC140" s="768"/>
      <c r="MKD140" s="768"/>
      <c r="MKE140" s="768"/>
      <c r="MKF140" s="768"/>
      <c r="MKG140" s="767"/>
      <c r="MKH140" s="768"/>
      <c r="MKI140" s="768"/>
      <c r="MKJ140" s="768"/>
      <c r="MKK140" s="768"/>
      <c r="MKL140" s="768"/>
      <c r="MKM140" s="768"/>
      <c r="MKN140" s="768"/>
      <c r="MKO140" s="768"/>
      <c r="MKP140" s="767"/>
      <c r="MKQ140" s="768"/>
      <c r="MKR140" s="768"/>
      <c r="MKS140" s="768"/>
      <c r="MKT140" s="768"/>
      <c r="MKU140" s="768"/>
      <c r="MKV140" s="768"/>
      <c r="MKW140" s="768"/>
      <c r="MKX140" s="768"/>
      <c r="MKY140" s="767"/>
      <c r="MKZ140" s="768"/>
      <c r="MLA140" s="768"/>
      <c r="MLB140" s="768"/>
      <c r="MLC140" s="768"/>
      <c r="MLD140" s="768"/>
      <c r="MLE140" s="768"/>
      <c r="MLF140" s="768"/>
      <c r="MLG140" s="768"/>
      <c r="MLH140" s="767"/>
      <c r="MLI140" s="768"/>
      <c r="MLJ140" s="768"/>
      <c r="MLK140" s="768"/>
      <c r="MLL140" s="768"/>
      <c r="MLM140" s="768"/>
      <c r="MLN140" s="768"/>
      <c r="MLO140" s="768"/>
      <c r="MLP140" s="768"/>
      <c r="MLQ140" s="767"/>
      <c r="MLR140" s="768"/>
      <c r="MLS140" s="768"/>
      <c r="MLT140" s="768"/>
      <c r="MLU140" s="768"/>
      <c r="MLV140" s="768"/>
      <c r="MLW140" s="768"/>
      <c r="MLX140" s="768"/>
      <c r="MLY140" s="768"/>
      <c r="MLZ140" s="767"/>
      <c r="MMA140" s="768"/>
      <c r="MMB140" s="768"/>
      <c r="MMC140" s="768"/>
      <c r="MMD140" s="768"/>
      <c r="MME140" s="768"/>
      <c r="MMF140" s="768"/>
      <c r="MMG140" s="768"/>
      <c r="MMH140" s="768"/>
      <c r="MMI140" s="767"/>
      <c r="MMJ140" s="768"/>
      <c r="MMK140" s="768"/>
      <c r="MML140" s="768"/>
      <c r="MMM140" s="768"/>
      <c r="MMN140" s="768"/>
      <c r="MMO140" s="768"/>
      <c r="MMP140" s="768"/>
      <c r="MMQ140" s="768"/>
      <c r="MMR140" s="767"/>
      <c r="MMS140" s="768"/>
      <c r="MMT140" s="768"/>
      <c r="MMU140" s="768"/>
      <c r="MMV140" s="768"/>
      <c r="MMW140" s="768"/>
      <c r="MMX140" s="768"/>
      <c r="MMY140" s="768"/>
      <c r="MMZ140" s="768"/>
      <c r="MNA140" s="767"/>
      <c r="MNB140" s="768"/>
      <c r="MNC140" s="768"/>
      <c r="MND140" s="768"/>
      <c r="MNE140" s="768"/>
      <c r="MNF140" s="768"/>
      <c r="MNG140" s="768"/>
      <c r="MNH140" s="768"/>
      <c r="MNI140" s="768"/>
      <c r="MNJ140" s="767"/>
      <c r="MNK140" s="768"/>
      <c r="MNL140" s="768"/>
      <c r="MNM140" s="768"/>
      <c r="MNN140" s="768"/>
      <c r="MNO140" s="768"/>
      <c r="MNP140" s="768"/>
      <c r="MNQ140" s="768"/>
      <c r="MNR140" s="768"/>
      <c r="MNS140" s="767"/>
      <c r="MNT140" s="768"/>
      <c r="MNU140" s="768"/>
      <c r="MNV140" s="768"/>
      <c r="MNW140" s="768"/>
      <c r="MNX140" s="768"/>
      <c r="MNY140" s="768"/>
      <c r="MNZ140" s="768"/>
      <c r="MOA140" s="768"/>
      <c r="MOB140" s="767"/>
      <c r="MOC140" s="768"/>
      <c r="MOD140" s="768"/>
      <c r="MOE140" s="768"/>
      <c r="MOF140" s="768"/>
      <c r="MOG140" s="768"/>
      <c r="MOH140" s="768"/>
      <c r="MOI140" s="768"/>
      <c r="MOJ140" s="768"/>
      <c r="MOK140" s="767"/>
      <c r="MOL140" s="768"/>
      <c r="MOM140" s="768"/>
      <c r="MON140" s="768"/>
      <c r="MOO140" s="768"/>
      <c r="MOP140" s="768"/>
      <c r="MOQ140" s="768"/>
      <c r="MOR140" s="768"/>
      <c r="MOS140" s="768"/>
      <c r="MOT140" s="767"/>
      <c r="MOU140" s="768"/>
      <c r="MOV140" s="768"/>
      <c r="MOW140" s="768"/>
      <c r="MOX140" s="768"/>
      <c r="MOY140" s="768"/>
      <c r="MOZ140" s="768"/>
      <c r="MPA140" s="768"/>
      <c r="MPB140" s="768"/>
      <c r="MPC140" s="767"/>
      <c r="MPD140" s="768"/>
      <c r="MPE140" s="768"/>
      <c r="MPF140" s="768"/>
      <c r="MPG140" s="768"/>
      <c r="MPH140" s="768"/>
      <c r="MPI140" s="768"/>
      <c r="MPJ140" s="768"/>
      <c r="MPK140" s="768"/>
      <c r="MPL140" s="767"/>
      <c r="MPM140" s="768"/>
      <c r="MPN140" s="768"/>
      <c r="MPO140" s="768"/>
      <c r="MPP140" s="768"/>
      <c r="MPQ140" s="768"/>
      <c r="MPR140" s="768"/>
      <c r="MPS140" s="768"/>
      <c r="MPT140" s="768"/>
      <c r="MPU140" s="767"/>
      <c r="MPV140" s="768"/>
      <c r="MPW140" s="768"/>
      <c r="MPX140" s="768"/>
      <c r="MPY140" s="768"/>
      <c r="MPZ140" s="768"/>
      <c r="MQA140" s="768"/>
      <c r="MQB140" s="768"/>
      <c r="MQC140" s="768"/>
      <c r="MQD140" s="767"/>
      <c r="MQE140" s="768"/>
      <c r="MQF140" s="768"/>
      <c r="MQG140" s="768"/>
      <c r="MQH140" s="768"/>
      <c r="MQI140" s="768"/>
      <c r="MQJ140" s="768"/>
      <c r="MQK140" s="768"/>
      <c r="MQL140" s="768"/>
      <c r="MQM140" s="767"/>
      <c r="MQN140" s="768"/>
      <c r="MQO140" s="768"/>
      <c r="MQP140" s="768"/>
      <c r="MQQ140" s="768"/>
      <c r="MQR140" s="768"/>
      <c r="MQS140" s="768"/>
      <c r="MQT140" s="768"/>
      <c r="MQU140" s="768"/>
      <c r="MQV140" s="767"/>
      <c r="MQW140" s="768"/>
      <c r="MQX140" s="768"/>
      <c r="MQY140" s="768"/>
      <c r="MQZ140" s="768"/>
      <c r="MRA140" s="768"/>
      <c r="MRB140" s="768"/>
      <c r="MRC140" s="768"/>
      <c r="MRD140" s="768"/>
      <c r="MRE140" s="767"/>
      <c r="MRF140" s="768"/>
      <c r="MRG140" s="768"/>
      <c r="MRH140" s="768"/>
      <c r="MRI140" s="768"/>
      <c r="MRJ140" s="768"/>
      <c r="MRK140" s="768"/>
      <c r="MRL140" s="768"/>
      <c r="MRM140" s="768"/>
      <c r="MRN140" s="767"/>
      <c r="MRO140" s="768"/>
      <c r="MRP140" s="768"/>
      <c r="MRQ140" s="768"/>
      <c r="MRR140" s="768"/>
      <c r="MRS140" s="768"/>
      <c r="MRT140" s="768"/>
      <c r="MRU140" s="768"/>
      <c r="MRV140" s="768"/>
      <c r="MRW140" s="767"/>
      <c r="MRX140" s="768"/>
      <c r="MRY140" s="768"/>
      <c r="MRZ140" s="768"/>
      <c r="MSA140" s="768"/>
      <c r="MSB140" s="768"/>
      <c r="MSC140" s="768"/>
      <c r="MSD140" s="768"/>
      <c r="MSE140" s="768"/>
      <c r="MSF140" s="767"/>
      <c r="MSG140" s="768"/>
      <c r="MSH140" s="768"/>
      <c r="MSI140" s="768"/>
      <c r="MSJ140" s="768"/>
      <c r="MSK140" s="768"/>
      <c r="MSL140" s="768"/>
      <c r="MSM140" s="768"/>
      <c r="MSN140" s="768"/>
      <c r="MSO140" s="767"/>
      <c r="MSP140" s="768"/>
      <c r="MSQ140" s="768"/>
      <c r="MSR140" s="768"/>
      <c r="MSS140" s="768"/>
      <c r="MST140" s="768"/>
      <c r="MSU140" s="768"/>
      <c r="MSV140" s="768"/>
      <c r="MSW140" s="768"/>
      <c r="MSX140" s="767"/>
      <c r="MSY140" s="768"/>
      <c r="MSZ140" s="768"/>
      <c r="MTA140" s="768"/>
      <c r="MTB140" s="768"/>
      <c r="MTC140" s="768"/>
      <c r="MTD140" s="768"/>
      <c r="MTE140" s="768"/>
      <c r="MTF140" s="768"/>
      <c r="MTG140" s="767"/>
      <c r="MTH140" s="768"/>
      <c r="MTI140" s="768"/>
      <c r="MTJ140" s="768"/>
      <c r="MTK140" s="768"/>
      <c r="MTL140" s="768"/>
      <c r="MTM140" s="768"/>
      <c r="MTN140" s="768"/>
      <c r="MTO140" s="768"/>
      <c r="MTP140" s="767"/>
      <c r="MTQ140" s="768"/>
      <c r="MTR140" s="768"/>
      <c r="MTS140" s="768"/>
      <c r="MTT140" s="768"/>
      <c r="MTU140" s="768"/>
      <c r="MTV140" s="768"/>
      <c r="MTW140" s="768"/>
      <c r="MTX140" s="768"/>
      <c r="MTY140" s="767"/>
      <c r="MTZ140" s="768"/>
      <c r="MUA140" s="768"/>
      <c r="MUB140" s="768"/>
      <c r="MUC140" s="768"/>
      <c r="MUD140" s="768"/>
      <c r="MUE140" s="768"/>
      <c r="MUF140" s="768"/>
      <c r="MUG140" s="768"/>
      <c r="MUH140" s="767"/>
      <c r="MUI140" s="768"/>
      <c r="MUJ140" s="768"/>
      <c r="MUK140" s="768"/>
      <c r="MUL140" s="768"/>
      <c r="MUM140" s="768"/>
      <c r="MUN140" s="768"/>
      <c r="MUO140" s="768"/>
      <c r="MUP140" s="768"/>
      <c r="MUQ140" s="767"/>
      <c r="MUR140" s="768"/>
      <c r="MUS140" s="768"/>
      <c r="MUT140" s="768"/>
      <c r="MUU140" s="768"/>
      <c r="MUV140" s="768"/>
      <c r="MUW140" s="768"/>
      <c r="MUX140" s="768"/>
      <c r="MUY140" s="768"/>
      <c r="MUZ140" s="767"/>
      <c r="MVA140" s="768"/>
      <c r="MVB140" s="768"/>
      <c r="MVC140" s="768"/>
      <c r="MVD140" s="768"/>
      <c r="MVE140" s="768"/>
      <c r="MVF140" s="768"/>
      <c r="MVG140" s="768"/>
      <c r="MVH140" s="768"/>
      <c r="MVI140" s="767"/>
      <c r="MVJ140" s="768"/>
      <c r="MVK140" s="768"/>
      <c r="MVL140" s="768"/>
      <c r="MVM140" s="768"/>
      <c r="MVN140" s="768"/>
      <c r="MVO140" s="768"/>
      <c r="MVP140" s="768"/>
      <c r="MVQ140" s="768"/>
      <c r="MVR140" s="767"/>
      <c r="MVS140" s="768"/>
      <c r="MVT140" s="768"/>
      <c r="MVU140" s="768"/>
      <c r="MVV140" s="768"/>
      <c r="MVW140" s="768"/>
      <c r="MVX140" s="768"/>
      <c r="MVY140" s="768"/>
      <c r="MVZ140" s="768"/>
      <c r="MWA140" s="767"/>
      <c r="MWB140" s="768"/>
      <c r="MWC140" s="768"/>
      <c r="MWD140" s="768"/>
      <c r="MWE140" s="768"/>
      <c r="MWF140" s="768"/>
      <c r="MWG140" s="768"/>
      <c r="MWH140" s="768"/>
      <c r="MWI140" s="768"/>
      <c r="MWJ140" s="767"/>
      <c r="MWK140" s="768"/>
      <c r="MWL140" s="768"/>
      <c r="MWM140" s="768"/>
      <c r="MWN140" s="768"/>
      <c r="MWO140" s="768"/>
      <c r="MWP140" s="768"/>
      <c r="MWQ140" s="768"/>
      <c r="MWR140" s="768"/>
      <c r="MWS140" s="767"/>
      <c r="MWT140" s="768"/>
      <c r="MWU140" s="768"/>
      <c r="MWV140" s="768"/>
      <c r="MWW140" s="768"/>
      <c r="MWX140" s="768"/>
      <c r="MWY140" s="768"/>
      <c r="MWZ140" s="768"/>
      <c r="MXA140" s="768"/>
      <c r="MXB140" s="767"/>
      <c r="MXC140" s="768"/>
      <c r="MXD140" s="768"/>
      <c r="MXE140" s="768"/>
      <c r="MXF140" s="768"/>
      <c r="MXG140" s="768"/>
      <c r="MXH140" s="768"/>
      <c r="MXI140" s="768"/>
      <c r="MXJ140" s="768"/>
      <c r="MXK140" s="767"/>
      <c r="MXL140" s="768"/>
      <c r="MXM140" s="768"/>
      <c r="MXN140" s="768"/>
      <c r="MXO140" s="768"/>
      <c r="MXP140" s="768"/>
      <c r="MXQ140" s="768"/>
      <c r="MXR140" s="768"/>
      <c r="MXS140" s="768"/>
      <c r="MXT140" s="767"/>
      <c r="MXU140" s="768"/>
      <c r="MXV140" s="768"/>
      <c r="MXW140" s="768"/>
      <c r="MXX140" s="768"/>
      <c r="MXY140" s="768"/>
      <c r="MXZ140" s="768"/>
      <c r="MYA140" s="768"/>
      <c r="MYB140" s="768"/>
      <c r="MYC140" s="767"/>
      <c r="MYD140" s="768"/>
      <c r="MYE140" s="768"/>
      <c r="MYF140" s="768"/>
      <c r="MYG140" s="768"/>
      <c r="MYH140" s="768"/>
      <c r="MYI140" s="768"/>
      <c r="MYJ140" s="768"/>
      <c r="MYK140" s="768"/>
      <c r="MYL140" s="767"/>
      <c r="MYM140" s="768"/>
      <c r="MYN140" s="768"/>
      <c r="MYO140" s="768"/>
      <c r="MYP140" s="768"/>
      <c r="MYQ140" s="768"/>
      <c r="MYR140" s="768"/>
      <c r="MYS140" s="768"/>
      <c r="MYT140" s="768"/>
      <c r="MYU140" s="767"/>
      <c r="MYV140" s="768"/>
      <c r="MYW140" s="768"/>
      <c r="MYX140" s="768"/>
      <c r="MYY140" s="768"/>
      <c r="MYZ140" s="768"/>
      <c r="MZA140" s="768"/>
      <c r="MZB140" s="768"/>
      <c r="MZC140" s="768"/>
      <c r="MZD140" s="767"/>
      <c r="MZE140" s="768"/>
      <c r="MZF140" s="768"/>
      <c r="MZG140" s="768"/>
      <c r="MZH140" s="768"/>
      <c r="MZI140" s="768"/>
      <c r="MZJ140" s="768"/>
      <c r="MZK140" s="768"/>
      <c r="MZL140" s="768"/>
      <c r="MZM140" s="767"/>
      <c r="MZN140" s="768"/>
      <c r="MZO140" s="768"/>
      <c r="MZP140" s="768"/>
      <c r="MZQ140" s="768"/>
      <c r="MZR140" s="768"/>
      <c r="MZS140" s="768"/>
      <c r="MZT140" s="768"/>
      <c r="MZU140" s="768"/>
      <c r="MZV140" s="767"/>
      <c r="MZW140" s="768"/>
      <c r="MZX140" s="768"/>
      <c r="MZY140" s="768"/>
      <c r="MZZ140" s="768"/>
      <c r="NAA140" s="768"/>
      <c r="NAB140" s="768"/>
      <c r="NAC140" s="768"/>
      <c r="NAD140" s="768"/>
      <c r="NAE140" s="767"/>
      <c r="NAF140" s="768"/>
      <c r="NAG140" s="768"/>
      <c r="NAH140" s="768"/>
      <c r="NAI140" s="768"/>
      <c r="NAJ140" s="768"/>
      <c r="NAK140" s="768"/>
      <c r="NAL140" s="768"/>
      <c r="NAM140" s="768"/>
      <c r="NAN140" s="767"/>
      <c r="NAO140" s="768"/>
      <c r="NAP140" s="768"/>
      <c r="NAQ140" s="768"/>
      <c r="NAR140" s="768"/>
      <c r="NAS140" s="768"/>
      <c r="NAT140" s="768"/>
      <c r="NAU140" s="768"/>
      <c r="NAV140" s="768"/>
      <c r="NAW140" s="767"/>
      <c r="NAX140" s="768"/>
      <c r="NAY140" s="768"/>
      <c r="NAZ140" s="768"/>
      <c r="NBA140" s="768"/>
      <c r="NBB140" s="768"/>
      <c r="NBC140" s="768"/>
      <c r="NBD140" s="768"/>
      <c r="NBE140" s="768"/>
      <c r="NBF140" s="767"/>
      <c r="NBG140" s="768"/>
      <c r="NBH140" s="768"/>
      <c r="NBI140" s="768"/>
      <c r="NBJ140" s="768"/>
      <c r="NBK140" s="768"/>
      <c r="NBL140" s="768"/>
      <c r="NBM140" s="768"/>
      <c r="NBN140" s="768"/>
      <c r="NBO140" s="767"/>
      <c r="NBP140" s="768"/>
      <c r="NBQ140" s="768"/>
      <c r="NBR140" s="768"/>
      <c r="NBS140" s="768"/>
      <c r="NBT140" s="768"/>
      <c r="NBU140" s="768"/>
      <c r="NBV140" s="768"/>
      <c r="NBW140" s="768"/>
      <c r="NBX140" s="767"/>
      <c r="NBY140" s="768"/>
      <c r="NBZ140" s="768"/>
      <c r="NCA140" s="768"/>
      <c r="NCB140" s="768"/>
      <c r="NCC140" s="768"/>
      <c r="NCD140" s="768"/>
      <c r="NCE140" s="768"/>
      <c r="NCF140" s="768"/>
      <c r="NCG140" s="767"/>
      <c r="NCH140" s="768"/>
      <c r="NCI140" s="768"/>
      <c r="NCJ140" s="768"/>
      <c r="NCK140" s="768"/>
      <c r="NCL140" s="768"/>
      <c r="NCM140" s="768"/>
      <c r="NCN140" s="768"/>
      <c r="NCO140" s="768"/>
      <c r="NCP140" s="767"/>
      <c r="NCQ140" s="768"/>
      <c r="NCR140" s="768"/>
      <c r="NCS140" s="768"/>
      <c r="NCT140" s="768"/>
      <c r="NCU140" s="768"/>
      <c r="NCV140" s="768"/>
      <c r="NCW140" s="768"/>
      <c r="NCX140" s="768"/>
      <c r="NCY140" s="767"/>
      <c r="NCZ140" s="768"/>
      <c r="NDA140" s="768"/>
      <c r="NDB140" s="768"/>
      <c r="NDC140" s="768"/>
      <c r="NDD140" s="768"/>
      <c r="NDE140" s="768"/>
      <c r="NDF140" s="768"/>
      <c r="NDG140" s="768"/>
      <c r="NDH140" s="767"/>
      <c r="NDI140" s="768"/>
      <c r="NDJ140" s="768"/>
      <c r="NDK140" s="768"/>
      <c r="NDL140" s="768"/>
      <c r="NDM140" s="768"/>
      <c r="NDN140" s="768"/>
      <c r="NDO140" s="768"/>
      <c r="NDP140" s="768"/>
      <c r="NDQ140" s="767"/>
      <c r="NDR140" s="768"/>
      <c r="NDS140" s="768"/>
      <c r="NDT140" s="768"/>
      <c r="NDU140" s="768"/>
      <c r="NDV140" s="768"/>
      <c r="NDW140" s="768"/>
      <c r="NDX140" s="768"/>
      <c r="NDY140" s="768"/>
      <c r="NDZ140" s="767"/>
      <c r="NEA140" s="768"/>
      <c r="NEB140" s="768"/>
      <c r="NEC140" s="768"/>
      <c r="NED140" s="768"/>
      <c r="NEE140" s="768"/>
      <c r="NEF140" s="768"/>
      <c r="NEG140" s="768"/>
      <c r="NEH140" s="768"/>
      <c r="NEI140" s="767"/>
      <c r="NEJ140" s="768"/>
      <c r="NEK140" s="768"/>
      <c r="NEL140" s="768"/>
      <c r="NEM140" s="768"/>
      <c r="NEN140" s="768"/>
      <c r="NEO140" s="768"/>
      <c r="NEP140" s="768"/>
      <c r="NEQ140" s="768"/>
      <c r="NER140" s="767"/>
      <c r="NES140" s="768"/>
      <c r="NET140" s="768"/>
      <c r="NEU140" s="768"/>
      <c r="NEV140" s="768"/>
      <c r="NEW140" s="768"/>
      <c r="NEX140" s="768"/>
      <c r="NEY140" s="768"/>
      <c r="NEZ140" s="768"/>
      <c r="NFA140" s="767"/>
      <c r="NFB140" s="768"/>
      <c r="NFC140" s="768"/>
      <c r="NFD140" s="768"/>
      <c r="NFE140" s="768"/>
      <c r="NFF140" s="768"/>
      <c r="NFG140" s="768"/>
      <c r="NFH140" s="768"/>
      <c r="NFI140" s="768"/>
      <c r="NFJ140" s="767"/>
      <c r="NFK140" s="768"/>
      <c r="NFL140" s="768"/>
      <c r="NFM140" s="768"/>
      <c r="NFN140" s="768"/>
      <c r="NFO140" s="768"/>
      <c r="NFP140" s="768"/>
      <c r="NFQ140" s="768"/>
      <c r="NFR140" s="768"/>
      <c r="NFS140" s="767"/>
      <c r="NFT140" s="768"/>
      <c r="NFU140" s="768"/>
      <c r="NFV140" s="768"/>
      <c r="NFW140" s="768"/>
      <c r="NFX140" s="768"/>
      <c r="NFY140" s="768"/>
      <c r="NFZ140" s="768"/>
      <c r="NGA140" s="768"/>
      <c r="NGB140" s="767"/>
      <c r="NGC140" s="768"/>
      <c r="NGD140" s="768"/>
      <c r="NGE140" s="768"/>
      <c r="NGF140" s="768"/>
      <c r="NGG140" s="768"/>
      <c r="NGH140" s="768"/>
      <c r="NGI140" s="768"/>
      <c r="NGJ140" s="768"/>
      <c r="NGK140" s="767"/>
      <c r="NGL140" s="768"/>
      <c r="NGM140" s="768"/>
      <c r="NGN140" s="768"/>
      <c r="NGO140" s="768"/>
      <c r="NGP140" s="768"/>
      <c r="NGQ140" s="768"/>
      <c r="NGR140" s="768"/>
      <c r="NGS140" s="768"/>
      <c r="NGT140" s="767"/>
      <c r="NGU140" s="768"/>
      <c r="NGV140" s="768"/>
      <c r="NGW140" s="768"/>
      <c r="NGX140" s="768"/>
      <c r="NGY140" s="768"/>
      <c r="NGZ140" s="768"/>
      <c r="NHA140" s="768"/>
      <c r="NHB140" s="768"/>
      <c r="NHC140" s="767"/>
      <c r="NHD140" s="768"/>
      <c r="NHE140" s="768"/>
      <c r="NHF140" s="768"/>
      <c r="NHG140" s="768"/>
      <c r="NHH140" s="768"/>
      <c r="NHI140" s="768"/>
      <c r="NHJ140" s="768"/>
      <c r="NHK140" s="768"/>
      <c r="NHL140" s="767"/>
      <c r="NHM140" s="768"/>
      <c r="NHN140" s="768"/>
      <c r="NHO140" s="768"/>
      <c r="NHP140" s="768"/>
      <c r="NHQ140" s="768"/>
      <c r="NHR140" s="768"/>
      <c r="NHS140" s="768"/>
      <c r="NHT140" s="768"/>
      <c r="NHU140" s="767"/>
      <c r="NHV140" s="768"/>
      <c r="NHW140" s="768"/>
      <c r="NHX140" s="768"/>
      <c r="NHY140" s="768"/>
      <c r="NHZ140" s="768"/>
      <c r="NIA140" s="768"/>
      <c r="NIB140" s="768"/>
      <c r="NIC140" s="768"/>
      <c r="NID140" s="767"/>
      <c r="NIE140" s="768"/>
      <c r="NIF140" s="768"/>
      <c r="NIG140" s="768"/>
      <c r="NIH140" s="768"/>
      <c r="NII140" s="768"/>
      <c r="NIJ140" s="768"/>
      <c r="NIK140" s="768"/>
      <c r="NIL140" s="768"/>
      <c r="NIM140" s="767"/>
      <c r="NIN140" s="768"/>
      <c r="NIO140" s="768"/>
      <c r="NIP140" s="768"/>
      <c r="NIQ140" s="768"/>
      <c r="NIR140" s="768"/>
      <c r="NIS140" s="768"/>
      <c r="NIT140" s="768"/>
      <c r="NIU140" s="768"/>
      <c r="NIV140" s="767"/>
      <c r="NIW140" s="768"/>
      <c r="NIX140" s="768"/>
      <c r="NIY140" s="768"/>
      <c r="NIZ140" s="768"/>
      <c r="NJA140" s="768"/>
      <c r="NJB140" s="768"/>
      <c r="NJC140" s="768"/>
      <c r="NJD140" s="768"/>
      <c r="NJE140" s="767"/>
      <c r="NJF140" s="768"/>
      <c r="NJG140" s="768"/>
      <c r="NJH140" s="768"/>
      <c r="NJI140" s="768"/>
      <c r="NJJ140" s="768"/>
      <c r="NJK140" s="768"/>
      <c r="NJL140" s="768"/>
      <c r="NJM140" s="768"/>
      <c r="NJN140" s="767"/>
      <c r="NJO140" s="768"/>
      <c r="NJP140" s="768"/>
      <c r="NJQ140" s="768"/>
      <c r="NJR140" s="768"/>
      <c r="NJS140" s="768"/>
      <c r="NJT140" s="768"/>
      <c r="NJU140" s="768"/>
      <c r="NJV140" s="768"/>
      <c r="NJW140" s="767"/>
      <c r="NJX140" s="768"/>
      <c r="NJY140" s="768"/>
      <c r="NJZ140" s="768"/>
      <c r="NKA140" s="768"/>
      <c r="NKB140" s="768"/>
      <c r="NKC140" s="768"/>
      <c r="NKD140" s="768"/>
      <c r="NKE140" s="768"/>
      <c r="NKF140" s="767"/>
      <c r="NKG140" s="768"/>
      <c r="NKH140" s="768"/>
      <c r="NKI140" s="768"/>
      <c r="NKJ140" s="768"/>
      <c r="NKK140" s="768"/>
      <c r="NKL140" s="768"/>
      <c r="NKM140" s="768"/>
      <c r="NKN140" s="768"/>
      <c r="NKO140" s="767"/>
      <c r="NKP140" s="768"/>
      <c r="NKQ140" s="768"/>
      <c r="NKR140" s="768"/>
      <c r="NKS140" s="768"/>
      <c r="NKT140" s="768"/>
      <c r="NKU140" s="768"/>
      <c r="NKV140" s="768"/>
      <c r="NKW140" s="768"/>
      <c r="NKX140" s="767"/>
      <c r="NKY140" s="768"/>
      <c r="NKZ140" s="768"/>
      <c r="NLA140" s="768"/>
      <c r="NLB140" s="768"/>
      <c r="NLC140" s="768"/>
      <c r="NLD140" s="768"/>
      <c r="NLE140" s="768"/>
      <c r="NLF140" s="768"/>
      <c r="NLG140" s="767"/>
      <c r="NLH140" s="768"/>
      <c r="NLI140" s="768"/>
      <c r="NLJ140" s="768"/>
      <c r="NLK140" s="768"/>
      <c r="NLL140" s="768"/>
      <c r="NLM140" s="768"/>
      <c r="NLN140" s="768"/>
      <c r="NLO140" s="768"/>
      <c r="NLP140" s="767"/>
      <c r="NLQ140" s="768"/>
      <c r="NLR140" s="768"/>
      <c r="NLS140" s="768"/>
      <c r="NLT140" s="768"/>
      <c r="NLU140" s="768"/>
      <c r="NLV140" s="768"/>
      <c r="NLW140" s="768"/>
      <c r="NLX140" s="768"/>
      <c r="NLY140" s="767"/>
      <c r="NLZ140" s="768"/>
      <c r="NMA140" s="768"/>
      <c r="NMB140" s="768"/>
      <c r="NMC140" s="768"/>
      <c r="NMD140" s="768"/>
      <c r="NME140" s="768"/>
      <c r="NMF140" s="768"/>
      <c r="NMG140" s="768"/>
      <c r="NMH140" s="767"/>
      <c r="NMI140" s="768"/>
      <c r="NMJ140" s="768"/>
      <c r="NMK140" s="768"/>
      <c r="NML140" s="768"/>
      <c r="NMM140" s="768"/>
      <c r="NMN140" s="768"/>
      <c r="NMO140" s="768"/>
      <c r="NMP140" s="768"/>
      <c r="NMQ140" s="767"/>
      <c r="NMR140" s="768"/>
      <c r="NMS140" s="768"/>
      <c r="NMT140" s="768"/>
      <c r="NMU140" s="768"/>
      <c r="NMV140" s="768"/>
      <c r="NMW140" s="768"/>
      <c r="NMX140" s="768"/>
      <c r="NMY140" s="768"/>
      <c r="NMZ140" s="767"/>
      <c r="NNA140" s="768"/>
      <c r="NNB140" s="768"/>
      <c r="NNC140" s="768"/>
      <c r="NND140" s="768"/>
      <c r="NNE140" s="768"/>
      <c r="NNF140" s="768"/>
      <c r="NNG140" s="768"/>
      <c r="NNH140" s="768"/>
      <c r="NNI140" s="767"/>
      <c r="NNJ140" s="768"/>
      <c r="NNK140" s="768"/>
      <c r="NNL140" s="768"/>
      <c r="NNM140" s="768"/>
      <c r="NNN140" s="768"/>
      <c r="NNO140" s="768"/>
      <c r="NNP140" s="768"/>
      <c r="NNQ140" s="768"/>
      <c r="NNR140" s="767"/>
      <c r="NNS140" s="768"/>
      <c r="NNT140" s="768"/>
      <c r="NNU140" s="768"/>
      <c r="NNV140" s="768"/>
      <c r="NNW140" s="768"/>
      <c r="NNX140" s="768"/>
      <c r="NNY140" s="768"/>
      <c r="NNZ140" s="768"/>
      <c r="NOA140" s="767"/>
      <c r="NOB140" s="768"/>
      <c r="NOC140" s="768"/>
      <c r="NOD140" s="768"/>
      <c r="NOE140" s="768"/>
      <c r="NOF140" s="768"/>
      <c r="NOG140" s="768"/>
      <c r="NOH140" s="768"/>
      <c r="NOI140" s="768"/>
      <c r="NOJ140" s="767"/>
      <c r="NOK140" s="768"/>
      <c r="NOL140" s="768"/>
      <c r="NOM140" s="768"/>
      <c r="NON140" s="768"/>
      <c r="NOO140" s="768"/>
      <c r="NOP140" s="768"/>
      <c r="NOQ140" s="768"/>
      <c r="NOR140" s="768"/>
      <c r="NOS140" s="767"/>
      <c r="NOT140" s="768"/>
      <c r="NOU140" s="768"/>
      <c r="NOV140" s="768"/>
      <c r="NOW140" s="768"/>
      <c r="NOX140" s="768"/>
      <c r="NOY140" s="768"/>
      <c r="NOZ140" s="768"/>
      <c r="NPA140" s="768"/>
      <c r="NPB140" s="767"/>
      <c r="NPC140" s="768"/>
      <c r="NPD140" s="768"/>
      <c r="NPE140" s="768"/>
      <c r="NPF140" s="768"/>
      <c r="NPG140" s="768"/>
      <c r="NPH140" s="768"/>
      <c r="NPI140" s="768"/>
      <c r="NPJ140" s="768"/>
      <c r="NPK140" s="767"/>
      <c r="NPL140" s="768"/>
      <c r="NPM140" s="768"/>
      <c r="NPN140" s="768"/>
      <c r="NPO140" s="768"/>
      <c r="NPP140" s="768"/>
      <c r="NPQ140" s="768"/>
      <c r="NPR140" s="768"/>
      <c r="NPS140" s="768"/>
      <c r="NPT140" s="767"/>
      <c r="NPU140" s="768"/>
      <c r="NPV140" s="768"/>
      <c r="NPW140" s="768"/>
      <c r="NPX140" s="768"/>
      <c r="NPY140" s="768"/>
      <c r="NPZ140" s="768"/>
      <c r="NQA140" s="768"/>
      <c r="NQB140" s="768"/>
      <c r="NQC140" s="767"/>
      <c r="NQD140" s="768"/>
      <c r="NQE140" s="768"/>
      <c r="NQF140" s="768"/>
      <c r="NQG140" s="768"/>
      <c r="NQH140" s="768"/>
      <c r="NQI140" s="768"/>
      <c r="NQJ140" s="768"/>
      <c r="NQK140" s="768"/>
      <c r="NQL140" s="767"/>
      <c r="NQM140" s="768"/>
      <c r="NQN140" s="768"/>
      <c r="NQO140" s="768"/>
      <c r="NQP140" s="768"/>
      <c r="NQQ140" s="768"/>
      <c r="NQR140" s="768"/>
      <c r="NQS140" s="768"/>
      <c r="NQT140" s="768"/>
      <c r="NQU140" s="767"/>
      <c r="NQV140" s="768"/>
      <c r="NQW140" s="768"/>
      <c r="NQX140" s="768"/>
      <c r="NQY140" s="768"/>
      <c r="NQZ140" s="768"/>
      <c r="NRA140" s="768"/>
      <c r="NRB140" s="768"/>
      <c r="NRC140" s="768"/>
      <c r="NRD140" s="767"/>
      <c r="NRE140" s="768"/>
      <c r="NRF140" s="768"/>
      <c r="NRG140" s="768"/>
      <c r="NRH140" s="768"/>
      <c r="NRI140" s="768"/>
      <c r="NRJ140" s="768"/>
      <c r="NRK140" s="768"/>
      <c r="NRL140" s="768"/>
      <c r="NRM140" s="767"/>
      <c r="NRN140" s="768"/>
      <c r="NRO140" s="768"/>
      <c r="NRP140" s="768"/>
      <c r="NRQ140" s="768"/>
      <c r="NRR140" s="768"/>
      <c r="NRS140" s="768"/>
      <c r="NRT140" s="768"/>
      <c r="NRU140" s="768"/>
      <c r="NRV140" s="767"/>
      <c r="NRW140" s="768"/>
      <c r="NRX140" s="768"/>
      <c r="NRY140" s="768"/>
      <c r="NRZ140" s="768"/>
      <c r="NSA140" s="768"/>
      <c r="NSB140" s="768"/>
      <c r="NSC140" s="768"/>
      <c r="NSD140" s="768"/>
      <c r="NSE140" s="767"/>
      <c r="NSF140" s="768"/>
      <c r="NSG140" s="768"/>
      <c r="NSH140" s="768"/>
      <c r="NSI140" s="768"/>
      <c r="NSJ140" s="768"/>
      <c r="NSK140" s="768"/>
      <c r="NSL140" s="768"/>
      <c r="NSM140" s="768"/>
      <c r="NSN140" s="767"/>
      <c r="NSO140" s="768"/>
      <c r="NSP140" s="768"/>
      <c r="NSQ140" s="768"/>
      <c r="NSR140" s="768"/>
      <c r="NSS140" s="768"/>
      <c r="NST140" s="768"/>
      <c r="NSU140" s="768"/>
      <c r="NSV140" s="768"/>
      <c r="NSW140" s="767"/>
      <c r="NSX140" s="768"/>
      <c r="NSY140" s="768"/>
      <c r="NSZ140" s="768"/>
      <c r="NTA140" s="768"/>
      <c r="NTB140" s="768"/>
      <c r="NTC140" s="768"/>
      <c r="NTD140" s="768"/>
      <c r="NTE140" s="768"/>
      <c r="NTF140" s="767"/>
      <c r="NTG140" s="768"/>
      <c r="NTH140" s="768"/>
      <c r="NTI140" s="768"/>
      <c r="NTJ140" s="768"/>
      <c r="NTK140" s="768"/>
      <c r="NTL140" s="768"/>
      <c r="NTM140" s="768"/>
      <c r="NTN140" s="768"/>
      <c r="NTO140" s="767"/>
      <c r="NTP140" s="768"/>
      <c r="NTQ140" s="768"/>
      <c r="NTR140" s="768"/>
      <c r="NTS140" s="768"/>
      <c r="NTT140" s="768"/>
      <c r="NTU140" s="768"/>
      <c r="NTV140" s="768"/>
      <c r="NTW140" s="768"/>
      <c r="NTX140" s="767"/>
      <c r="NTY140" s="768"/>
      <c r="NTZ140" s="768"/>
      <c r="NUA140" s="768"/>
      <c r="NUB140" s="768"/>
      <c r="NUC140" s="768"/>
      <c r="NUD140" s="768"/>
      <c r="NUE140" s="768"/>
      <c r="NUF140" s="768"/>
      <c r="NUG140" s="767"/>
      <c r="NUH140" s="768"/>
      <c r="NUI140" s="768"/>
      <c r="NUJ140" s="768"/>
      <c r="NUK140" s="768"/>
      <c r="NUL140" s="768"/>
      <c r="NUM140" s="768"/>
      <c r="NUN140" s="768"/>
      <c r="NUO140" s="768"/>
      <c r="NUP140" s="767"/>
      <c r="NUQ140" s="768"/>
      <c r="NUR140" s="768"/>
      <c r="NUS140" s="768"/>
      <c r="NUT140" s="768"/>
      <c r="NUU140" s="768"/>
      <c r="NUV140" s="768"/>
      <c r="NUW140" s="768"/>
      <c r="NUX140" s="768"/>
      <c r="NUY140" s="767"/>
      <c r="NUZ140" s="768"/>
      <c r="NVA140" s="768"/>
      <c r="NVB140" s="768"/>
      <c r="NVC140" s="768"/>
      <c r="NVD140" s="768"/>
      <c r="NVE140" s="768"/>
      <c r="NVF140" s="768"/>
      <c r="NVG140" s="768"/>
      <c r="NVH140" s="767"/>
      <c r="NVI140" s="768"/>
      <c r="NVJ140" s="768"/>
      <c r="NVK140" s="768"/>
      <c r="NVL140" s="768"/>
      <c r="NVM140" s="768"/>
      <c r="NVN140" s="768"/>
      <c r="NVO140" s="768"/>
      <c r="NVP140" s="768"/>
      <c r="NVQ140" s="767"/>
      <c r="NVR140" s="768"/>
      <c r="NVS140" s="768"/>
      <c r="NVT140" s="768"/>
      <c r="NVU140" s="768"/>
      <c r="NVV140" s="768"/>
      <c r="NVW140" s="768"/>
      <c r="NVX140" s="768"/>
      <c r="NVY140" s="768"/>
      <c r="NVZ140" s="767"/>
      <c r="NWA140" s="768"/>
      <c r="NWB140" s="768"/>
      <c r="NWC140" s="768"/>
      <c r="NWD140" s="768"/>
      <c r="NWE140" s="768"/>
      <c r="NWF140" s="768"/>
      <c r="NWG140" s="768"/>
      <c r="NWH140" s="768"/>
      <c r="NWI140" s="767"/>
      <c r="NWJ140" s="768"/>
      <c r="NWK140" s="768"/>
      <c r="NWL140" s="768"/>
      <c r="NWM140" s="768"/>
      <c r="NWN140" s="768"/>
      <c r="NWO140" s="768"/>
      <c r="NWP140" s="768"/>
      <c r="NWQ140" s="768"/>
      <c r="NWR140" s="767"/>
      <c r="NWS140" s="768"/>
      <c r="NWT140" s="768"/>
      <c r="NWU140" s="768"/>
      <c r="NWV140" s="768"/>
      <c r="NWW140" s="768"/>
      <c r="NWX140" s="768"/>
      <c r="NWY140" s="768"/>
      <c r="NWZ140" s="768"/>
      <c r="NXA140" s="767"/>
      <c r="NXB140" s="768"/>
      <c r="NXC140" s="768"/>
      <c r="NXD140" s="768"/>
      <c r="NXE140" s="768"/>
      <c r="NXF140" s="768"/>
      <c r="NXG140" s="768"/>
      <c r="NXH140" s="768"/>
      <c r="NXI140" s="768"/>
      <c r="NXJ140" s="767"/>
      <c r="NXK140" s="768"/>
      <c r="NXL140" s="768"/>
      <c r="NXM140" s="768"/>
      <c r="NXN140" s="768"/>
      <c r="NXO140" s="768"/>
      <c r="NXP140" s="768"/>
      <c r="NXQ140" s="768"/>
      <c r="NXR140" s="768"/>
      <c r="NXS140" s="767"/>
      <c r="NXT140" s="768"/>
      <c r="NXU140" s="768"/>
      <c r="NXV140" s="768"/>
      <c r="NXW140" s="768"/>
      <c r="NXX140" s="768"/>
      <c r="NXY140" s="768"/>
      <c r="NXZ140" s="768"/>
      <c r="NYA140" s="768"/>
      <c r="NYB140" s="767"/>
      <c r="NYC140" s="768"/>
      <c r="NYD140" s="768"/>
      <c r="NYE140" s="768"/>
      <c r="NYF140" s="768"/>
      <c r="NYG140" s="768"/>
      <c r="NYH140" s="768"/>
      <c r="NYI140" s="768"/>
      <c r="NYJ140" s="768"/>
      <c r="NYK140" s="767"/>
      <c r="NYL140" s="768"/>
      <c r="NYM140" s="768"/>
      <c r="NYN140" s="768"/>
      <c r="NYO140" s="768"/>
      <c r="NYP140" s="768"/>
      <c r="NYQ140" s="768"/>
      <c r="NYR140" s="768"/>
      <c r="NYS140" s="768"/>
      <c r="NYT140" s="767"/>
      <c r="NYU140" s="768"/>
      <c r="NYV140" s="768"/>
      <c r="NYW140" s="768"/>
      <c r="NYX140" s="768"/>
      <c r="NYY140" s="768"/>
      <c r="NYZ140" s="768"/>
      <c r="NZA140" s="768"/>
      <c r="NZB140" s="768"/>
      <c r="NZC140" s="767"/>
      <c r="NZD140" s="768"/>
      <c r="NZE140" s="768"/>
      <c r="NZF140" s="768"/>
      <c r="NZG140" s="768"/>
      <c r="NZH140" s="768"/>
      <c r="NZI140" s="768"/>
      <c r="NZJ140" s="768"/>
      <c r="NZK140" s="768"/>
      <c r="NZL140" s="767"/>
      <c r="NZM140" s="768"/>
      <c r="NZN140" s="768"/>
      <c r="NZO140" s="768"/>
      <c r="NZP140" s="768"/>
      <c r="NZQ140" s="768"/>
      <c r="NZR140" s="768"/>
      <c r="NZS140" s="768"/>
      <c r="NZT140" s="768"/>
      <c r="NZU140" s="767"/>
      <c r="NZV140" s="768"/>
      <c r="NZW140" s="768"/>
      <c r="NZX140" s="768"/>
      <c r="NZY140" s="768"/>
      <c r="NZZ140" s="768"/>
      <c r="OAA140" s="768"/>
      <c r="OAB140" s="768"/>
      <c r="OAC140" s="768"/>
      <c r="OAD140" s="767"/>
      <c r="OAE140" s="768"/>
      <c r="OAF140" s="768"/>
      <c r="OAG140" s="768"/>
      <c r="OAH140" s="768"/>
      <c r="OAI140" s="768"/>
      <c r="OAJ140" s="768"/>
      <c r="OAK140" s="768"/>
      <c r="OAL140" s="768"/>
      <c r="OAM140" s="767"/>
      <c r="OAN140" s="768"/>
      <c r="OAO140" s="768"/>
      <c r="OAP140" s="768"/>
      <c r="OAQ140" s="768"/>
      <c r="OAR140" s="768"/>
      <c r="OAS140" s="768"/>
      <c r="OAT140" s="768"/>
      <c r="OAU140" s="768"/>
      <c r="OAV140" s="767"/>
      <c r="OAW140" s="768"/>
      <c r="OAX140" s="768"/>
      <c r="OAY140" s="768"/>
      <c r="OAZ140" s="768"/>
      <c r="OBA140" s="768"/>
      <c r="OBB140" s="768"/>
      <c r="OBC140" s="768"/>
      <c r="OBD140" s="768"/>
      <c r="OBE140" s="767"/>
      <c r="OBF140" s="768"/>
      <c r="OBG140" s="768"/>
      <c r="OBH140" s="768"/>
      <c r="OBI140" s="768"/>
      <c r="OBJ140" s="768"/>
      <c r="OBK140" s="768"/>
      <c r="OBL140" s="768"/>
      <c r="OBM140" s="768"/>
      <c r="OBN140" s="767"/>
      <c r="OBO140" s="768"/>
      <c r="OBP140" s="768"/>
      <c r="OBQ140" s="768"/>
      <c r="OBR140" s="768"/>
      <c r="OBS140" s="768"/>
      <c r="OBT140" s="768"/>
      <c r="OBU140" s="768"/>
      <c r="OBV140" s="768"/>
      <c r="OBW140" s="767"/>
      <c r="OBX140" s="768"/>
      <c r="OBY140" s="768"/>
      <c r="OBZ140" s="768"/>
      <c r="OCA140" s="768"/>
      <c r="OCB140" s="768"/>
      <c r="OCC140" s="768"/>
      <c r="OCD140" s="768"/>
      <c r="OCE140" s="768"/>
      <c r="OCF140" s="767"/>
      <c r="OCG140" s="768"/>
      <c r="OCH140" s="768"/>
      <c r="OCI140" s="768"/>
      <c r="OCJ140" s="768"/>
      <c r="OCK140" s="768"/>
      <c r="OCL140" s="768"/>
      <c r="OCM140" s="768"/>
      <c r="OCN140" s="768"/>
      <c r="OCO140" s="767"/>
      <c r="OCP140" s="768"/>
      <c r="OCQ140" s="768"/>
      <c r="OCR140" s="768"/>
      <c r="OCS140" s="768"/>
      <c r="OCT140" s="768"/>
      <c r="OCU140" s="768"/>
      <c r="OCV140" s="768"/>
      <c r="OCW140" s="768"/>
      <c r="OCX140" s="767"/>
      <c r="OCY140" s="768"/>
      <c r="OCZ140" s="768"/>
      <c r="ODA140" s="768"/>
      <c r="ODB140" s="768"/>
      <c r="ODC140" s="768"/>
      <c r="ODD140" s="768"/>
      <c r="ODE140" s="768"/>
      <c r="ODF140" s="768"/>
      <c r="ODG140" s="767"/>
      <c r="ODH140" s="768"/>
      <c r="ODI140" s="768"/>
      <c r="ODJ140" s="768"/>
      <c r="ODK140" s="768"/>
      <c r="ODL140" s="768"/>
      <c r="ODM140" s="768"/>
      <c r="ODN140" s="768"/>
      <c r="ODO140" s="768"/>
      <c r="ODP140" s="767"/>
      <c r="ODQ140" s="768"/>
      <c r="ODR140" s="768"/>
      <c r="ODS140" s="768"/>
      <c r="ODT140" s="768"/>
      <c r="ODU140" s="768"/>
      <c r="ODV140" s="768"/>
      <c r="ODW140" s="768"/>
      <c r="ODX140" s="768"/>
      <c r="ODY140" s="767"/>
      <c r="ODZ140" s="768"/>
      <c r="OEA140" s="768"/>
      <c r="OEB140" s="768"/>
      <c r="OEC140" s="768"/>
      <c r="OED140" s="768"/>
      <c r="OEE140" s="768"/>
      <c r="OEF140" s="768"/>
      <c r="OEG140" s="768"/>
      <c r="OEH140" s="767"/>
      <c r="OEI140" s="768"/>
      <c r="OEJ140" s="768"/>
      <c r="OEK140" s="768"/>
      <c r="OEL140" s="768"/>
      <c r="OEM140" s="768"/>
      <c r="OEN140" s="768"/>
      <c r="OEO140" s="768"/>
      <c r="OEP140" s="768"/>
      <c r="OEQ140" s="767"/>
      <c r="OER140" s="768"/>
      <c r="OES140" s="768"/>
      <c r="OET140" s="768"/>
      <c r="OEU140" s="768"/>
      <c r="OEV140" s="768"/>
      <c r="OEW140" s="768"/>
      <c r="OEX140" s="768"/>
      <c r="OEY140" s="768"/>
      <c r="OEZ140" s="767"/>
      <c r="OFA140" s="768"/>
      <c r="OFB140" s="768"/>
      <c r="OFC140" s="768"/>
      <c r="OFD140" s="768"/>
      <c r="OFE140" s="768"/>
      <c r="OFF140" s="768"/>
      <c r="OFG140" s="768"/>
      <c r="OFH140" s="768"/>
      <c r="OFI140" s="767"/>
      <c r="OFJ140" s="768"/>
      <c r="OFK140" s="768"/>
      <c r="OFL140" s="768"/>
      <c r="OFM140" s="768"/>
      <c r="OFN140" s="768"/>
      <c r="OFO140" s="768"/>
      <c r="OFP140" s="768"/>
      <c r="OFQ140" s="768"/>
      <c r="OFR140" s="767"/>
      <c r="OFS140" s="768"/>
      <c r="OFT140" s="768"/>
      <c r="OFU140" s="768"/>
      <c r="OFV140" s="768"/>
      <c r="OFW140" s="768"/>
      <c r="OFX140" s="768"/>
      <c r="OFY140" s="768"/>
      <c r="OFZ140" s="768"/>
      <c r="OGA140" s="767"/>
      <c r="OGB140" s="768"/>
      <c r="OGC140" s="768"/>
      <c r="OGD140" s="768"/>
      <c r="OGE140" s="768"/>
      <c r="OGF140" s="768"/>
      <c r="OGG140" s="768"/>
      <c r="OGH140" s="768"/>
      <c r="OGI140" s="768"/>
      <c r="OGJ140" s="767"/>
      <c r="OGK140" s="768"/>
      <c r="OGL140" s="768"/>
      <c r="OGM140" s="768"/>
      <c r="OGN140" s="768"/>
      <c r="OGO140" s="768"/>
      <c r="OGP140" s="768"/>
      <c r="OGQ140" s="768"/>
      <c r="OGR140" s="768"/>
      <c r="OGS140" s="767"/>
      <c r="OGT140" s="768"/>
      <c r="OGU140" s="768"/>
      <c r="OGV140" s="768"/>
      <c r="OGW140" s="768"/>
      <c r="OGX140" s="768"/>
      <c r="OGY140" s="768"/>
      <c r="OGZ140" s="768"/>
      <c r="OHA140" s="768"/>
      <c r="OHB140" s="767"/>
      <c r="OHC140" s="768"/>
      <c r="OHD140" s="768"/>
      <c r="OHE140" s="768"/>
      <c r="OHF140" s="768"/>
      <c r="OHG140" s="768"/>
      <c r="OHH140" s="768"/>
      <c r="OHI140" s="768"/>
      <c r="OHJ140" s="768"/>
      <c r="OHK140" s="767"/>
      <c r="OHL140" s="768"/>
      <c r="OHM140" s="768"/>
      <c r="OHN140" s="768"/>
      <c r="OHO140" s="768"/>
      <c r="OHP140" s="768"/>
      <c r="OHQ140" s="768"/>
      <c r="OHR140" s="768"/>
      <c r="OHS140" s="768"/>
      <c r="OHT140" s="767"/>
      <c r="OHU140" s="768"/>
      <c r="OHV140" s="768"/>
      <c r="OHW140" s="768"/>
      <c r="OHX140" s="768"/>
      <c r="OHY140" s="768"/>
      <c r="OHZ140" s="768"/>
      <c r="OIA140" s="768"/>
      <c r="OIB140" s="768"/>
      <c r="OIC140" s="767"/>
      <c r="OID140" s="768"/>
      <c r="OIE140" s="768"/>
      <c r="OIF140" s="768"/>
      <c r="OIG140" s="768"/>
      <c r="OIH140" s="768"/>
      <c r="OII140" s="768"/>
      <c r="OIJ140" s="768"/>
      <c r="OIK140" s="768"/>
      <c r="OIL140" s="767"/>
      <c r="OIM140" s="768"/>
      <c r="OIN140" s="768"/>
      <c r="OIO140" s="768"/>
      <c r="OIP140" s="768"/>
      <c r="OIQ140" s="768"/>
      <c r="OIR140" s="768"/>
      <c r="OIS140" s="768"/>
      <c r="OIT140" s="768"/>
      <c r="OIU140" s="767"/>
      <c r="OIV140" s="768"/>
      <c r="OIW140" s="768"/>
      <c r="OIX140" s="768"/>
      <c r="OIY140" s="768"/>
      <c r="OIZ140" s="768"/>
      <c r="OJA140" s="768"/>
      <c r="OJB140" s="768"/>
      <c r="OJC140" s="768"/>
      <c r="OJD140" s="767"/>
      <c r="OJE140" s="768"/>
      <c r="OJF140" s="768"/>
      <c r="OJG140" s="768"/>
      <c r="OJH140" s="768"/>
      <c r="OJI140" s="768"/>
      <c r="OJJ140" s="768"/>
      <c r="OJK140" s="768"/>
      <c r="OJL140" s="768"/>
      <c r="OJM140" s="767"/>
      <c r="OJN140" s="768"/>
      <c r="OJO140" s="768"/>
      <c r="OJP140" s="768"/>
      <c r="OJQ140" s="768"/>
      <c r="OJR140" s="768"/>
      <c r="OJS140" s="768"/>
      <c r="OJT140" s="768"/>
      <c r="OJU140" s="768"/>
      <c r="OJV140" s="767"/>
      <c r="OJW140" s="768"/>
      <c r="OJX140" s="768"/>
      <c r="OJY140" s="768"/>
      <c r="OJZ140" s="768"/>
      <c r="OKA140" s="768"/>
      <c r="OKB140" s="768"/>
      <c r="OKC140" s="768"/>
      <c r="OKD140" s="768"/>
      <c r="OKE140" s="767"/>
      <c r="OKF140" s="768"/>
      <c r="OKG140" s="768"/>
      <c r="OKH140" s="768"/>
      <c r="OKI140" s="768"/>
      <c r="OKJ140" s="768"/>
      <c r="OKK140" s="768"/>
      <c r="OKL140" s="768"/>
      <c r="OKM140" s="768"/>
      <c r="OKN140" s="767"/>
      <c r="OKO140" s="768"/>
      <c r="OKP140" s="768"/>
      <c r="OKQ140" s="768"/>
      <c r="OKR140" s="768"/>
      <c r="OKS140" s="768"/>
      <c r="OKT140" s="768"/>
      <c r="OKU140" s="768"/>
      <c r="OKV140" s="768"/>
      <c r="OKW140" s="767"/>
      <c r="OKX140" s="768"/>
      <c r="OKY140" s="768"/>
      <c r="OKZ140" s="768"/>
      <c r="OLA140" s="768"/>
      <c r="OLB140" s="768"/>
      <c r="OLC140" s="768"/>
      <c r="OLD140" s="768"/>
      <c r="OLE140" s="768"/>
      <c r="OLF140" s="767"/>
      <c r="OLG140" s="768"/>
      <c r="OLH140" s="768"/>
      <c r="OLI140" s="768"/>
      <c r="OLJ140" s="768"/>
      <c r="OLK140" s="768"/>
      <c r="OLL140" s="768"/>
      <c r="OLM140" s="768"/>
      <c r="OLN140" s="768"/>
      <c r="OLO140" s="767"/>
      <c r="OLP140" s="768"/>
      <c r="OLQ140" s="768"/>
      <c r="OLR140" s="768"/>
      <c r="OLS140" s="768"/>
      <c r="OLT140" s="768"/>
      <c r="OLU140" s="768"/>
      <c r="OLV140" s="768"/>
      <c r="OLW140" s="768"/>
      <c r="OLX140" s="767"/>
      <c r="OLY140" s="768"/>
      <c r="OLZ140" s="768"/>
      <c r="OMA140" s="768"/>
      <c r="OMB140" s="768"/>
      <c r="OMC140" s="768"/>
      <c r="OMD140" s="768"/>
      <c r="OME140" s="768"/>
      <c r="OMF140" s="768"/>
      <c r="OMG140" s="767"/>
      <c r="OMH140" s="768"/>
      <c r="OMI140" s="768"/>
      <c r="OMJ140" s="768"/>
      <c r="OMK140" s="768"/>
      <c r="OML140" s="768"/>
      <c r="OMM140" s="768"/>
      <c r="OMN140" s="768"/>
      <c r="OMO140" s="768"/>
      <c r="OMP140" s="767"/>
      <c r="OMQ140" s="768"/>
      <c r="OMR140" s="768"/>
      <c r="OMS140" s="768"/>
      <c r="OMT140" s="768"/>
      <c r="OMU140" s="768"/>
      <c r="OMV140" s="768"/>
      <c r="OMW140" s="768"/>
      <c r="OMX140" s="768"/>
      <c r="OMY140" s="767"/>
      <c r="OMZ140" s="768"/>
      <c r="ONA140" s="768"/>
      <c r="ONB140" s="768"/>
      <c r="ONC140" s="768"/>
      <c r="OND140" s="768"/>
      <c r="ONE140" s="768"/>
      <c r="ONF140" s="768"/>
      <c r="ONG140" s="768"/>
      <c r="ONH140" s="767"/>
      <c r="ONI140" s="768"/>
      <c r="ONJ140" s="768"/>
      <c r="ONK140" s="768"/>
      <c r="ONL140" s="768"/>
      <c r="ONM140" s="768"/>
      <c r="ONN140" s="768"/>
      <c r="ONO140" s="768"/>
      <c r="ONP140" s="768"/>
      <c r="ONQ140" s="767"/>
      <c r="ONR140" s="768"/>
      <c r="ONS140" s="768"/>
      <c r="ONT140" s="768"/>
      <c r="ONU140" s="768"/>
      <c r="ONV140" s="768"/>
      <c r="ONW140" s="768"/>
      <c r="ONX140" s="768"/>
      <c r="ONY140" s="768"/>
      <c r="ONZ140" s="767"/>
      <c r="OOA140" s="768"/>
      <c r="OOB140" s="768"/>
      <c r="OOC140" s="768"/>
      <c r="OOD140" s="768"/>
      <c r="OOE140" s="768"/>
      <c r="OOF140" s="768"/>
      <c r="OOG140" s="768"/>
      <c r="OOH140" s="768"/>
      <c r="OOI140" s="767"/>
      <c r="OOJ140" s="768"/>
      <c r="OOK140" s="768"/>
      <c r="OOL140" s="768"/>
      <c r="OOM140" s="768"/>
      <c r="OON140" s="768"/>
      <c r="OOO140" s="768"/>
      <c r="OOP140" s="768"/>
      <c r="OOQ140" s="768"/>
      <c r="OOR140" s="767"/>
      <c r="OOS140" s="768"/>
      <c r="OOT140" s="768"/>
      <c r="OOU140" s="768"/>
      <c r="OOV140" s="768"/>
      <c r="OOW140" s="768"/>
      <c r="OOX140" s="768"/>
      <c r="OOY140" s="768"/>
      <c r="OOZ140" s="768"/>
      <c r="OPA140" s="767"/>
      <c r="OPB140" s="768"/>
      <c r="OPC140" s="768"/>
      <c r="OPD140" s="768"/>
      <c r="OPE140" s="768"/>
      <c r="OPF140" s="768"/>
      <c r="OPG140" s="768"/>
      <c r="OPH140" s="768"/>
      <c r="OPI140" s="768"/>
      <c r="OPJ140" s="767"/>
      <c r="OPK140" s="768"/>
      <c r="OPL140" s="768"/>
      <c r="OPM140" s="768"/>
      <c r="OPN140" s="768"/>
      <c r="OPO140" s="768"/>
      <c r="OPP140" s="768"/>
      <c r="OPQ140" s="768"/>
      <c r="OPR140" s="768"/>
      <c r="OPS140" s="767"/>
      <c r="OPT140" s="768"/>
      <c r="OPU140" s="768"/>
      <c r="OPV140" s="768"/>
      <c r="OPW140" s="768"/>
      <c r="OPX140" s="768"/>
      <c r="OPY140" s="768"/>
      <c r="OPZ140" s="768"/>
      <c r="OQA140" s="768"/>
      <c r="OQB140" s="767"/>
      <c r="OQC140" s="768"/>
      <c r="OQD140" s="768"/>
      <c r="OQE140" s="768"/>
      <c r="OQF140" s="768"/>
      <c r="OQG140" s="768"/>
      <c r="OQH140" s="768"/>
      <c r="OQI140" s="768"/>
      <c r="OQJ140" s="768"/>
      <c r="OQK140" s="767"/>
      <c r="OQL140" s="768"/>
      <c r="OQM140" s="768"/>
      <c r="OQN140" s="768"/>
      <c r="OQO140" s="768"/>
      <c r="OQP140" s="768"/>
      <c r="OQQ140" s="768"/>
      <c r="OQR140" s="768"/>
      <c r="OQS140" s="768"/>
      <c r="OQT140" s="767"/>
      <c r="OQU140" s="768"/>
      <c r="OQV140" s="768"/>
      <c r="OQW140" s="768"/>
      <c r="OQX140" s="768"/>
      <c r="OQY140" s="768"/>
      <c r="OQZ140" s="768"/>
      <c r="ORA140" s="768"/>
      <c r="ORB140" s="768"/>
      <c r="ORC140" s="767"/>
      <c r="ORD140" s="768"/>
      <c r="ORE140" s="768"/>
      <c r="ORF140" s="768"/>
      <c r="ORG140" s="768"/>
      <c r="ORH140" s="768"/>
      <c r="ORI140" s="768"/>
      <c r="ORJ140" s="768"/>
      <c r="ORK140" s="768"/>
      <c r="ORL140" s="767"/>
      <c r="ORM140" s="768"/>
      <c r="ORN140" s="768"/>
      <c r="ORO140" s="768"/>
      <c r="ORP140" s="768"/>
      <c r="ORQ140" s="768"/>
      <c r="ORR140" s="768"/>
      <c r="ORS140" s="768"/>
      <c r="ORT140" s="768"/>
      <c r="ORU140" s="767"/>
      <c r="ORV140" s="768"/>
      <c r="ORW140" s="768"/>
      <c r="ORX140" s="768"/>
      <c r="ORY140" s="768"/>
      <c r="ORZ140" s="768"/>
      <c r="OSA140" s="768"/>
      <c r="OSB140" s="768"/>
      <c r="OSC140" s="768"/>
      <c r="OSD140" s="767"/>
      <c r="OSE140" s="768"/>
      <c r="OSF140" s="768"/>
      <c r="OSG140" s="768"/>
      <c r="OSH140" s="768"/>
      <c r="OSI140" s="768"/>
      <c r="OSJ140" s="768"/>
      <c r="OSK140" s="768"/>
      <c r="OSL140" s="768"/>
      <c r="OSM140" s="767"/>
      <c r="OSN140" s="768"/>
      <c r="OSO140" s="768"/>
      <c r="OSP140" s="768"/>
      <c r="OSQ140" s="768"/>
      <c r="OSR140" s="768"/>
      <c r="OSS140" s="768"/>
      <c r="OST140" s="768"/>
      <c r="OSU140" s="768"/>
      <c r="OSV140" s="767"/>
      <c r="OSW140" s="768"/>
      <c r="OSX140" s="768"/>
      <c r="OSY140" s="768"/>
      <c r="OSZ140" s="768"/>
      <c r="OTA140" s="768"/>
      <c r="OTB140" s="768"/>
      <c r="OTC140" s="768"/>
      <c r="OTD140" s="768"/>
      <c r="OTE140" s="767"/>
      <c r="OTF140" s="768"/>
      <c r="OTG140" s="768"/>
      <c r="OTH140" s="768"/>
      <c r="OTI140" s="768"/>
      <c r="OTJ140" s="768"/>
      <c r="OTK140" s="768"/>
      <c r="OTL140" s="768"/>
      <c r="OTM140" s="768"/>
      <c r="OTN140" s="767"/>
      <c r="OTO140" s="768"/>
      <c r="OTP140" s="768"/>
      <c r="OTQ140" s="768"/>
      <c r="OTR140" s="768"/>
      <c r="OTS140" s="768"/>
      <c r="OTT140" s="768"/>
      <c r="OTU140" s="768"/>
      <c r="OTV140" s="768"/>
      <c r="OTW140" s="767"/>
      <c r="OTX140" s="768"/>
      <c r="OTY140" s="768"/>
      <c r="OTZ140" s="768"/>
      <c r="OUA140" s="768"/>
      <c r="OUB140" s="768"/>
      <c r="OUC140" s="768"/>
      <c r="OUD140" s="768"/>
      <c r="OUE140" s="768"/>
      <c r="OUF140" s="767"/>
      <c r="OUG140" s="768"/>
      <c r="OUH140" s="768"/>
      <c r="OUI140" s="768"/>
      <c r="OUJ140" s="768"/>
      <c r="OUK140" s="768"/>
      <c r="OUL140" s="768"/>
      <c r="OUM140" s="768"/>
      <c r="OUN140" s="768"/>
      <c r="OUO140" s="767"/>
      <c r="OUP140" s="768"/>
      <c r="OUQ140" s="768"/>
      <c r="OUR140" s="768"/>
      <c r="OUS140" s="768"/>
      <c r="OUT140" s="768"/>
      <c r="OUU140" s="768"/>
      <c r="OUV140" s="768"/>
      <c r="OUW140" s="768"/>
      <c r="OUX140" s="767"/>
      <c r="OUY140" s="768"/>
      <c r="OUZ140" s="768"/>
      <c r="OVA140" s="768"/>
      <c r="OVB140" s="768"/>
      <c r="OVC140" s="768"/>
      <c r="OVD140" s="768"/>
      <c r="OVE140" s="768"/>
      <c r="OVF140" s="768"/>
      <c r="OVG140" s="767"/>
      <c r="OVH140" s="768"/>
      <c r="OVI140" s="768"/>
      <c r="OVJ140" s="768"/>
      <c r="OVK140" s="768"/>
      <c r="OVL140" s="768"/>
      <c r="OVM140" s="768"/>
      <c r="OVN140" s="768"/>
      <c r="OVO140" s="768"/>
      <c r="OVP140" s="767"/>
      <c r="OVQ140" s="768"/>
      <c r="OVR140" s="768"/>
      <c r="OVS140" s="768"/>
      <c r="OVT140" s="768"/>
      <c r="OVU140" s="768"/>
      <c r="OVV140" s="768"/>
      <c r="OVW140" s="768"/>
      <c r="OVX140" s="768"/>
      <c r="OVY140" s="767"/>
      <c r="OVZ140" s="768"/>
      <c r="OWA140" s="768"/>
      <c r="OWB140" s="768"/>
      <c r="OWC140" s="768"/>
      <c r="OWD140" s="768"/>
      <c r="OWE140" s="768"/>
      <c r="OWF140" s="768"/>
      <c r="OWG140" s="768"/>
      <c r="OWH140" s="767"/>
      <c r="OWI140" s="768"/>
      <c r="OWJ140" s="768"/>
      <c r="OWK140" s="768"/>
      <c r="OWL140" s="768"/>
      <c r="OWM140" s="768"/>
      <c r="OWN140" s="768"/>
      <c r="OWO140" s="768"/>
      <c r="OWP140" s="768"/>
      <c r="OWQ140" s="767"/>
      <c r="OWR140" s="768"/>
      <c r="OWS140" s="768"/>
      <c r="OWT140" s="768"/>
      <c r="OWU140" s="768"/>
      <c r="OWV140" s="768"/>
      <c r="OWW140" s="768"/>
      <c r="OWX140" s="768"/>
      <c r="OWY140" s="768"/>
      <c r="OWZ140" s="767"/>
      <c r="OXA140" s="768"/>
      <c r="OXB140" s="768"/>
      <c r="OXC140" s="768"/>
      <c r="OXD140" s="768"/>
      <c r="OXE140" s="768"/>
      <c r="OXF140" s="768"/>
      <c r="OXG140" s="768"/>
      <c r="OXH140" s="768"/>
      <c r="OXI140" s="767"/>
      <c r="OXJ140" s="768"/>
      <c r="OXK140" s="768"/>
      <c r="OXL140" s="768"/>
      <c r="OXM140" s="768"/>
      <c r="OXN140" s="768"/>
      <c r="OXO140" s="768"/>
      <c r="OXP140" s="768"/>
      <c r="OXQ140" s="768"/>
      <c r="OXR140" s="767"/>
      <c r="OXS140" s="768"/>
      <c r="OXT140" s="768"/>
      <c r="OXU140" s="768"/>
      <c r="OXV140" s="768"/>
      <c r="OXW140" s="768"/>
      <c r="OXX140" s="768"/>
      <c r="OXY140" s="768"/>
      <c r="OXZ140" s="768"/>
      <c r="OYA140" s="767"/>
      <c r="OYB140" s="768"/>
      <c r="OYC140" s="768"/>
      <c r="OYD140" s="768"/>
      <c r="OYE140" s="768"/>
      <c r="OYF140" s="768"/>
      <c r="OYG140" s="768"/>
      <c r="OYH140" s="768"/>
      <c r="OYI140" s="768"/>
      <c r="OYJ140" s="767"/>
      <c r="OYK140" s="768"/>
      <c r="OYL140" s="768"/>
      <c r="OYM140" s="768"/>
      <c r="OYN140" s="768"/>
      <c r="OYO140" s="768"/>
      <c r="OYP140" s="768"/>
      <c r="OYQ140" s="768"/>
      <c r="OYR140" s="768"/>
      <c r="OYS140" s="767"/>
      <c r="OYT140" s="768"/>
      <c r="OYU140" s="768"/>
      <c r="OYV140" s="768"/>
      <c r="OYW140" s="768"/>
      <c r="OYX140" s="768"/>
      <c r="OYY140" s="768"/>
      <c r="OYZ140" s="768"/>
      <c r="OZA140" s="768"/>
      <c r="OZB140" s="767"/>
      <c r="OZC140" s="768"/>
      <c r="OZD140" s="768"/>
      <c r="OZE140" s="768"/>
      <c r="OZF140" s="768"/>
      <c r="OZG140" s="768"/>
      <c r="OZH140" s="768"/>
      <c r="OZI140" s="768"/>
      <c r="OZJ140" s="768"/>
      <c r="OZK140" s="767"/>
      <c r="OZL140" s="768"/>
      <c r="OZM140" s="768"/>
      <c r="OZN140" s="768"/>
      <c r="OZO140" s="768"/>
      <c r="OZP140" s="768"/>
      <c r="OZQ140" s="768"/>
      <c r="OZR140" s="768"/>
      <c r="OZS140" s="768"/>
      <c r="OZT140" s="767"/>
      <c r="OZU140" s="768"/>
      <c r="OZV140" s="768"/>
      <c r="OZW140" s="768"/>
      <c r="OZX140" s="768"/>
      <c r="OZY140" s="768"/>
      <c r="OZZ140" s="768"/>
      <c r="PAA140" s="768"/>
      <c r="PAB140" s="768"/>
      <c r="PAC140" s="767"/>
      <c r="PAD140" s="768"/>
      <c r="PAE140" s="768"/>
      <c r="PAF140" s="768"/>
      <c r="PAG140" s="768"/>
      <c r="PAH140" s="768"/>
      <c r="PAI140" s="768"/>
      <c r="PAJ140" s="768"/>
      <c r="PAK140" s="768"/>
      <c r="PAL140" s="767"/>
      <c r="PAM140" s="768"/>
      <c r="PAN140" s="768"/>
      <c r="PAO140" s="768"/>
      <c r="PAP140" s="768"/>
      <c r="PAQ140" s="768"/>
      <c r="PAR140" s="768"/>
      <c r="PAS140" s="768"/>
      <c r="PAT140" s="768"/>
      <c r="PAU140" s="767"/>
      <c r="PAV140" s="768"/>
      <c r="PAW140" s="768"/>
      <c r="PAX140" s="768"/>
      <c r="PAY140" s="768"/>
      <c r="PAZ140" s="768"/>
      <c r="PBA140" s="768"/>
      <c r="PBB140" s="768"/>
      <c r="PBC140" s="768"/>
      <c r="PBD140" s="767"/>
      <c r="PBE140" s="768"/>
      <c r="PBF140" s="768"/>
      <c r="PBG140" s="768"/>
      <c r="PBH140" s="768"/>
      <c r="PBI140" s="768"/>
      <c r="PBJ140" s="768"/>
      <c r="PBK140" s="768"/>
      <c r="PBL140" s="768"/>
      <c r="PBM140" s="767"/>
      <c r="PBN140" s="768"/>
      <c r="PBO140" s="768"/>
      <c r="PBP140" s="768"/>
      <c r="PBQ140" s="768"/>
      <c r="PBR140" s="768"/>
      <c r="PBS140" s="768"/>
      <c r="PBT140" s="768"/>
      <c r="PBU140" s="768"/>
      <c r="PBV140" s="767"/>
      <c r="PBW140" s="768"/>
      <c r="PBX140" s="768"/>
      <c r="PBY140" s="768"/>
      <c r="PBZ140" s="768"/>
      <c r="PCA140" s="768"/>
      <c r="PCB140" s="768"/>
      <c r="PCC140" s="768"/>
      <c r="PCD140" s="768"/>
      <c r="PCE140" s="767"/>
      <c r="PCF140" s="768"/>
      <c r="PCG140" s="768"/>
      <c r="PCH140" s="768"/>
      <c r="PCI140" s="768"/>
      <c r="PCJ140" s="768"/>
      <c r="PCK140" s="768"/>
      <c r="PCL140" s="768"/>
      <c r="PCM140" s="768"/>
      <c r="PCN140" s="767"/>
      <c r="PCO140" s="768"/>
      <c r="PCP140" s="768"/>
      <c r="PCQ140" s="768"/>
      <c r="PCR140" s="768"/>
      <c r="PCS140" s="768"/>
      <c r="PCT140" s="768"/>
      <c r="PCU140" s="768"/>
      <c r="PCV140" s="768"/>
      <c r="PCW140" s="767"/>
      <c r="PCX140" s="768"/>
      <c r="PCY140" s="768"/>
      <c r="PCZ140" s="768"/>
      <c r="PDA140" s="768"/>
      <c r="PDB140" s="768"/>
      <c r="PDC140" s="768"/>
      <c r="PDD140" s="768"/>
      <c r="PDE140" s="768"/>
      <c r="PDF140" s="767"/>
      <c r="PDG140" s="768"/>
      <c r="PDH140" s="768"/>
      <c r="PDI140" s="768"/>
      <c r="PDJ140" s="768"/>
      <c r="PDK140" s="768"/>
      <c r="PDL140" s="768"/>
      <c r="PDM140" s="768"/>
      <c r="PDN140" s="768"/>
      <c r="PDO140" s="767"/>
      <c r="PDP140" s="768"/>
      <c r="PDQ140" s="768"/>
      <c r="PDR140" s="768"/>
      <c r="PDS140" s="768"/>
      <c r="PDT140" s="768"/>
      <c r="PDU140" s="768"/>
      <c r="PDV140" s="768"/>
      <c r="PDW140" s="768"/>
      <c r="PDX140" s="767"/>
      <c r="PDY140" s="768"/>
      <c r="PDZ140" s="768"/>
      <c r="PEA140" s="768"/>
      <c r="PEB140" s="768"/>
      <c r="PEC140" s="768"/>
      <c r="PED140" s="768"/>
      <c r="PEE140" s="768"/>
      <c r="PEF140" s="768"/>
      <c r="PEG140" s="767"/>
      <c r="PEH140" s="768"/>
      <c r="PEI140" s="768"/>
      <c r="PEJ140" s="768"/>
      <c r="PEK140" s="768"/>
      <c r="PEL140" s="768"/>
      <c r="PEM140" s="768"/>
      <c r="PEN140" s="768"/>
      <c r="PEO140" s="768"/>
      <c r="PEP140" s="767"/>
      <c r="PEQ140" s="768"/>
      <c r="PER140" s="768"/>
      <c r="PES140" s="768"/>
      <c r="PET140" s="768"/>
      <c r="PEU140" s="768"/>
      <c r="PEV140" s="768"/>
      <c r="PEW140" s="768"/>
      <c r="PEX140" s="768"/>
      <c r="PEY140" s="767"/>
      <c r="PEZ140" s="768"/>
      <c r="PFA140" s="768"/>
      <c r="PFB140" s="768"/>
      <c r="PFC140" s="768"/>
      <c r="PFD140" s="768"/>
      <c r="PFE140" s="768"/>
      <c r="PFF140" s="768"/>
      <c r="PFG140" s="768"/>
      <c r="PFH140" s="767"/>
      <c r="PFI140" s="768"/>
      <c r="PFJ140" s="768"/>
      <c r="PFK140" s="768"/>
      <c r="PFL140" s="768"/>
      <c r="PFM140" s="768"/>
      <c r="PFN140" s="768"/>
      <c r="PFO140" s="768"/>
      <c r="PFP140" s="768"/>
      <c r="PFQ140" s="767"/>
      <c r="PFR140" s="768"/>
      <c r="PFS140" s="768"/>
      <c r="PFT140" s="768"/>
      <c r="PFU140" s="768"/>
      <c r="PFV140" s="768"/>
      <c r="PFW140" s="768"/>
      <c r="PFX140" s="768"/>
      <c r="PFY140" s="768"/>
      <c r="PFZ140" s="767"/>
      <c r="PGA140" s="768"/>
      <c r="PGB140" s="768"/>
      <c r="PGC140" s="768"/>
      <c r="PGD140" s="768"/>
      <c r="PGE140" s="768"/>
      <c r="PGF140" s="768"/>
      <c r="PGG140" s="768"/>
      <c r="PGH140" s="768"/>
      <c r="PGI140" s="767"/>
      <c r="PGJ140" s="768"/>
      <c r="PGK140" s="768"/>
      <c r="PGL140" s="768"/>
      <c r="PGM140" s="768"/>
      <c r="PGN140" s="768"/>
      <c r="PGO140" s="768"/>
      <c r="PGP140" s="768"/>
      <c r="PGQ140" s="768"/>
      <c r="PGR140" s="767"/>
      <c r="PGS140" s="768"/>
      <c r="PGT140" s="768"/>
      <c r="PGU140" s="768"/>
      <c r="PGV140" s="768"/>
      <c r="PGW140" s="768"/>
      <c r="PGX140" s="768"/>
      <c r="PGY140" s="768"/>
      <c r="PGZ140" s="768"/>
      <c r="PHA140" s="767"/>
      <c r="PHB140" s="768"/>
      <c r="PHC140" s="768"/>
      <c r="PHD140" s="768"/>
      <c r="PHE140" s="768"/>
      <c r="PHF140" s="768"/>
      <c r="PHG140" s="768"/>
      <c r="PHH140" s="768"/>
      <c r="PHI140" s="768"/>
      <c r="PHJ140" s="767"/>
      <c r="PHK140" s="768"/>
      <c r="PHL140" s="768"/>
      <c r="PHM140" s="768"/>
      <c r="PHN140" s="768"/>
      <c r="PHO140" s="768"/>
      <c r="PHP140" s="768"/>
      <c r="PHQ140" s="768"/>
      <c r="PHR140" s="768"/>
      <c r="PHS140" s="767"/>
      <c r="PHT140" s="768"/>
      <c r="PHU140" s="768"/>
      <c r="PHV140" s="768"/>
      <c r="PHW140" s="768"/>
      <c r="PHX140" s="768"/>
      <c r="PHY140" s="768"/>
      <c r="PHZ140" s="768"/>
      <c r="PIA140" s="768"/>
      <c r="PIB140" s="767"/>
      <c r="PIC140" s="768"/>
      <c r="PID140" s="768"/>
      <c r="PIE140" s="768"/>
      <c r="PIF140" s="768"/>
      <c r="PIG140" s="768"/>
      <c r="PIH140" s="768"/>
      <c r="PII140" s="768"/>
      <c r="PIJ140" s="768"/>
      <c r="PIK140" s="767"/>
      <c r="PIL140" s="768"/>
      <c r="PIM140" s="768"/>
      <c r="PIN140" s="768"/>
      <c r="PIO140" s="768"/>
      <c r="PIP140" s="768"/>
      <c r="PIQ140" s="768"/>
      <c r="PIR140" s="768"/>
      <c r="PIS140" s="768"/>
      <c r="PIT140" s="767"/>
      <c r="PIU140" s="768"/>
      <c r="PIV140" s="768"/>
      <c r="PIW140" s="768"/>
      <c r="PIX140" s="768"/>
      <c r="PIY140" s="768"/>
      <c r="PIZ140" s="768"/>
      <c r="PJA140" s="768"/>
      <c r="PJB140" s="768"/>
      <c r="PJC140" s="767"/>
      <c r="PJD140" s="768"/>
      <c r="PJE140" s="768"/>
      <c r="PJF140" s="768"/>
      <c r="PJG140" s="768"/>
      <c r="PJH140" s="768"/>
      <c r="PJI140" s="768"/>
      <c r="PJJ140" s="768"/>
      <c r="PJK140" s="768"/>
      <c r="PJL140" s="767"/>
      <c r="PJM140" s="768"/>
      <c r="PJN140" s="768"/>
      <c r="PJO140" s="768"/>
      <c r="PJP140" s="768"/>
      <c r="PJQ140" s="768"/>
      <c r="PJR140" s="768"/>
      <c r="PJS140" s="768"/>
      <c r="PJT140" s="768"/>
      <c r="PJU140" s="767"/>
      <c r="PJV140" s="768"/>
      <c r="PJW140" s="768"/>
      <c r="PJX140" s="768"/>
      <c r="PJY140" s="768"/>
      <c r="PJZ140" s="768"/>
      <c r="PKA140" s="768"/>
      <c r="PKB140" s="768"/>
      <c r="PKC140" s="768"/>
      <c r="PKD140" s="767"/>
      <c r="PKE140" s="768"/>
      <c r="PKF140" s="768"/>
      <c r="PKG140" s="768"/>
      <c r="PKH140" s="768"/>
      <c r="PKI140" s="768"/>
      <c r="PKJ140" s="768"/>
      <c r="PKK140" s="768"/>
      <c r="PKL140" s="768"/>
      <c r="PKM140" s="767"/>
      <c r="PKN140" s="768"/>
      <c r="PKO140" s="768"/>
      <c r="PKP140" s="768"/>
      <c r="PKQ140" s="768"/>
      <c r="PKR140" s="768"/>
      <c r="PKS140" s="768"/>
      <c r="PKT140" s="768"/>
      <c r="PKU140" s="768"/>
      <c r="PKV140" s="767"/>
      <c r="PKW140" s="768"/>
      <c r="PKX140" s="768"/>
      <c r="PKY140" s="768"/>
      <c r="PKZ140" s="768"/>
      <c r="PLA140" s="768"/>
      <c r="PLB140" s="768"/>
      <c r="PLC140" s="768"/>
      <c r="PLD140" s="768"/>
      <c r="PLE140" s="767"/>
      <c r="PLF140" s="768"/>
      <c r="PLG140" s="768"/>
      <c r="PLH140" s="768"/>
      <c r="PLI140" s="768"/>
      <c r="PLJ140" s="768"/>
      <c r="PLK140" s="768"/>
      <c r="PLL140" s="768"/>
      <c r="PLM140" s="768"/>
      <c r="PLN140" s="767"/>
      <c r="PLO140" s="768"/>
      <c r="PLP140" s="768"/>
      <c r="PLQ140" s="768"/>
      <c r="PLR140" s="768"/>
      <c r="PLS140" s="768"/>
      <c r="PLT140" s="768"/>
      <c r="PLU140" s="768"/>
      <c r="PLV140" s="768"/>
      <c r="PLW140" s="767"/>
      <c r="PLX140" s="768"/>
      <c r="PLY140" s="768"/>
      <c r="PLZ140" s="768"/>
      <c r="PMA140" s="768"/>
      <c r="PMB140" s="768"/>
      <c r="PMC140" s="768"/>
      <c r="PMD140" s="768"/>
      <c r="PME140" s="768"/>
      <c r="PMF140" s="767"/>
      <c r="PMG140" s="768"/>
      <c r="PMH140" s="768"/>
      <c r="PMI140" s="768"/>
      <c r="PMJ140" s="768"/>
      <c r="PMK140" s="768"/>
      <c r="PML140" s="768"/>
      <c r="PMM140" s="768"/>
      <c r="PMN140" s="768"/>
      <c r="PMO140" s="767"/>
      <c r="PMP140" s="768"/>
      <c r="PMQ140" s="768"/>
      <c r="PMR140" s="768"/>
      <c r="PMS140" s="768"/>
      <c r="PMT140" s="768"/>
      <c r="PMU140" s="768"/>
      <c r="PMV140" s="768"/>
      <c r="PMW140" s="768"/>
      <c r="PMX140" s="767"/>
      <c r="PMY140" s="768"/>
      <c r="PMZ140" s="768"/>
      <c r="PNA140" s="768"/>
      <c r="PNB140" s="768"/>
      <c r="PNC140" s="768"/>
      <c r="PND140" s="768"/>
      <c r="PNE140" s="768"/>
      <c r="PNF140" s="768"/>
      <c r="PNG140" s="767"/>
      <c r="PNH140" s="768"/>
      <c r="PNI140" s="768"/>
      <c r="PNJ140" s="768"/>
      <c r="PNK140" s="768"/>
      <c r="PNL140" s="768"/>
      <c r="PNM140" s="768"/>
      <c r="PNN140" s="768"/>
      <c r="PNO140" s="768"/>
      <c r="PNP140" s="767"/>
      <c r="PNQ140" s="768"/>
      <c r="PNR140" s="768"/>
      <c r="PNS140" s="768"/>
      <c r="PNT140" s="768"/>
      <c r="PNU140" s="768"/>
      <c r="PNV140" s="768"/>
      <c r="PNW140" s="768"/>
      <c r="PNX140" s="768"/>
      <c r="PNY140" s="767"/>
      <c r="PNZ140" s="768"/>
      <c r="POA140" s="768"/>
      <c r="POB140" s="768"/>
      <c r="POC140" s="768"/>
      <c r="POD140" s="768"/>
      <c r="POE140" s="768"/>
      <c r="POF140" s="768"/>
      <c r="POG140" s="768"/>
      <c r="POH140" s="767"/>
      <c r="POI140" s="768"/>
      <c r="POJ140" s="768"/>
      <c r="POK140" s="768"/>
      <c r="POL140" s="768"/>
      <c r="POM140" s="768"/>
      <c r="PON140" s="768"/>
      <c r="POO140" s="768"/>
      <c r="POP140" s="768"/>
      <c r="POQ140" s="767"/>
      <c r="POR140" s="768"/>
      <c r="POS140" s="768"/>
      <c r="POT140" s="768"/>
      <c r="POU140" s="768"/>
      <c r="POV140" s="768"/>
      <c r="POW140" s="768"/>
      <c r="POX140" s="768"/>
      <c r="POY140" s="768"/>
      <c r="POZ140" s="767"/>
      <c r="PPA140" s="768"/>
      <c r="PPB140" s="768"/>
      <c r="PPC140" s="768"/>
      <c r="PPD140" s="768"/>
      <c r="PPE140" s="768"/>
      <c r="PPF140" s="768"/>
      <c r="PPG140" s="768"/>
      <c r="PPH140" s="768"/>
      <c r="PPI140" s="767"/>
      <c r="PPJ140" s="768"/>
      <c r="PPK140" s="768"/>
      <c r="PPL140" s="768"/>
      <c r="PPM140" s="768"/>
      <c r="PPN140" s="768"/>
      <c r="PPO140" s="768"/>
      <c r="PPP140" s="768"/>
      <c r="PPQ140" s="768"/>
      <c r="PPR140" s="767"/>
      <c r="PPS140" s="768"/>
      <c r="PPT140" s="768"/>
      <c r="PPU140" s="768"/>
      <c r="PPV140" s="768"/>
      <c r="PPW140" s="768"/>
      <c r="PPX140" s="768"/>
      <c r="PPY140" s="768"/>
      <c r="PPZ140" s="768"/>
      <c r="PQA140" s="767"/>
      <c r="PQB140" s="768"/>
      <c r="PQC140" s="768"/>
      <c r="PQD140" s="768"/>
      <c r="PQE140" s="768"/>
      <c r="PQF140" s="768"/>
      <c r="PQG140" s="768"/>
      <c r="PQH140" s="768"/>
      <c r="PQI140" s="768"/>
      <c r="PQJ140" s="767"/>
      <c r="PQK140" s="768"/>
      <c r="PQL140" s="768"/>
      <c r="PQM140" s="768"/>
      <c r="PQN140" s="768"/>
      <c r="PQO140" s="768"/>
      <c r="PQP140" s="768"/>
      <c r="PQQ140" s="768"/>
      <c r="PQR140" s="768"/>
      <c r="PQS140" s="767"/>
      <c r="PQT140" s="768"/>
      <c r="PQU140" s="768"/>
      <c r="PQV140" s="768"/>
      <c r="PQW140" s="768"/>
      <c r="PQX140" s="768"/>
      <c r="PQY140" s="768"/>
      <c r="PQZ140" s="768"/>
      <c r="PRA140" s="768"/>
      <c r="PRB140" s="767"/>
      <c r="PRC140" s="768"/>
      <c r="PRD140" s="768"/>
      <c r="PRE140" s="768"/>
      <c r="PRF140" s="768"/>
      <c r="PRG140" s="768"/>
      <c r="PRH140" s="768"/>
      <c r="PRI140" s="768"/>
      <c r="PRJ140" s="768"/>
      <c r="PRK140" s="767"/>
      <c r="PRL140" s="768"/>
      <c r="PRM140" s="768"/>
      <c r="PRN140" s="768"/>
      <c r="PRO140" s="768"/>
      <c r="PRP140" s="768"/>
      <c r="PRQ140" s="768"/>
      <c r="PRR140" s="768"/>
      <c r="PRS140" s="768"/>
      <c r="PRT140" s="767"/>
      <c r="PRU140" s="768"/>
      <c r="PRV140" s="768"/>
      <c r="PRW140" s="768"/>
      <c r="PRX140" s="768"/>
      <c r="PRY140" s="768"/>
      <c r="PRZ140" s="768"/>
      <c r="PSA140" s="768"/>
      <c r="PSB140" s="768"/>
      <c r="PSC140" s="767"/>
      <c r="PSD140" s="768"/>
      <c r="PSE140" s="768"/>
      <c r="PSF140" s="768"/>
      <c r="PSG140" s="768"/>
      <c r="PSH140" s="768"/>
      <c r="PSI140" s="768"/>
      <c r="PSJ140" s="768"/>
      <c r="PSK140" s="768"/>
      <c r="PSL140" s="767"/>
      <c r="PSM140" s="768"/>
      <c r="PSN140" s="768"/>
      <c r="PSO140" s="768"/>
      <c r="PSP140" s="768"/>
      <c r="PSQ140" s="768"/>
      <c r="PSR140" s="768"/>
      <c r="PSS140" s="768"/>
      <c r="PST140" s="768"/>
      <c r="PSU140" s="767"/>
      <c r="PSV140" s="768"/>
      <c r="PSW140" s="768"/>
      <c r="PSX140" s="768"/>
      <c r="PSY140" s="768"/>
      <c r="PSZ140" s="768"/>
      <c r="PTA140" s="768"/>
      <c r="PTB140" s="768"/>
      <c r="PTC140" s="768"/>
      <c r="PTD140" s="767"/>
      <c r="PTE140" s="768"/>
      <c r="PTF140" s="768"/>
      <c r="PTG140" s="768"/>
      <c r="PTH140" s="768"/>
      <c r="PTI140" s="768"/>
      <c r="PTJ140" s="768"/>
      <c r="PTK140" s="768"/>
      <c r="PTL140" s="768"/>
      <c r="PTM140" s="767"/>
      <c r="PTN140" s="768"/>
      <c r="PTO140" s="768"/>
      <c r="PTP140" s="768"/>
      <c r="PTQ140" s="768"/>
      <c r="PTR140" s="768"/>
      <c r="PTS140" s="768"/>
      <c r="PTT140" s="768"/>
      <c r="PTU140" s="768"/>
      <c r="PTV140" s="767"/>
      <c r="PTW140" s="768"/>
      <c r="PTX140" s="768"/>
      <c r="PTY140" s="768"/>
      <c r="PTZ140" s="768"/>
      <c r="PUA140" s="768"/>
      <c r="PUB140" s="768"/>
      <c r="PUC140" s="768"/>
      <c r="PUD140" s="768"/>
      <c r="PUE140" s="767"/>
      <c r="PUF140" s="768"/>
      <c r="PUG140" s="768"/>
      <c r="PUH140" s="768"/>
      <c r="PUI140" s="768"/>
      <c r="PUJ140" s="768"/>
      <c r="PUK140" s="768"/>
      <c r="PUL140" s="768"/>
      <c r="PUM140" s="768"/>
      <c r="PUN140" s="767"/>
      <c r="PUO140" s="768"/>
      <c r="PUP140" s="768"/>
      <c r="PUQ140" s="768"/>
      <c r="PUR140" s="768"/>
      <c r="PUS140" s="768"/>
      <c r="PUT140" s="768"/>
      <c r="PUU140" s="768"/>
      <c r="PUV140" s="768"/>
      <c r="PUW140" s="767"/>
      <c r="PUX140" s="768"/>
      <c r="PUY140" s="768"/>
      <c r="PUZ140" s="768"/>
      <c r="PVA140" s="768"/>
      <c r="PVB140" s="768"/>
      <c r="PVC140" s="768"/>
      <c r="PVD140" s="768"/>
      <c r="PVE140" s="768"/>
      <c r="PVF140" s="767"/>
      <c r="PVG140" s="768"/>
      <c r="PVH140" s="768"/>
      <c r="PVI140" s="768"/>
      <c r="PVJ140" s="768"/>
      <c r="PVK140" s="768"/>
      <c r="PVL140" s="768"/>
      <c r="PVM140" s="768"/>
      <c r="PVN140" s="768"/>
      <c r="PVO140" s="767"/>
      <c r="PVP140" s="768"/>
      <c r="PVQ140" s="768"/>
      <c r="PVR140" s="768"/>
      <c r="PVS140" s="768"/>
      <c r="PVT140" s="768"/>
      <c r="PVU140" s="768"/>
      <c r="PVV140" s="768"/>
      <c r="PVW140" s="768"/>
      <c r="PVX140" s="767"/>
      <c r="PVY140" s="768"/>
      <c r="PVZ140" s="768"/>
      <c r="PWA140" s="768"/>
      <c r="PWB140" s="768"/>
      <c r="PWC140" s="768"/>
      <c r="PWD140" s="768"/>
      <c r="PWE140" s="768"/>
      <c r="PWF140" s="768"/>
      <c r="PWG140" s="767"/>
      <c r="PWH140" s="768"/>
      <c r="PWI140" s="768"/>
      <c r="PWJ140" s="768"/>
      <c r="PWK140" s="768"/>
      <c r="PWL140" s="768"/>
      <c r="PWM140" s="768"/>
      <c r="PWN140" s="768"/>
      <c r="PWO140" s="768"/>
      <c r="PWP140" s="767"/>
      <c r="PWQ140" s="768"/>
      <c r="PWR140" s="768"/>
      <c r="PWS140" s="768"/>
      <c r="PWT140" s="768"/>
      <c r="PWU140" s="768"/>
      <c r="PWV140" s="768"/>
      <c r="PWW140" s="768"/>
      <c r="PWX140" s="768"/>
      <c r="PWY140" s="767"/>
      <c r="PWZ140" s="768"/>
      <c r="PXA140" s="768"/>
      <c r="PXB140" s="768"/>
      <c r="PXC140" s="768"/>
      <c r="PXD140" s="768"/>
      <c r="PXE140" s="768"/>
      <c r="PXF140" s="768"/>
      <c r="PXG140" s="768"/>
      <c r="PXH140" s="767"/>
      <c r="PXI140" s="768"/>
      <c r="PXJ140" s="768"/>
      <c r="PXK140" s="768"/>
      <c r="PXL140" s="768"/>
      <c r="PXM140" s="768"/>
      <c r="PXN140" s="768"/>
      <c r="PXO140" s="768"/>
      <c r="PXP140" s="768"/>
      <c r="PXQ140" s="767"/>
      <c r="PXR140" s="768"/>
      <c r="PXS140" s="768"/>
      <c r="PXT140" s="768"/>
      <c r="PXU140" s="768"/>
      <c r="PXV140" s="768"/>
      <c r="PXW140" s="768"/>
      <c r="PXX140" s="768"/>
      <c r="PXY140" s="768"/>
      <c r="PXZ140" s="767"/>
      <c r="PYA140" s="768"/>
      <c r="PYB140" s="768"/>
      <c r="PYC140" s="768"/>
      <c r="PYD140" s="768"/>
      <c r="PYE140" s="768"/>
      <c r="PYF140" s="768"/>
      <c r="PYG140" s="768"/>
      <c r="PYH140" s="768"/>
      <c r="PYI140" s="767"/>
      <c r="PYJ140" s="768"/>
      <c r="PYK140" s="768"/>
      <c r="PYL140" s="768"/>
      <c r="PYM140" s="768"/>
      <c r="PYN140" s="768"/>
      <c r="PYO140" s="768"/>
      <c r="PYP140" s="768"/>
      <c r="PYQ140" s="768"/>
      <c r="PYR140" s="767"/>
      <c r="PYS140" s="768"/>
      <c r="PYT140" s="768"/>
      <c r="PYU140" s="768"/>
      <c r="PYV140" s="768"/>
      <c r="PYW140" s="768"/>
      <c r="PYX140" s="768"/>
      <c r="PYY140" s="768"/>
      <c r="PYZ140" s="768"/>
      <c r="PZA140" s="767"/>
      <c r="PZB140" s="768"/>
      <c r="PZC140" s="768"/>
      <c r="PZD140" s="768"/>
      <c r="PZE140" s="768"/>
      <c r="PZF140" s="768"/>
      <c r="PZG140" s="768"/>
      <c r="PZH140" s="768"/>
      <c r="PZI140" s="768"/>
      <c r="PZJ140" s="767"/>
      <c r="PZK140" s="768"/>
      <c r="PZL140" s="768"/>
      <c r="PZM140" s="768"/>
      <c r="PZN140" s="768"/>
      <c r="PZO140" s="768"/>
      <c r="PZP140" s="768"/>
      <c r="PZQ140" s="768"/>
      <c r="PZR140" s="768"/>
      <c r="PZS140" s="767"/>
      <c r="PZT140" s="768"/>
      <c r="PZU140" s="768"/>
      <c r="PZV140" s="768"/>
      <c r="PZW140" s="768"/>
      <c r="PZX140" s="768"/>
      <c r="PZY140" s="768"/>
      <c r="PZZ140" s="768"/>
      <c r="QAA140" s="768"/>
      <c r="QAB140" s="767"/>
      <c r="QAC140" s="768"/>
      <c r="QAD140" s="768"/>
      <c r="QAE140" s="768"/>
      <c r="QAF140" s="768"/>
      <c r="QAG140" s="768"/>
      <c r="QAH140" s="768"/>
      <c r="QAI140" s="768"/>
      <c r="QAJ140" s="768"/>
      <c r="QAK140" s="767"/>
      <c r="QAL140" s="768"/>
      <c r="QAM140" s="768"/>
      <c r="QAN140" s="768"/>
      <c r="QAO140" s="768"/>
      <c r="QAP140" s="768"/>
      <c r="QAQ140" s="768"/>
      <c r="QAR140" s="768"/>
      <c r="QAS140" s="768"/>
      <c r="QAT140" s="767"/>
      <c r="QAU140" s="768"/>
      <c r="QAV140" s="768"/>
      <c r="QAW140" s="768"/>
      <c r="QAX140" s="768"/>
      <c r="QAY140" s="768"/>
      <c r="QAZ140" s="768"/>
      <c r="QBA140" s="768"/>
      <c r="QBB140" s="768"/>
      <c r="QBC140" s="767"/>
      <c r="QBD140" s="768"/>
      <c r="QBE140" s="768"/>
      <c r="QBF140" s="768"/>
      <c r="QBG140" s="768"/>
      <c r="QBH140" s="768"/>
      <c r="QBI140" s="768"/>
      <c r="QBJ140" s="768"/>
      <c r="QBK140" s="768"/>
      <c r="QBL140" s="767"/>
      <c r="QBM140" s="768"/>
      <c r="QBN140" s="768"/>
      <c r="QBO140" s="768"/>
      <c r="QBP140" s="768"/>
      <c r="QBQ140" s="768"/>
      <c r="QBR140" s="768"/>
      <c r="QBS140" s="768"/>
      <c r="QBT140" s="768"/>
      <c r="QBU140" s="767"/>
      <c r="QBV140" s="768"/>
      <c r="QBW140" s="768"/>
      <c r="QBX140" s="768"/>
      <c r="QBY140" s="768"/>
      <c r="QBZ140" s="768"/>
      <c r="QCA140" s="768"/>
      <c r="QCB140" s="768"/>
      <c r="QCC140" s="768"/>
      <c r="QCD140" s="767"/>
      <c r="QCE140" s="768"/>
      <c r="QCF140" s="768"/>
      <c r="QCG140" s="768"/>
      <c r="QCH140" s="768"/>
      <c r="QCI140" s="768"/>
      <c r="QCJ140" s="768"/>
      <c r="QCK140" s="768"/>
      <c r="QCL140" s="768"/>
      <c r="QCM140" s="767"/>
      <c r="QCN140" s="768"/>
      <c r="QCO140" s="768"/>
      <c r="QCP140" s="768"/>
      <c r="QCQ140" s="768"/>
      <c r="QCR140" s="768"/>
      <c r="QCS140" s="768"/>
      <c r="QCT140" s="768"/>
      <c r="QCU140" s="768"/>
      <c r="QCV140" s="767"/>
      <c r="QCW140" s="768"/>
      <c r="QCX140" s="768"/>
      <c r="QCY140" s="768"/>
      <c r="QCZ140" s="768"/>
      <c r="QDA140" s="768"/>
      <c r="QDB140" s="768"/>
      <c r="QDC140" s="768"/>
      <c r="QDD140" s="768"/>
      <c r="QDE140" s="767"/>
      <c r="QDF140" s="768"/>
      <c r="QDG140" s="768"/>
      <c r="QDH140" s="768"/>
      <c r="QDI140" s="768"/>
      <c r="QDJ140" s="768"/>
      <c r="QDK140" s="768"/>
      <c r="QDL140" s="768"/>
      <c r="QDM140" s="768"/>
      <c r="QDN140" s="767"/>
      <c r="QDO140" s="768"/>
      <c r="QDP140" s="768"/>
      <c r="QDQ140" s="768"/>
      <c r="QDR140" s="768"/>
      <c r="QDS140" s="768"/>
      <c r="QDT140" s="768"/>
      <c r="QDU140" s="768"/>
      <c r="QDV140" s="768"/>
      <c r="QDW140" s="767"/>
      <c r="QDX140" s="768"/>
      <c r="QDY140" s="768"/>
      <c r="QDZ140" s="768"/>
      <c r="QEA140" s="768"/>
      <c r="QEB140" s="768"/>
      <c r="QEC140" s="768"/>
      <c r="QED140" s="768"/>
      <c r="QEE140" s="768"/>
      <c r="QEF140" s="767"/>
      <c r="QEG140" s="768"/>
      <c r="QEH140" s="768"/>
      <c r="QEI140" s="768"/>
      <c r="QEJ140" s="768"/>
      <c r="QEK140" s="768"/>
      <c r="QEL140" s="768"/>
      <c r="QEM140" s="768"/>
      <c r="QEN140" s="768"/>
      <c r="QEO140" s="767"/>
      <c r="QEP140" s="768"/>
      <c r="QEQ140" s="768"/>
      <c r="QER140" s="768"/>
      <c r="QES140" s="768"/>
      <c r="QET140" s="768"/>
      <c r="QEU140" s="768"/>
      <c r="QEV140" s="768"/>
      <c r="QEW140" s="768"/>
      <c r="QEX140" s="767"/>
      <c r="QEY140" s="768"/>
      <c r="QEZ140" s="768"/>
      <c r="QFA140" s="768"/>
      <c r="QFB140" s="768"/>
      <c r="QFC140" s="768"/>
      <c r="QFD140" s="768"/>
      <c r="QFE140" s="768"/>
      <c r="QFF140" s="768"/>
      <c r="QFG140" s="767"/>
      <c r="QFH140" s="768"/>
      <c r="QFI140" s="768"/>
      <c r="QFJ140" s="768"/>
      <c r="QFK140" s="768"/>
      <c r="QFL140" s="768"/>
      <c r="QFM140" s="768"/>
      <c r="QFN140" s="768"/>
      <c r="QFO140" s="768"/>
      <c r="QFP140" s="767"/>
      <c r="QFQ140" s="768"/>
      <c r="QFR140" s="768"/>
      <c r="QFS140" s="768"/>
      <c r="QFT140" s="768"/>
      <c r="QFU140" s="768"/>
      <c r="QFV140" s="768"/>
      <c r="QFW140" s="768"/>
      <c r="QFX140" s="768"/>
      <c r="QFY140" s="767"/>
      <c r="QFZ140" s="768"/>
      <c r="QGA140" s="768"/>
      <c r="QGB140" s="768"/>
      <c r="QGC140" s="768"/>
      <c r="QGD140" s="768"/>
      <c r="QGE140" s="768"/>
      <c r="QGF140" s="768"/>
      <c r="QGG140" s="768"/>
      <c r="QGH140" s="767"/>
      <c r="QGI140" s="768"/>
      <c r="QGJ140" s="768"/>
      <c r="QGK140" s="768"/>
      <c r="QGL140" s="768"/>
      <c r="QGM140" s="768"/>
      <c r="QGN140" s="768"/>
      <c r="QGO140" s="768"/>
      <c r="QGP140" s="768"/>
      <c r="QGQ140" s="767"/>
      <c r="QGR140" s="768"/>
      <c r="QGS140" s="768"/>
      <c r="QGT140" s="768"/>
      <c r="QGU140" s="768"/>
      <c r="QGV140" s="768"/>
      <c r="QGW140" s="768"/>
      <c r="QGX140" s="768"/>
      <c r="QGY140" s="768"/>
      <c r="QGZ140" s="767"/>
      <c r="QHA140" s="768"/>
      <c r="QHB140" s="768"/>
      <c r="QHC140" s="768"/>
      <c r="QHD140" s="768"/>
      <c r="QHE140" s="768"/>
      <c r="QHF140" s="768"/>
      <c r="QHG140" s="768"/>
      <c r="QHH140" s="768"/>
      <c r="QHI140" s="767"/>
      <c r="QHJ140" s="768"/>
      <c r="QHK140" s="768"/>
      <c r="QHL140" s="768"/>
      <c r="QHM140" s="768"/>
      <c r="QHN140" s="768"/>
      <c r="QHO140" s="768"/>
      <c r="QHP140" s="768"/>
      <c r="QHQ140" s="768"/>
      <c r="QHR140" s="767"/>
      <c r="QHS140" s="768"/>
      <c r="QHT140" s="768"/>
      <c r="QHU140" s="768"/>
      <c r="QHV140" s="768"/>
      <c r="QHW140" s="768"/>
      <c r="QHX140" s="768"/>
      <c r="QHY140" s="768"/>
      <c r="QHZ140" s="768"/>
      <c r="QIA140" s="767"/>
      <c r="QIB140" s="768"/>
      <c r="QIC140" s="768"/>
      <c r="QID140" s="768"/>
      <c r="QIE140" s="768"/>
      <c r="QIF140" s="768"/>
      <c r="QIG140" s="768"/>
      <c r="QIH140" s="768"/>
      <c r="QII140" s="768"/>
      <c r="QIJ140" s="767"/>
      <c r="QIK140" s="768"/>
      <c r="QIL140" s="768"/>
      <c r="QIM140" s="768"/>
      <c r="QIN140" s="768"/>
      <c r="QIO140" s="768"/>
      <c r="QIP140" s="768"/>
      <c r="QIQ140" s="768"/>
      <c r="QIR140" s="768"/>
      <c r="QIS140" s="767"/>
      <c r="QIT140" s="768"/>
      <c r="QIU140" s="768"/>
      <c r="QIV140" s="768"/>
      <c r="QIW140" s="768"/>
      <c r="QIX140" s="768"/>
      <c r="QIY140" s="768"/>
      <c r="QIZ140" s="768"/>
      <c r="QJA140" s="768"/>
      <c r="QJB140" s="767"/>
      <c r="QJC140" s="768"/>
      <c r="QJD140" s="768"/>
      <c r="QJE140" s="768"/>
      <c r="QJF140" s="768"/>
      <c r="QJG140" s="768"/>
      <c r="QJH140" s="768"/>
      <c r="QJI140" s="768"/>
      <c r="QJJ140" s="768"/>
      <c r="QJK140" s="767"/>
      <c r="QJL140" s="768"/>
      <c r="QJM140" s="768"/>
      <c r="QJN140" s="768"/>
      <c r="QJO140" s="768"/>
      <c r="QJP140" s="768"/>
      <c r="QJQ140" s="768"/>
      <c r="QJR140" s="768"/>
      <c r="QJS140" s="768"/>
      <c r="QJT140" s="767"/>
      <c r="QJU140" s="768"/>
      <c r="QJV140" s="768"/>
      <c r="QJW140" s="768"/>
      <c r="QJX140" s="768"/>
      <c r="QJY140" s="768"/>
      <c r="QJZ140" s="768"/>
      <c r="QKA140" s="768"/>
      <c r="QKB140" s="768"/>
      <c r="QKC140" s="767"/>
      <c r="QKD140" s="768"/>
      <c r="QKE140" s="768"/>
      <c r="QKF140" s="768"/>
      <c r="QKG140" s="768"/>
      <c r="QKH140" s="768"/>
      <c r="QKI140" s="768"/>
      <c r="QKJ140" s="768"/>
      <c r="QKK140" s="768"/>
      <c r="QKL140" s="767"/>
      <c r="QKM140" s="768"/>
      <c r="QKN140" s="768"/>
      <c r="QKO140" s="768"/>
      <c r="QKP140" s="768"/>
      <c r="QKQ140" s="768"/>
      <c r="QKR140" s="768"/>
      <c r="QKS140" s="768"/>
      <c r="QKT140" s="768"/>
      <c r="QKU140" s="767"/>
      <c r="QKV140" s="768"/>
      <c r="QKW140" s="768"/>
      <c r="QKX140" s="768"/>
      <c r="QKY140" s="768"/>
      <c r="QKZ140" s="768"/>
      <c r="QLA140" s="768"/>
      <c r="QLB140" s="768"/>
      <c r="QLC140" s="768"/>
      <c r="QLD140" s="767"/>
      <c r="QLE140" s="768"/>
      <c r="QLF140" s="768"/>
      <c r="QLG140" s="768"/>
      <c r="QLH140" s="768"/>
      <c r="QLI140" s="768"/>
      <c r="QLJ140" s="768"/>
      <c r="QLK140" s="768"/>
      <c r="QLL140" s="768"/>
      <c r="QLM140" s="767"/>
      <c r="QLN140" s="768"/>
      <c r="QLO140" s="768"/>
      <c r="QLP140" s="768"/>
      <c r="QLQ140" s="768"/>
      <c r="QLR140" s="768"/>
      <c r="QLS140" s="768"/>
      <c r="QLT140" s="768"/>
      <c r="QLU140" s="768"/>
      <c r="QLV140" s="767"/>
      <c r="QLW140" s="768"/>
      <c r="QLX140" s="768"/>
      <c r="QLY140" s="768"/>
      <c r="QLZ140" s="768"/>
      <c r="QMA140" s="768"/>
      <c r="QMB140" s="768"/>
      <c r="QMC140" s="768"/>
      <c r="QMD140" s="768"/>
      <c r="QME140" s="767"/>
      <c r="QMF140" s="768"/>
      <c r="QMG140" s="768"/>
      <c r="QMH140" s="768"/>
      <c r="QMI140" s="768"/>
      <c r="QMJ140" s="768"/>
      <c r="QMK140" s="768"/>
      <c r="QML140" s="768"/>
      <c r="QMM140" s="768"/>
      <c r="QMN140" s="767"/>
      <c r="QMO140" s="768"/>
      <c r="QMP140" s="768"/>
      <c r="QMQ140" s="768"/>
      <c r="QMR140" s="768"/>
      <c r="QMS140" s="768"/>
      <c r="QMT140" s="768"/>
      <c r="QMU140" s="768"/>
      <c r="QMV140" s="768"/>
      <c r="QMW140" s="767"/>
      <c r="QMX140" s="768"/>
      <c r="QMY140" s="768"/>
      <c r="QMZ140" s="768"/>
      <c r="QNA140" s="768"/>
      <c r="QNB140" s="768"/>
      <c r="QNC140" s="768"/>
      <c r="QND140" s="768"/>
      <c r="QNE140" s="768"/>
      <c r="QNF140" s="767"/>
      <c r="QNG140" s="768"/>
      <c r="QNH140" s="768"/>
      <c r="QNI140" s="768"/>
      <c r="QNJ140" s="768"/>
      <c r="QNK140" s="768"/>
      <c r="QNL140" s="768"/>
      <c r="QNM140" s="768"/>
      <c r="QNN140" s="768"/>
      <c r="QNO140" s="767"/>
      <c r="QNP140" s="768"/>
      <c r="QNQ140" s="768"/>
      <c r="QNR140" s="768"/>
      <c r="QNS140" s="768"/>
      <c r="QNT140" s="768"/>
      <c r="QNU140" s="768"/>
      <c r="QNV140" s="768"/>
      <c r="QNW140" s="768"/>
      <c r="QNX140" s="767"/>
      <c r="QNY140" s="768"/>
      <c r="QNZ140" s="768"/>
      <c r="QOA140" s="768"/>
      <c r="QOB140" s="768"/>
      <c r="QOC140" s="768"/>
      <c r="QOD140" s="768"/>
      <c r="QOE140" s="768"/>
      <c r="QOF140" s="768"/>
      <c r="QOG140" s="767"/>
      <c r="QOH140" s="768"/>
      <c r="QOI140" s="768"/>
      <c r="QOJ140" s="768"/>
      <c r="QOK140" s="768"/>
      <c r="QOL140" s="768"/>
      <c r="QOM140" s="768"/>
      <c r="QON140" s="768"/>
      <c r="QOO140" s="768"/>
      <c r="QOP140" s="767"/>
      <c r="QOQ140" s="768"/>
      <c r="QOR140" s="768"/>
      <c r="QOS140" s="768"/>
      <c r="QOT140" s="768"/>
      <c r="QOU140" s="768"/>
      <c r="QOV140" s="768"/>
      <c r="QOW140" s="768"/>
      <c r="QOX140" s="768"/>
      <c r="QOY140" s="767"/>
      <c r="QOZ140" s="768"/>
      <c r="QPA140" s="768"/>
      <c r="QPB140" s="768"/>
      <c r="QPC140" s="768"/>
      <c r="QPD140" s="768"/>
      <c r="QPE140" s="768"/>
      <c r="QPF140" s="768"/>
      <c r="QPG140" s="768"/>
      <c r="QPH140" s="767"/>
      <c r="QPI140" s="768"/>
      <c r="QPJ140" s="768"/>
      <c r="QPK140" s="768"/>
      <c r="QPL140" s="768"/>
      <c r="QPM140" s="768"/>
      <c r="QPN140" s="768"/>
      <c r="QPO140" s="768"/>
      <c r="QPP140" s="768"/>
      <c r="QPQ140" s="767"/>
      <c r="QPR140" s="768"/>
      <c r="QPS140" s="768"/>
      <c r="QPT140" s="768"/>
      <c r="QPU140" s="768"/>
      <c r="QPV140" s="768"/>
      <c r="QPW140" s="768"/>
      <c r="QPX140" s="768"/>
      <c r="QPY140" s="768"/>
      <c r="QPZ140" s="767"/>
      <c r="QQA140" s="768"/>
      <c r="QQB140" s="768"/>
      <c r="QQC140" s="768"/>
      <c r="QQD140" s="768"/>
      <c r="QQE140" s="768"/>
      <c r="QQF140" s="768"/>
      <c r="QQG140" s="768"/>
      <c r="QQH140" s="768"/>
      <c r="QQI140" s="767"/>
      <c r="QQJ140" s="768"/>
      <c r="QQK140" s="768"/>
      <c r="QQL140" s="768"/>
      <c r="QQM140" s="768"/>
      <c r="QQN140" s="768"/>
      <c r="QQO140" s="768"/>
      <c r="QQP140" s="768"/>
      <c r="QQQ140" s="768"/>
      <c r="QQR140" s="767"/>
      <c r="QQS140" s="768"/>
      <c r="QQT140" s="768"/>
      <c r="QQU140" s="768"/>
      <c r="QQV140" s="768"/>
      <c r="QQW140" s="768"/>
      <c r="QQX140" s="768"/>
      <c r="QQY140" s="768"/>
      <c r="QQZ140" s="768"/>
      <c r="QRA140" s="767"/>
      <c r="QRB140" s="768"/>
      <c r="QRC140" s="768"/>
      <c r="QRD140" s="768"/>
      <c r="QRE140" s="768"/>
      <c r="QRF140" s="768"/>
      <c r="QRG140" s="768"/>
      <c r="QRH140" s="768"/>
      <c r="QRI140" s="768"/>
      <c r="QRJ140" s="767"/>
      <c r="QRK140" s="768"/>
      <c r="QRL140" s="768"/>
      <c r="QRM140" s="768"/>
      <c r="QRN140" s="768"/>
      <c r="QRO140" s="768"/>
      <c r="QRP140" s="768"/>
      <c r="QRQ140" s="768"/>
      <c r="QRR140" s="768"/>
      <c r="QRS140" s="767"/>
      <c r="QRT140" s="768"/>
      <c r="QRU140" s="768"/>
      <c r="QRV140" s="768"/>
      <c r="QRW140" s="768"/>
      <c r="QRX140" s="768"/>
      <c r="QRY140" s="768"/>
      <c r="QRZ140" s="768"/>
      <c r="QSA140" s="768"/>
      <c r="QSB140" s="767"/>
      <c r="QSC140" s="768"/>
      <c r="QSD140" s="768"/>
      <c r="QSE140" s="768"/>
      <c r="QSF140" s="768"/>
      <c r="QSG140" s="768"/>
      <c r="QSH140" s="768"/>
      <c r="QSI140" s="768"/>
      <c r="QSJ140" s="768"/>
      <c r="QSK140" s="767"/>
      <c r="QSL140" s="768"/>
      <c r="QSM140" s="768"/>
      <c r="QSN140" s="768"/>
      <c r="QSO140" s="768"/>
      <c r="QSP140" s="768"/>
      <c r="QSQ140" s="768"/>
      <c r="QSR140" s="768"/>
      <c r="QSS140" s="768"/>
      <c r="QST140" s="767"/>
      <c r="QSU140" s="768"/>
      <c r="QSV140" s="768"/>
      <c r="QSW140" s="768"/>
      <c r="QSX140" s="768"/>
      <c r="QSY140" s="768"/>
      <c r="QSZ140" s="768"/>
      <c r="QTA140" s="768"/>
      <c r="QTB140" s="768"/>
      <c r="QTC140" s="767"/>
      <c r="QTD140" s="768"/>
      <c r="QTE140" s="768"/>
      <c r="QTF140" s="768"/>
      <c r="QTG140" s="768"/>
      <c r="QTH140" s="768"/>
      <c r="QTI140" s="768"/>
      <c r="QTJ140" s="768"/>
      <c r="QTK140" s="768"/>
      <c r="QTL140" s="767"/>
      <c r="QTM140" s="768"/>
      <c r="QTN140" s="768"/>
      <c r="QTO140" s="768"/>
      <c r="QTP140" s="768"/>
      <c r="QTQ140" s="768"/>
      <c r="QTR140" s="768"/>
      <c r="QTS140" s="768"/>
      <c r="QTT140" s="768"/>
      <c r="QTU140" s="767"/>
      <c r="QTV140" s="768"/>
      <c r="QTW140" s="768"/>
      <c r="QTX140" s="768"/>
      <c r="QTY140" s="768"/>
      <c r="QTZ140" s="768"/>
      <c r="QUA140" s="768"/>
      <c r="QUB140" s="768"/>
      <c r="QUC140" s="768"/>
      <c r="QUD140" s="767"/>
      <c r="QUE140" s="768"/>
      <c r="QUF140" s="768"/>
      <c r="QUG140" s="768"/>
      <c r="QUH140" s="768"/>
      <c r="QUI140" s="768"/>
      <c r="QUJ140" s="768"/>
      <c r="QUK140" s="768"/>
      <c r="QUL140" s="768"/>
      <c r="QUM140" s="767"/>
      <c r="QUN140" s="768"/>
      <c r="QUO140" s="768"/>
      <c r="QUP140" s="768"/>
      <c r="QUQ140" s="768"/>
      <c r="QUR140" s="768"/>
      <c r="QUS140" s="768"/>
      <c r="QUT140" s="768"/>
      <c r="QUU140" s="768"/>
      <c r="QUV140" s="767"/>
      <c r="QUW140" s="768"/>
      <c r="QUX140" s="768"/>
      <c r="QUY140" s="768"/>
      <c r="QUZ140" s="768"/>
      <c r="QVA140" s="768"/>
      <c r="QVB140" s="768"/>
      <c r="QVC140" s="768"/>
      <c r="QVD140" s="768"/>
      <c r="QVE140" s="767"/>
      <c r="QVF140" s="768"/>
      <c r="QVG140" s="768"/>
      <c r="QVH140" s="768"/>
      <c r="QVI140" s="768"/>
      <c r="QVJ140" s="768"/>
      <c r="QVK140" s="768"/>
      <c r="QVL140" s="768"/>
      <c r="QVM140" s="768"/>
      <c r="QVN140" s="767"/>
      <c r="QVO140" s="768"/>
      <c r="QVP140" s="768"/>
      <c r="QVQ140" s="768"/>
      <c r="QVR140" s="768"/>
      <c r="QVS140" s="768"/>
      <c r="QVT140" s="768"/>
      <c r="QVU140" s="768"/>
      <c r="QVV140" s="768"/>
      <c r="QVW140" s="767"/>
      <c r="QVX140" s="768"/>
      <c r="QVY140" s="768"/>
      <c r="QVZ140" s="768"/>
      <c r="QWA140" s="768"/>
      <c r="QWB140" s="768"/>
      <c r="QWC140" s="768"/>
      <c r="QWD140" s="768"/>
      <c r="QWE140" s="768"/>
      <c r="QWF140" s="767"/>
      <c r="QWG140" s="768"/>
      <c r="QWH140" s="768"/>
      <c r="QWI140" s="768"/>
      <c r="QWJ140" s="768"/>
      <c r="QWK140" s="768"/>
      <c r="QWL140" s="768"/>
      <c r="QWM140" s="768"/>
      <c r="QWN140" s="768"/>
      <c r="QWO140" s="767"/>
      <c r="QWP140" s="768"/>
      <c r="QWQ140" s="768"/>
      <c r="QWR140" s="768"/>
      <c r="QWS140" s="768"/>
      <c r="QWT140" s="768"/>
      <c r="QWU140" s="768"/>
      <c r="QWV140" s="768"/>
      <c r="QWW140" s="768"/>
      <c r="QWX140" s="767"/>
      <c r="QWY140" s="768"/>
      <c r="QWZ140" s="768"/>
      <c r="QXA140" s="768"/>
      <c r="QXB140" s="768"/>
      <c r="QXC140" s="768"/>
      <c r="QXD140" s="768"/>
      <c r="QXE140" s="768"/>
      <c r="QXF140" s="768"/>
      <c r="QXG140" s="767"/>
      <c r="QXH140" s="768"/>
      <c r="QXI140" s="768"/>
      <c r="QXJ140" s="768"/>
      <c r="QXK140" s="768"/>
      <c r="QXL140" s="768"/>
      <c r="QXM140" s="768"/>
      <c r="QXN140" s="768"/>
      <c r="QXO140" s="768"/>
      <c r="QXP140" s="767"/>
      <c r="QXQ140" s="768"/>
      <c r="QXR140" s="768"/>
      <c r="QXS140" s="768"/>
      <c r="QXT140" s="768"/>
      <c r="QXU140" s="768"/>
      <c r="QXV140" s="768"/>
      <c r="QXW140" s="768"/>
      <c r="QXX140" s="768"/>
      <c r="QXY140" s="767"/>
      <c r="QXZ140" s="768"/>
      <c r="QYA140" s="768"/>
      <c r="QYB140" s="768"/>
      <c r="QYC140" s="768"/>
      <c r="QYD140" s="768"/>
      <c r="QYE140" s="768"/>
      <c r="QYF140" s="768"/>
      <c r="QYG140" s="768"/>
      <c r="QYH140" s="767"/>
      <c r="QYI140" s="768"/>
      <c r="QYJ140" s="768"/>
      <c r="QYK140" s="768"/>
      <c r="QYL140" s="768"/>
      <c r="QYM140" s="768"/>
      <c r="QYN140" s="768"/>
      <c r="QYO140" s="768"/>
      <c r="QYP140" s="768"/>
      <c r="QYQ140" s="767"/>
      <c r="QYR140" s="768"/>
      <c r="QYS140" s="768"/>
      <c r="QYT140" s="768"/>
      <c r="QYU140" s="768"/>
      <c r="QYV140" s="768"/>
      <c r="QYW140" s="768"/>
      <c r="QYX140" s="768"/>
      <c r="QYY140" s="768"/>
      <c r="QYZ140" s="767"/>
      <c r="QZA140" s="768"/>
      <c r="QZB140" s="768"/>
      <c r="QZC140" s="768"/>
      <c r="QZD140" s="768"/>
      <c r="QZE140" s="768"/>
      <c r="QZF140" s="768"/>
      <c r="QZG140" s="768"/>
      <c r="QZH140" s="768"/>
      <c r="QZI140" s="767"/>
      <c r="QZJ140" s="768"/>
      <c r="QZK140" s="768"/>
      <c r="QZL140" s="768"/>
      <c r="QZM140" s="768"/>
      <c r="QZN140" s="768"/>
      <c r="QZO140" s="768"/>
      <c r="QZP140" s="768"/>
      <c r="QZQ140" s="768"/>
      <c r="QZR140" s="767"/>
      <c r="QZS140" s="768"/>
      <c r="QZT140" s="768"/>
      <c r="QZU140" s="768"/>
      <c r="QZV140" s="768"/>
      <c r="QZW140" s="768"/>
      <c r="QZX140" s="768"/>
      <c r="QZY140" s="768"/>
      <c r="QZZ140" s="768"/>
      <c r="RAA140" s="767"/>
      <c r="RAB140" s="768"/>
      <c r="RAC140" s="768"/>
      <c r="RAD140" s="768"/>
      <c r="RAE140" s="768"/>
      <c r="RAF140" s="768"/>
      <c r="RAG140" s="768"/>
      <c r="RAH140" s="768"/>
      <c r="RAI140" s="768"/>
      <c r="RAJ140" s="767"/>
      <c r="RAK140" s="768"/>
      <c r="RAL140" s="768"/>
      <c r="RAM140" s="768"/>
      <c r="RAN140" s="768"/>
      <c r="RAO140" s="768"/>
      <c r="RAP140" s="768"/>
      <c r="RAQ140" s="768"/>
      <c r="RAR140" s="768"/>
      <c r="RAS140" s="767"/>
      <c r="RAT140" s="768"/>
      <c r="RAU140" s="768"/>
      <c r="RAV140" s="768"/>
      <c r="RAW140" s="768"/>
      <c r="RAX140" s="768"/>
      <c r="RAY140" s="768"/>
      <c r="RAZ140" s="768"/>
      <c r="RBA140" s="768"/>
      <c r="RBB140" s="767"/>
      <c r="RBC140" s="768"/>
      <c r="RBD140" s="768"/>
      <c r="RBE140" s="768"/>
      <c r="RBF140" s="768"/>
      <c r="RBG140" s="768"/>
      <c r="RBH140" s="768"/>
      <c r="RBI140" s="768"/>
      <c r="RBJ140" s="768"/>
      <c r="RBK140" s="767"/>
      <c r="RBL140" s="768"/>
      <c r="RBM140" s="768"/>
      <c r="RBN140" s="768"/>
      <c r="RBO140" s="768"/>
      <c r="RBP140" s="768"/>
      <c r="RBQ140" s="768"/>
      <c r="RBR140" s="768"/>
      <c r="RBS140" s="768"/>
      <c r="RBT140" s="767"/>
      <c r="RBU140" s="768"/>
      <c r="RBV140" s="768"/>
      <c r="RBW140" s="768"/>
      <c r="RBX140" s="768"/>
      <c r="RBY140" s="768"/>
      <c r="RBZ140" s="768"/>
      <c r="RCA140" s="768"/>
      <c r="RCB140" s="768"/>
      <c r="RCC140" s="767"/>
      <c r="RCD140" s="768"/>
      <c r="RCE140" s="768"/>
      <c r="RCF140" s="768"/>
      <c r="RCG140" s="768"/>
      <c r="RCH140" s="768"/>
      <c r="RCI140" s="768"/>
      <c r="RCJ140" s="768"/>
      <c r="RCK140" s="768"/>
      <c r="RCL140" s="767"/>
      <c r="RCM140" s="768"/>
      <c r="RCN140" s="768"/>
      <c r="RCO140" s="768"/>
      <c r="RCP140" s="768"/>
      <c r="RCQ140" s="768"/>
      <c r="RCR140" s="768"/>
      <c r="RCS140" s="768"/>
      <c r="RCT140" s="768"/>
      <c r="RCU140" s="767"/>
      <c r="RCV140" s="768"/>
      <c r="RCW140" s="768"/>
      <c r="RCX140" s="768"/>
      <c r="RCY140" s="768"/>
      <c r="RCZ140" s="768"/>
      <c r="RDA140" s="768"/>
      <c r="RDB140" s="768"/>
      <c r="RDC140" s="768"/>
      <c r="RDD140" s="767"/>
      <c r="RDE140" s="768"/>
      <c r="RDF140" s="768"/>
      <c r="RDG140" s="768"/>
      <c r="RDH140" s="768"/>
      <c r="RDI140" s="768"/>
      <c r="RDJ140" s="768"/>
      <c r="RDK140" s="768"/>
      <c r="RDL140" s="768"/>
      <c r="RDM140" s="767"/>
      <c r="RDN140" s="768"/>
      <c r="RDO140" s="768"/>
      <c r="RDP140" s="768"/>
      <c r="RDQ140" s="768"/>
      <c r="RDR140" s="768"/>
      <c r="RDS140" s="768"/>
      <c r="RDT140" s="768"/>
      <c r="RDU140" s="768"/>
      <c r="RDV140" s="767"/>
      <c r="RDW140" s="768"/>
      <c r="RDX140" s="768"/>
      <c r="RDY140" s="768"/>
      <c r="RDZ140" s="768"/>
      <c r="REA140" s="768"/>
      <c r="REB140" s="768"/>
      <c r="REC140" s="768"/>
      <c r="RED140" s="768"/>
      <c r="REE140" s="767"/>
      <c r="REF140" s="768"/>
      <c r="REG140" s="768"/>
      <c r="REH140" s="768"/>
      <c r="REI140" s="768"/>
      <c r="REJ140" s="768"/>
      <c r="REK140" s="768"/>
      <c r="REL140" s="768"/>
      <c r="REM140" s="768"/>
      <c r="REN140" s="767"/>
      <c r="REO140" s="768"/>
      <c r="REP140" s="768"/>
      <c r="REQ140" s="768"/>
      <c r="RER140" s="768"/>
      <c r="RES140" s="768"/>
      <c r="RET140" s="768"/>
      <c r="REU140" s="768"/>
      <c r="REV140" s="768"/>
      <c r="REW140" s="767"/>
      <c r="REX140" s="768"/>
      <c r="REY140" s="768"/>
      <c r="REZ140" s="768"/>
      <c r="RFA140" s="768"/>
      <c r="RFB140" s="768"/>
      <c r="RFC140" s="768"/>
      <c r="RFD140" s="768"/>
      <c r="RFE140" s="768"/>
      <c r="RFF140" s="767"/>
      <c r="RFG140" s="768"/>
      <c r="RFH140" s="768"/>
      <c r="RFI140" s="768"/>
      <c r="RFJ140" s="768"/>
      <c r="RFK140" s="768"/>
      <c r="RFL140" s="768"/>
      <c r="RFM140" s="768"/>
      <c r="RFN140" s="768"/>
      <c r="RFO140" s="767"/>
      <c r="RFP140" s="768"/>
      <c r="RFQ140" s="768"/>
      <c r="RFR140" s="768"/>
      <c r="RFS140" s="768"/>
      <c r="RFT140" s="768"/>
      <c r="RFU140" s="768"/>
      <c r="RFV140" s="768"/>
      <c r="RFW140" s="768"/>
      <c r="RFX140" s="767"/>
      <c r="RFY140" s="768"/>
      <c r="RFZ140" s="768"/>
      <c r="RGA140" s="768"/>
      <c r="RGB140" s="768"/>
      <c r="RGC140" s="768"/>
      <c r="RGD140" s="768"/>
      <c r="RGE140" s="768"/>
      <c r="RGF140" s="768"/>
      <c r="RGG140" s="767"/>
      <c r="RGH140" s="768"/>
      <c r="RGI140" s="768"/>
      <c r="RGJ140" s="768"/>
      <c r="RGK140" s="768"/>
      <c r="RGL140" s="768"/>
      <c r="RGM140" s="768"/>
      <c r="RGN140" s="768"/>
      <c r="RGO140" s="768"/>
      <c r="RGP140" s="767"/>
      <c r="RGQ140" s="768"/>
      <c r="RGR140" s="768"/>
      <c r="RGS140" s="768"/>
      <c r="RGT140" s="768"/>
      <c r="RGU140" s="768"/>
      <c r="RGV140" s="768"/>
      <c r="RGW140" s="768"/>
      <c r="RGX140" s="768"/>
      <c r="RGY140" s="767"/>
      <c r="RGZ140" s="768"/>
      <c r="RHA140" s="768"/>
      <c r="RHB140" s="768"/>
      <c r="RHC140" s="768"/>
      <c r="RHD140" s="768"/>
      <c r="RHE140" s="768"/>
      <c r="RHF140" s="768"/>
      <c r="RHG140" s="768"/>
      <c r="RHH140" s="767"/>
      <c r="RHI140" s="768"/>
      <c r="RHJ140" s="768"/>
      <c r="RHK140" s="768"/>
      <c r="RHL140" s="768"/>
      <c r="RHM140" s="768"/>
      <c r="RHN140" s="768"/>
      <c r="RHO140" s="768"/>
      <c r="RHP140" s="768"/>
      <c r="RHQ140" s="767"/>
      <c r="RHR140" s="768"/>
      <c r="RHS140" s="768"/>
      <c r="RHT140" s="768"/>
      <c r="RHU140" s="768"/>
      <c r="RHV140" s="768"/>
      <c r="RHW140" s="768"/>
      <c r="RHX140" s="768"/>
      <c r="RHY140" s="768"/>
      <c r="RHZ140" s="767"/>
      <c r="RIA140" s="768"/>
      <c r="RIB140" s="768"/>
      <c r="RIC140" s="768"/>
      <c r="RID140" s="768"/>
      <c r="RIE140" s="768"/>
      <c r="RIF140" s="768"/>
      <c r="RIG140" s="768"/>
      <c r="RIH140" s="768"/>
      <c r="RII140" s="767"/>
      <c r="RIJ140" s="768"/>
      <c r="RIK140" s="768"/>
      <c r="RIL140" s="768"/>
      <c r="RIM140" s="768"/>
      <c r="RIN140" s="768"/>
      <c r="RIO140" s="768"/>
      <c r="RIP140" s="768"/>
      <c r="RIQ140" s="768"/>
      <c r="RIR140" s="767"/>
      <c r="RIS140" s="768"/>
      <c r="RIT140" s="768"/>
      <c r="RIU140" s="768"/>
      <c r="RIV140" s="768"/>
      <c r="RIW140" s="768"/>
      <c r="RIX140" s="768"/>
      <c r="RIY140" s="768"/>
      <c r="RIZ140" s="768"/>
      <c r="RJA140" s="767"/>
      <c r="RJB140" s="768"/>
      <c r="RJC140" s="768"/>
      <c r="RJD140" s="768"/>
      <c r="RJE140" s="768"/>
      <c r="RJF140" s="768"/>
      <c r="RJG140" s="768"/>
      <c r="RJH140" s="768"/>
      <c r="RJI140" s="768"/>
      <c r="RJJ140" s="767"/>
      <c r="RJK140" s="768"/>
      <c r="RJL140" s="768"/>
      <c r="RJM140" s="768"/>
      <c r="RJN140" s="768"/>
      <c r="RJO140" s="768"/>
      <c r="RJP140" s="768"/>
      <c r="RJQ140" s="768"/>
      <c r="RJR140" s="768"/>
      <c r="RJS140" s="767"/>
      <c r="RJT140" s="768"/>
      <c r="RJU140" s="768"/>
      <c r="RJV140" s="768"/>
      <c r="RJW140" s="768"/>
      <c r="RJX140" s="768"/>
      <c r="RJY140" s="768"/>
      <c r="RJZ140" s="768"/>
      <c r="RKA140" s="768"/>
      <c r="RKB140" s="767"/>
      <c r="RKC140" s="768"/>
      <c r="RKD140" s="768"/>
      <c r="RKE140" s="768"/>
      <c r="RKF140" s="768"/>
      <c r="RKG140" s="768"/>
      <c r="RKH140" s="768"/>
      <c r="RKI140" s="768"/>
      <c r="RKJ140" s="768"/>
      <c r="RKK140" s="767"/>
      <c r="RKL140" s="768"/>
      <c r="RKM140" s="768"/>
      <c r="RKN140" s="768"/>
      <c r="RKO140" s="768"/>
      <c r="RKP140" s="768"/>
      <c r="RKQ140" s="768"/>
      <c r="RKR140" s="768"/>
      <c r="RKS140" s="768"/>
      <c r="RKT140" s="767"/>
      <c r="RKU140" s="768"/>
      <c r="RKV140" s="768"/>
      <c r="RKW140" s="768"/>
      <c r="RKX140" s="768"/>
      <c r="RKY140" s="768"/>
      <c r="RKZ140" s="768"/>
      <c r="RLA140" s="768"/>
      <c r="RLB140" s="768"/>
      <c r="RLC140" s="767"/>
      <c r="RLD140" s="768"/>
      <c r="RLE140" s="768"/>
      <c r="RLF140" s="768"/>
      <c r="RLG140" s="768"/>
      <c r="RLH140" s="768"/>
      <c r="RLI140" s="768"/>
      <c r="RLJ140" s="768"/>
      <c r="RLK140" s="768"/>
      <c r="RLL140" s="767"/>
      <c r="RLM140" s="768"/>
      <c r="RLN140" s="768"/>
      <c r="RLO140" s="768"/>
      <c r="RLP140" s="768"/>
      <c r="RLQ140" s="768"/>
      <c r="RLR140" s="768"/>
      <c r="RLS140" s="768"/>
      <c r="RLT140" s="768"/>
      <c r="RLU140" s="767"/>
      <c r="RLV140" s="768"/>
      <c r="RLW140" s="768"/>
      <c r="RLX140" s="768"/>
      <c r="RLY140" s="768"/>
      <c r="RLZ140" s="768"/>
      <c r="RMA140" s="768"/>
      <c r="RMB140" s="768"/>
      <c r="RMC140" s="768"/>
      <c r="RMD140" s="767"/>
      <c r="RME140" s="768"/>
      <c r="RMF140" s="768"/>
      <c r="RMG140" s="768"/>
      <c r="RMH140" s="768"/>
      <c r="RMI140" s="768"/>
      <c r="RMJ140" s="768"/>
      <c r="RMK140" s="768"/>
      <c r="RML140" s="768"/>
      <c r="RMM140" s="767"/>
      <c r="RMN140" s="768"/>
      <c r="RMO140" s="768"/>
      <c r="RMP140" s="768"/>
      <c r="RMQ140" s="768"/>
      <c r="RMR140" s="768"/>
      <c r="RMS140" s="768"/>
      <c r="RMT140" s="768"/>
      <c r="RMU140" s="768"/>
      <c r="RMV140" s="767"/>
      <c r="RMW140" s="768"/>
      <c r="RMX140" s="768"/>
      <c r="RMY140" s="768"/>
      <c r="RMZ140" s="768"/>
      <c r="RNA140" s="768"/>
      <c r="RNB140" s="768"/>
      <c r="RNC140" s="768"/>
      <c r="RND140" s="768"/>
      <c r="RNE140" s="767"/>
      <c r="RNF140" s="768"/>
      <c r="RNG140" s="768"/>
      <c r="RNH140" s="768"/>
      <c r="RNI140" s="768"/>
      <c r="RNJ140" s="768"/>
      <c r="RNK140" s="768"/>
      <c r="RNL140" s="768"/>
      <c r="RNM140" s="768"/>
      <c r="RNN140" s="767"/>
      <c r="RNO140" s="768"/>
      <c r="RNP140" s="768"/>
      <c r="RNQ140" s="768"/>
      <c r="RNR140" s="768"/>
      <c r="RNS140" s="768"/>
      <c r="RNT140" s="768"/>
      <c r="RNU140" s="768"/>
      <c r="RNV140" s="768"/>
      <c r="RNW140" s="767"/>
      <c r="RNX140" s="768"/>
      <c r="RNY140" s="768"/>
      <c r="RNZ140" s="768"/>
      <c r="ROA140" s="768"/>
      <c r="ROB140" s="768"/>
      <c r="ROC140" s="768"/>
      <c r="ROD140" s="768"/>
      <c r="ROE140" s="768"/>
      <c r="ROF140" s="767"/>
      <c r="ROG140" s="768"/>
      <c r="ROH140" s="768"/>
      <c r="ROI140" s="768"/>
      <c r="ROJ140" s="768"/>
      <c r="ROK140" s="768"/>
      <c r="ROL140" s="768"/>
      <c r="ROM140" s="768"/>
      <c r="RON140" s="768"/>
      <c r="ROO140" s="767"/>
      <c r="ROP140" s="768"/>
      <c r="ROQ140" s="768"/>
      <c r="ROR140" s="768"/>
      <c r="ROS140" s="768"/>
      <c r="ROT140" s="768"/>
      <c r="ROU140" s="768"/>
      <c r="ROV140" s="768"/>
      <c r="ROW140" s="768"/>
      <c r="ROX140" s="767"/>
      <c r="ROY140" s="768"/>
      <c r="ROZ140" s="768"/>
      <c r="RPA140" s="768"/>
      <c r="RPB140" s="768"/>
      <c r="RPC140" s="768"/>
      <c r="RPD140" s="768"/>
      <c r="RPE140" s="768"/>
      <c r="RPF140" s="768"/>
      <c r="RPG140" s="767"/>
      <c r="RPH140" s="768"/>
      <c r="RPI140" s="768"/>
      <c r="RPJ140" s="768"/>
      <c r="RPK140" s="768"/>
      <c r="RPL140" s="768"/>
      <c r="RPM140" s="768"/>
      <c r="RPN140" s="768"/>
      <c r="RPO140" s="768"/>
      <c r="RPP140" s="767"/>
      <c r="RPQ140" s="768"/>
      <c r="RPR140" s="768"/>
      <c r="RPS140" s="768"/>
      <c r="RPT140" s="768"/>
      <c r="RPU140" s="768"/>
      <c r="RPV140" s="768"/>
      <c r="RPW140" s="768"/>
      <c r="RPX140" s="768"/>
      <c r="RPY140" s="767"/>
      <c r="RPZ140" s="768"/>
      <c r="RQA140" s="768"/>
      <c r="RQB140" s="768"/>
      <c r="RQC140" s="768"/>
      <c r="RQD140" s="768"/>
      <c r="RQE140" s="768"/>
      <c r="RQF140" s="768"/>
      <c r="RQG140" s="768"/>
      <c r="RQH140" s="767"/>
      <c r="RQI140" s="768"/>
      <c r="RQJ140" s="768"/>
      <c r="RQK140" s="768"/>
      <c r="RQL140" s="768"/>
      <c r="RQM140" s="768"/>
      <c r="RQN140" s="768"/>
      <c r="RQO140" s="768"/>
      <c r="RQP140" s="768"/>
      <c r="RQQ140" s="767"/>
      <c r="RQR140" s="768"/>
      <c r="RQS140" s="768"/>
      <c r="RQT140" s="768"/>
      <c r="RQU140" s="768"/>
      <c r="RQV140" s="768"/>
      <c r="RQW140" s="768"/>
      <c r="RQX140" s="768"/>
      <c r="RQY140" s="768"/>
      <c r="RQZ140" s="767"/>
      <c r="RRA140" s="768"/>
      <c r="RRB140" s="768"/>
      <c r="RRC140" s="768"/>
      <c r="RRD140" s="768"/>
      <c r="RRE140" s="768"/>
      <c r="RRF140" s="768"/>
      <c r="RRG140" s="768"/>
      <c r="RRH140" s="768"/>
      <c r="RRI140" s="767"/>
      <c r="RRJ140" s="768"/>
      <c r="RRK140" s="768"/>
      <c r="RRL140" s="768"/>
      <c r="RRM140" s="768"/>
      <c r="RRN140" s="768"/>
      <c r="RRO140" s="768"/>
      <c r="RRP140" s="768"/>
      <c r="RRQ140" s="768"/>
      <c r="RRR140" s="767"/>
      <c r="RRS140" s="768"/>
      <c r="RRT140" s="768"/>
      <c r="RRU140" s="768"/>
      <c r="RRV140" s="768"/>
      <c r="RRW140" s="768"/>
      <c r="RRX140" s="768"/>
      <c r="RRY140" s="768"/>
      <c r="RRZ140" s="768"/>
      <c r="RSA140" s="767"/>
      <c r="RSB140" s="768"/>
      <c r="RSC140" s="768"/>
      <c r="RSD140" s="768"/>
      <c r="RSE140" s="768"/>
      <c r="RSF140" s="768"/>
      <c r="RSG140" s="768"/>
      <c r="RSH140" s="768"/>
      <c r="RSI140" s="768"/>
      <c r="RSJ140" s="767"/>
      <c r="RSK140" s="768"/>
      <c r="RSL140" s="768"/>
      <c r="RSM140" s="768"/>
      <c r="RSN140" s="768"/>
      <c r="RSO140" s="768"/>
      <c r="RSP140" s="768"/>
      <c r="RSQ140" s="768"/>
      <c r="RSR140" s="768"/>
      <c r="RSS140" s="767"/>
      <c r="RST140" s="768"/>
      <c r="RSU140" s="768"/>
      <c r="RSV140" s="768"/>
      <c r="RSW140" s="768"/>
      <c r="RSX140" s="768"/>
      <c r="RSY140" s="768"/>
      <c r="RSZ140" s="768"/>
      <c r="RTA140" s="768"/>
      <c r="RTB140" s="767"/>
      <c r="RTC140" s="768"/>
      <c r="RTD140" s="768"/>
      <c r="RTE140" s="768"/>
      <c r="RTF140" s="768"/>
      <c r="RTG140" s="768"/>
      <c r="RTH140" s="768"/>
      <c r="RTI140" s="768"/>
      <c r="RTJ140" s="768"/>
      <c r="RTK140" s="767"/>
      <c r="RTL140" s="768"/>
      <c r="RTM140" s="768"/>
      <c r="RTN140" s="768"/>
      <c r="RTO140" s="768"/>
      <c r="RTP140" s="768"/>
      <c r="RTQ140" s="768"/>
      <c r="RTR140" s="768"/>
      <c r="RTS140" s="768"/>
      <c r="RTT140" s="767"/>
      <c r="RTU140" s="768"/>
      <c r="RTV140" s="768"/>
      <c r="RTW140" s="768"/>
      <c r="RTX140" s="768"/>
      <c r="RTY140" s="768"/>
      <c r="RTZ140" s="768"/>
      <c r="RUA140" s="768"/>
      <c r="RUB140" s="768"/>
      <c r="RUC140" s="767"/>
      <c r="RUD140" s="768"/>
      <c r="RUE140" s="768"/>
      <c r="RUF140" s="768"/>
      <c r="RUG140" s="768"/>
      <c r="RUH140" s="768"/>
      <c r="RUI140" s="768"/>
      <c r="RUJ140" s="768"/>
      <c r="RUK140" s="768"/>
      <c r="RUL140" s="767"/>
      <c r="RUM140" s="768"/>
      <c r="RUN140" s="768"/>
      <c r="RUO140" s="768"/>
      <c r="RUP140" s="768"/>
      <c r="RUQ140" s="768"/>
      <c r="RUR140" s="768"/>
      <c r="RUS140" s="768"/>
      <c r="RUT140" s="768"/>
      <c r="RUU140" s="767"/>
      <c r="RUV140" s="768"/>
      <c r="RUW140" s="768"/>
      <c r="RUX140" s="768"/>
      <c r="RUY140" s="768"/>
      <c r="RUZ140" s="768"/>
      <c r="RVA140" s="768"/>
      <c r="RVB140" s="768"/>
      <c r="RVC140" s="768"/>
      <c r="RVD140" s="767"/>
      <c r="RVE140" s="768"/>
      <c r="RVF140" s="768"/>
      <c r="RVG140" s="768"/>
      <c r="RVH140" s="768"/>
      <c r="RVI140" s="768"/>
      <c r="RVJ140" s="768"/>
      <c r="RVK140" s="768"/>
      <c r="RVL140" s="768"/>
      <c r="RVM140" s="767"/>
      <c r="RVN140" s="768"/>
      <c r="RVO140" s="768"/>
      <c r="RVP140" s="768"/>
      <c r="RVQ140" s="768"/>
      <c r="RVR140" s="768"/>
      <c r="RVS140" s="768"/>
      <c r="RVT140" s="768"/>
      <c r="RVU140" s="768"/>
      <c r="RVV140" s="767"/>
      <c r="RVW140" s="768"/>
      <c r="RVX140" s="768"/>
      <c r="RVY140" s="768"/>
      <c r="RVZ140" s="768"/>
      <c r="RWA140" s="768"/>
      <c r="RWB140" s="768"/>
      <c r="RWC140" s="768"/>
      <c r="RWD140" s="768"/>
      <c r="RWE140" s="767"/>
      <c r="RWF140" s="768"/>
      <c r="RWG140" s="768"/>
      <c r="RWH140" s="768"/>
      <c r="RWI140" s="768"/>
      <c r="RWJ140" s="768"/>
      <c r="RWK140" s="768"/>
      <c r="RWL140" s="768"/>
      <c r="RWM140" s="768"/>
      <c r="RWN140" s="767"/>
      <c r="RWO140" s="768"/>
      <c r="RWP140" s="768"/>
      <c r="RWQ140" s="768"/>
      <c r="RWR140" s="768"/>
      <c r="RWS140" s="768"/>
      <c r="RWT140" s="768"/>
      <c r="RWU140" s="768"/>
      <c r="RWV140" s="768"/>
      <c r="RWW140" s="767"/>
      <c r="RWX140" s="768"/>
      <c r="RWY140" s="768"/>
      <c r="RWZ140" s="768"/>
      <c r="RXA140" s="768"/>
      <c r="RXB140" s="768"/>
      <c r="RXC140" s="768"/>
      <c r="RXD140" s="768"/>
      <c r="RXE140" s="768"/>
      <c r="RXF140" s="767"/>
      <c r="RXG140" s="768"/>
      <c r="RXH140" s="768"/>
      <c r="RXI140" s="768"/>
      <c r="RXJ140" s="768"/>
      <c r="RXK140" s="768"/>
      <c r="RXL140" s="768"/>
      <c r="RXM140" s="768"/>
      <c r="RXN140" s="768"/>
      <c r="RXO140" s="767"/>
      <c r="RXP140" s="768"/>
      <c r="RXQ140" s="768"/>
      <c r="RXR140" s="768"/>
      <c r="RXS140" s="768"/>
      <c r="RXT140" s="768"/>
      <c r="RXU140" s="768"/>
      <c r="RXV140" s="768"/>
      <c r="RXW140" s="768"/>
      <c r="RXX140" s="767"/>
      <c r="RXY140" s="768"/>
      <c r="RXZ140" s="768"/>
      <c r="RYA140" s="768"/>
      <c r="RYB140" s="768"/>
      <c r="RYC140" s="768"/>
      <c r="RYD140" s="768"/>
      <c r="RYE140" s="768"/>
      <c r="RYF140" s="768"/>
      <c r="RYG140" s="767"/>
      <c r="RYH140" s="768"/>
      <c r="RYI140" s="768"/>
      <c r="RYJ140" s="768"/>
      <c r="RYK140" s="768"/>
      <c r="RYL140" s="768"/>
      <c r="RYM140" s="768"/>
      <c r="RYN140" s="768"/>
      <c r="RYO140" s="768"/>
      <c r="RYP140" s="767"/>
      <c r="RYQ140" s="768"/>
      <c r="RYR140" s="768"/>
      <c r="RYS140" s="768"/>
      <c r="RYT140" s="768"/>
      <c r="RYU140" s="768"/>
      <c r="RYV140" s="768"/>
      <c r="RYW140" s="768"/>
      <c r="RYX140" s="768"/>
      <c r="RYY140" s="767"/>
      <c r="RYZ140" s="768"/>
      <c r="RZA140" s="768"/>
      <c r="RZB140" s="768"/>
      <c r="RZC140" s="768"/>
      <c r="RZD140" s="768"/>
      <c r="RZE140" s="768"/>
      <c r="RZF140" s="768"/>
      <c r="RZG140" s="768"/>
      <c r="RZH140" s="767"/>
      <c r="RZI140" s="768"/>
      <c r="RZJ140" s="768"/>
      <c r="RZK140" s="768"/>
      <c r="RZL140" s="768"/>
      <c r="RZM140" s="768"/>
      <c r="RZN140" s="768"/>
      <c r="RZO140" s="768"/>
      <c r="RZP140" s="768"/>
      <c r="RZQ140" s="767"/>
      <c r="RZR140" s="768"/>
      <c r="RZS140" s="768"/>
      <c r="RZT140" s="768"/>
      <c r="RZU140" s="768"/>
      <c r="RZV140" s="768"/>
      <c r="RZW140" s="768"/>
      <c r="RZX140" s="768"/>
      <c r="RZY140" s="768"/>
      <c r="RZZ140" s="767"/>
      <c r="SAA140" s="768"/>
      <c r="SAB140" s="768"/>
      <c r="SAC140" s="768"/>
      <c r="SAD140" s="768"/>
      <c r="SAE140" s="768"/>
      <c r="SAF140" s="768"/>
      <c r="SAG140" s="768"/>
      <c r="SAH140" s="768"/>
      <c r="SAI140" s="767"/>
      <c r="SAJ140" s="768"/>
      <c r="SAK140" s="768"/>
      <c r="SAL140" s="768"/>
      <c r="SAM140" s="768"/>
      <c r="SAN140" s="768"/>
      <c r="SAO140" s="768"/>
      <c r="SAP140" s="768"/>
      <c r="SAQ140" s="768"/>
      <c r="SAR140" s="767"/>
      <c r="SAS140" s="768"/>
      <c r="SAT140" s="768"/>
      <c r="SAU140" s="768"/>
      <c r="SAV140" s="768"/>
      <c r="SAW140" s="768"/>
      <c r="SAX140" s="768"/>
      <c r="SAY140" s="768"/>
      <c r="SAZ140" s="768"/>
      <c r="SBA140" s="767"/>
      <c r="SBB140" s="768"/>
      <c r="SBC140" s="768"/>
      <c r="SBD140" s="768"/>
      <c r="SBE140" s="768"/>
      <c r="SBF140" s="768"/>
      <c r="SBG140" s="768"/>
      <c r="SBH140" s="768"/>
      <c r="SBI140" s="768"/>
      <c r="SBJ140" s="767"/>
      <c r="SBK140" s="768"/>
      <c r="SBL140" s="768"/>
      <c r="SBM140" s="768"/>
      <c r="SBN140" s="768"/>
      <c r="SBO140" s="768"/>
      <c r="SBP140" s="768"/>
      <c r="SBQ140" s="768"/>
      <c r="SBR140" s="768"/>
      <c r="SBS140" s="767"/>
      <c r="SBT140" s="768"/>
      <c r="SBU140" s="768"/>
      <c r="SBV140" s="768"/>
      <c r="SBW140" s="768"/>
      <c r="SBX140" s="768"/>
      <c r="SBY140" s="768"/>
      <c r="SBZ140" s="768"/>
      <c r="SCA140" s="768"/>
      <c r="SCB140" s="767"/>
      <c r="SCC140" s="768"/>
      <c r="SCD140" s="768"/>
      <c r="SCE140" s="768"/>
      <c r="SCF140" s="768"/>
      <c r="SCG140" s="768"/>
      <c r="SCH140" s="768"/>
      <c r="SCI140" s="768"/>
      <c r="SCJ140" s="768"/>
      <c r="SCK140" s="767"/>
      <c r="SCL140" s="768"/>
      <c r="SCM140" s="768"/>
      <c r="SCN140" s="768"/>
      <c r="SCO140" s="768"/>
      <c r="SCP140" s="768"/>
      <c r="SCQ140" s="768"/>
      <c r="SCR140" s="768"/>
      <c r="SCS140" s="768"/>
      <c r="SCT140" s="767"/>
      <c r="SCU140" s="768"/>
      <c r="SCV140" s="768"/>
      <c r="SCW140" s="768"/>
      <c r="SCX140" s="768"/>
      <c r="SCY140" s="768"/>
      <c r="SCZ140" s="768"/>
      <c r="SDA140" s="768"/>
      <c r="SDB140" s="768"/>
      <c r="SDC140" s="767"/>
      <c r="SDD140" s="768"/>
      <c r="SDE140" s="768"/>
      <c r="SDF140" s="768"/>
      <c r="SDG140" s="768"/>
      <c r="SDH140" s="768"/>
      <c r="SDI140" s="768"/>
      <c r="SDJ140" s="768"/>
      <c r="SDK140" s="768"/>
      <c r="SDL140" s="767"/>
      <c r="SDM140" s="768"/>
      <c r="SDN140" s="768"/>
      <c r="SDO140" s="768"/>
      <c r="SDP140" s="768"/>
      <c r="SDQ140" s="768"/>
      <c r="SDR140" s="768"/>
      <c r="SDS140" s="768"/>
      <c r="SDT140" s="768"/>
      <c r="SDU140" s="767"/>
      <c r="SDV140" s="768"/>
      <c r="SDW140" s="768"/>
      <c r="SDX140" s="768"/>
      <c r="SDY140" s="768"/>
      <c r="SDZ140" s="768"/>
      <c r="SEA140" s="768"/>
      <c r="SEB140" s="768"/>
      <c r="SEC140" s="768"/>
      <c r="SED140" s="767"/>
      <c r="SEE140" s="768"/>
      <c r="SEF140" s="768"/>
      <c r="SEG140" s="768"/>
      <c r="SEH140" s="768"/>
      <c r="SEI140" s="768"/>
      <c r="SEJ140" s="768"/>
      <c r="SEK140" s="768"/>
      <c r="SEL140" s="768"/>
      <c r="SEM140" s="767"/>
      <c r="SEN140" s="768"/>
      <c r="SEO140" s="768"/>
      <c r="SEP140" s="768"/>
      <c r="SEQ140" s="768"/>
      <c r="SER140" s="768"/>
      <c r="SES140" s="768"/>
      <c r="SET140" s="768"/>
      <c r="SEU140" s="768"/>
      <c r="SEV140" s="767"/>
      <c r="SEW140" s="768"/>
      <c r="SEX140" s="768"/>
      <c r="SEY140" s="768"/>
      <c r="SEZ140" s="768"/>
      <c r="SFA140" s="768"/>
      <c r="SFB140" s="768"/>
      <c r="SFC140" s="768"/>
      <c r="SFD140" s="768"/>
      <c r="SFE140" s="767"/>
      <c r="SFF140" s="768"/>
      <c r="SFG140" s="768"/>
      <c r="SFH140" s="768"/>
      <c r="SFI140" s="768"/>
      <c r="SFJ140" s="768"/>
      <c r="SFK140" s="768"/>
      <c r="SFL140" s="768"/>
      <c r="SFM140" s="768"/>
      <c r="SFN140" s="767"/>
      <c r="SFO140" s="768"/>
      <c r="SFP140" s="768"/>
      <c r="SFQ140" s="768"/>
      <c r="SFR140" s="768"/>
      <c r="SFS140" s="768"/>
      <c r="SFT140" s="768"/>
      <c r="SFU140" s="768"/>
      <c r="SFV140" s="768"/>
      <c r="SFW140" s="767"/>
      <c r="SFX140" s="768"/>
      <c r="SFY140" s="768"/>
      <c r="SFZ140" s="768"/>
      <c r="SGA140" s="768"/>
      <c r="SGB140" s="768"/>
      <c r="SGC140" s="768"/>
      <c r="SGD140" s="768"/>
      <c r="SGE140" s="768"/>
      <c r="SGF140" s="767"/>
      <c r="SGG140" s="768"/>
      <c r="SGH140" s="768"/>
      <c r="SGI140" s="768"/>
      <c r="SGJ140" s="768"/>
      <c r="SGK140" s="768"/>
      <c r="SGL140" s="768"/>
      <c r="SGM140" s="768"/>
      <c r="SGN140" s="768"/>
      <c r="SGO140" s="767"/>
      <c r="SGP140" s="768"/>
      <c r="SGQ140" s="768"/>
      <c r="SGR140" s="768"/>
      <c r="SGS140" s="768"/>
      <c r="SGT140" s="768"/>
      <c r="SGU140" s="768"/>
      <c r="SGV140" s="768"/>
      <c r="SGW140" s="768"/>
      <c r="SGX140" s="767"/>
      <c r="SGY140" s="768"/>
      <c r="SGZ140" s="768"/>
      <c r="SHA140" s="768"/>
      <c r="SHB140" s="768"/>
      <c r="SHC140" s="768"/>
      <c r="SHD140" s="768"/>
      <c r="SHE140" s="768"/>
      <c r="SHF140" s="768"/>
      <c r="SHG140" s="767"/>
      <c r="SHH140" s="768"/>
      <c r="SHI140" s="768"/>
      <c r="SHJ140" s="768"/>
      <c r="SHK140" s="768"/>
      <c r="SHL140" s="768"/>
      <c r="SHM140" s="768"/>
      <c r="SHN140" s="768"/>
      <c r="SHO140" s="768"/>
      <c r="SHP140" s="767"/>
      <c r="SHQ140" s="768"/>
      <c r="SHR140" s="768"/>
      <c r="SHS140" s="768"/>
      <c r="SHT140" s="768"/>
      <c r="SHU140" s="768"/>
      <c r="SHV140" s="768"/>
      <c r="SHW140" s="768"/>
      <c r="SHX140" s="768"/>
      <c r="SHY140" s="767"/>
      <c r="SHZ140" s="768"/>
      <c r="SIA140" s="768"/>
      <c r="SIB140" s="768"/>
      <c r="SIC140" s="768"/>
      <c r="SID140" s="768"/>
      <c r="SIE140" s="768"/>
      <c r="SIF140" s="768"/>
      <c r="SIG140" s="768"/>
      <c r="SIH140" s="767"/>
      <c r="SII140" s="768"/>
      <c r="SIJ140" s="768"/>
      <c r="SIK140" s="768"/>
      <c r="SIL140" s="768"/>
      <c r="SIM140" s="768"/>
      <c r="SIN140" s="768"/>
      <c r="SIO140" s="768"/>
      <c r="SIP140" s="768"/>
      <c r="SIQ140" s="767"/>
      <c r="SIR140" s="768"/>
      <c r="SIS140" s="768"/>
      <c r="SIT140" s="768"/>
      <c r="SIU140" s="768"/>
      <c r="SIV140" s="768"/>
      <c r="SIW140" s="768"/>
      <c r="SIX140" s="768"/>
      <c r="SIY140" s="768"/>
      <c r="SIZ140" s="767"/>
      <c r="SJA140" s="768"/>
      <c r="SJB140" s="768"/>
      <c r="SJC140" s="768"/>
      <c r="SJD140" s="768"/>
      <c r="SJE140" s="768"/>
      <c r="SJF140" s="768"/>
      <c r="SJG140" s="768"/>
      <c r="SJH140" s="768"/>
      <c r="SJI140" s="767"/>
      <c r="SJJ140" s="768"/>
      <c r="SJK140" s="768"/>
      <c r="SJL140" s="768"/>
      <c r="SJM140" s="768"/>
      <c r="SJN140" s="768"/>
      <c r="SJO140" s="768"/>
      <c r="SJP140" s="768"/>
      <c r="SJQ140" s="768"/>
      <c r="SJR140" s="767"/>
      <c r="SJS140" s="768"/>
      <c r="SJT140" s="768"/>
      <c r="SJU140" s="768"/>
      <c r="SJV140" s="768"/>
      <c r="SJW140" s="768"/>
      <c r="SJX140" s="768"/>
      <c r="SJY140" s="768"/>
      <c r="SJZ140" s="768"/>
      <c r="SKA140" s="767"/>
      <c r="SKB140" s="768"/>
      <c r="SKC140" s="768"/>
      <c r="SKD140" s="768"/>
      <c r="SKE140" s="768"/>
      <c r="SKF140" s="768"/>
      <c r="SKG140" s="768"/>
      <c r="SKH140" s="768"/>
      <c r="SKI140" s="768"/>
      <c r="SKJ140" s="767"/>
      <c r="SKK140" s="768"/>
      <c r="SKL140" s="768"/>
      <c r="SKM140" s="768"/>
      <c r="SKN140" s="768"/>
      <c r="SKO140" s="768"/>
      <c r="SKP140" s="768"/>
      <c r="SKQ140" s="768"/>
      <c r="SKR140" s="768"/>
      <c r="SKS140" s="767"/>
      <c r="SKT140" s="768"/>
      <c r="SKU140" s="768"/>
      <c r="SKV140" s="768"/>
      <c r="SKW140" s="768"/>
      <c r="SKX140" s="768"/>
      <c r="SKY140" s="768"/>
      <c r="SKZ140" s="768"/>
      <c r="SLA140" s="768"/>
      <c r="SLB140" s="767"/>
      <c r="SLC140" s="768"/>
      <c r="SLD140" s="768"/>
      <c r="SLE140" s="768"/>
      <c r="SLF140" s="768"/>
      <c r="SLG140" s="768"/>
      <c r="SLH140" s="768"/>
      <c r="SLI140" s="768"/>
      <c r="SLJ140" s="768"/>
      <c r="SLK140" s="767"/>
      <c r="SLL140" s="768"/>
      <c r="SLM140" s="768"/>
      <c r="SLN140" s="768"/>
      <c r="SLO140" s="768"/>
      <c r="SLP140" s="768"/>
      <c r="SLQ140" s="768"/>
      <c r="SLR140" s="768"/>
      <c r="SLS140" s="768"/>
      <c r="SLT140" s="767"/>
      <c r="SLU140" s="768"/>
      <c r="SLV140" s="768"/>
      <c r="SLW140" s="768"/>
      <c r="SLX140" s="768"/>
      <c r="SLY140" s="768"/>
      <c r="SLZ140" s="768"/>
      <c r="SMA140" s="768"/>
      <c r="SMB140" s="768"/>
      <c r="SMC140" s="767"/>
      <c r="SMD140" s="768"/>
      <c r="SME140" s="768"/>
      <c r="SMF140" s="768"/>
      <c r="SMG140" s="768"/>
      <c r="SMH140" s="768"/>
      <c r="SMI140" s="768"/>
      <c r="SMJ140" s="768"/>
      <c r="SMK140" s="768"/>
      <c r="SML140" s="767"/>
      <c r="SMM140" s="768"/>
      <c r="SMN140" s="768"/>
      <c r="SMO140" s="768"/>
      <c r="SMP140" s="768"/>
      <c r="SMQ140" s="768"/>
      <c r="SMR140" s="768"/>
      <c r="SMS140" s="768"/>
      <c r="SMT140" s="768"/>
      <c r="SMU140" s="767"/>
      <c r="SMV140" s="768"/>
      <c r="SMW140" s="768"/>
      <c r="SMX140" s="768"/>
      <c r="SMY140" s="768"/>
      <c r="SMZ140" s="768"/>
      <c r="SNA140" s="768"/>
      <c r="SNB140" s="768"/>
      <c r="SNC140" s="768"/>
      <c r="SND140" s="767"/>
      <c r="SNE140" s="768"/>
      <c r="SNF140" s="768"/>
      <c r="SNG140" s="768"/>
      <c r="SNH140" s="768"/>
      <c r="SNI140" s="768"/>
      <c r="SNJ140" s="768"/>
      <c r="SNK140" s="768"/>
      <c r="SNL140" s="768"/>
      <c r="SNM140" s="767"/>
      <c r="SNN140" s="768"/>
      <c r="SNO140" s="768"/>
      <c r="SNP140" s="768"/>
      <c r="SNQ140" s="768"/>
      <c r="SNR140" s="768"/>
      <c r="SNS140" s="768"/>
      <c r="SNT140" s="768"/>
      <c r="SNU140" s="768"/>
      <c r="SNV140" s="767"/>
      <c r="SNW140" s="768"/>
      <c r="SNX140" s="768"/>
      <c r="SNY140" s="768"/>
      <c r="SNZ140" s="768"/>
      <c r="SOA140" s="768"/>
      <c r="SOB140" s="768"/>
      <c r="SOC140" s="768"/>
      <c r="SOD140" s="768"/>
      <c r="SOE140" s="767"/>
      <c r="SOF140" s="768"/>
      <c r="SOG140" s="768"/>
      <c r="SOH140" s="768"/>
      <c r="SOI140" s="768"/>
      <c r="SOJ140" s="768"/>
      <c r="SOK140" s="768"/>
      <c r="SOL140" s="768"/>
      <c r="SOM140" s="768"/>
      <c r="SON140" s="767"/>
      <c r="SOO140" s="768"/>
      <c r="SOP140" s="768"/>
      <c r="SOQ140" s="768"/>
      <c r="SOR140" s="768"/>
      <c r="SOS140" s="768"/>
      <c r="SOT140" s="768"/>
      <c r="SOU140" s="768"/>
      <c r="SOV140" s="768"/>
      <c r="SOW140" s="767"/>
      <c r="SOX140" s="768"/>
      <c r="SOY140" s="768"/>
      <c r="SOZ140" s="768"/>
      <c r="SPA140" s="768"/>
      <c r="SPB140" s="768"/>
      <c r="SPC140" s="768"/>
      <c r="SPD140" s="768"/>
      <c r="SPE140" s="768"/>
      <c r="SPF140" s="767"/>
      <c r="SPG140" s="768"/>
      <c r="SPH140" s="768"/>
      <c r="SPI140" s="768"/>
      <c r="SPJ140" s="768"/>
      <c r="SPK140" s="768"/>
      <c r="SPL140" s="768"/>
      <c r="SPM140" s="768"/>
      <c r="SPN140" s="768"/>
      <c r="SPO140" s="767"/>
      <c r="SPP140" s="768"/>
      <c r="SPQ140" s="768"/>
      <c r="SPR140" s="768"/>
      <c r="SPS140" s="768"/>
      <c r="SPT140" s="768"/>
      <c r="SPU140" s="768"/>
      <c r="SPV140" s="768"/>
      <c r="SPW140" s="768"/>
      <c r="SPX140" s="767"/>
      <c r="SPY140" s="768"/>
      <c r="SPZ140" s="768"/>
      <c r="SQA140" s="768"/>
      <c r="SQB140" s="768"/>
      <c r="SQC140" s="768"/>
      <c r="SQD140" s="768"/>
      <c r="SQE140" s="768"/>
      <c r="SQF140" s="768"/>
      <c r="SQG140" s="767"/>
      <c r="SQH140" s="768"/>
      <c r="SQI140" s="768"/>
      <c r="SQJ140" s="768"/>
      <c r="SQK140" s="768"/>
      <c r="SQL140" s="768"/>
      <c r="SQM140" s="768"/>
      <c r="SQN140" s="768"/>
      <c r="SQO140" s="768"/>
      <c r="SQP140" s="767"/>
      <c r="SQQ140" s="768"/>
      <c r="SQR140" s="768"/>
      <c r="SQS140" s="768"/>
      <c r="SQT140" s="768"/>
      <c r="SQU140" s="768"/>
      <c r="SQV140" s="768"/>
      <c r="SQW140" s="768"/>
      <c r="SQX140" s="768"/>
      <c r="SQY140" s="767"/>
      <c r="SQZ140" s="768"/>
      <c r="SRA140" s="768"/>
      <c r="SRB140" s="768"/>
      <c r="SRC140" s="768"/>
      <c r="SRD140" s="768"/>
      <c r="SRE140" s="768"/>
      <c r="SRF140" s="768"/>
      <c r="SRG140" s="768"/>
      <c r="SRH140" s="767"/>
      <c r="SRI140" s="768"/>
      <c r="SRJ140" s="768"/>
      <c r="SRK140" s="768"/>
      <c r="SRL140" s="768"/>
      <c r="SRM140" s="768"/>
      <c r="SRN140" s="768"/>
      <c r="SRO140" s="768"/>
      <c r="SRP140" s="768"/>
      <c r="SRQ140" s="767"/>
      <c r="SRR140" s="768"/>
      <c r="SRS140" s="768"/>
      <c r="SRT140" s="768"/>
      <c r="SRU140" s="768"/>
      <c r="SRV140" s="768"/>
      <c r="SRW140" s="768"/>
      <c r="SRX140" s="768"/>
      <c r="SRY140" s="768"/>
      <c r="SRZ140" s="767"/>
      <c r="SSA140" s="768"/>
      <c r="SSB140" s="768"/>
      <c r="SSC140" s="768"/>
      <c r="SSD140" s="768"/>
      <c r="SSE140" s="768"/>
      <c r="SSF140" s="768"/>
      <c r="SSG140" s="768"/>
      <c r="SSH140" s="768"/>
      <c r="SSI140" s="767"/>
      <c r="SSJ140" s="768"/>
      <c r="SSK140" s="768"/>
      <c r="SSL140" s="768"/>
      <c r="SSM140" s="768"/>
      <c r="SSN140" s="768"/>
      <c r="SSO140" s="768"/>
      <c r="SSP140" s="768"/>
      <c r="SSQ140" s="768"/>
      <c r="SSR140" s="767"/>
      <c r="SSS140" s="768"/>
      <c r="SST140" s="768"/>
      <c r="SSU140" s="768"/>
      <c r="SSV140" s="768"/>
      <c r="SSW140" s="768"/>
      <c r="SSX140" s="768"/>
      <c r="SSY140" s="768"/>
      <c r="SSZ140" s="768"/>
      <c r="STA140" s="767"/>
      <c r="STB140" s="768"/>
      <c r="STC140" s="768"/>
      <c r="STD140" s="768"/>
      <c r="STE140" s="768"/>
      <c r="STF140" s="768"/>
      <c r="STG140" s="768"/>
      <c r="STH140" s="768"/>
      <c r="STI140" s="768"/>
      <c r="STJ140" s="767"/>
      <c r="STK140" s="768"/>
      <c r="STL140" s="768"/>
      <c r="STM140" s="768"/>
      <c r="STN140" s="768"/>
      <c r="STO140" s="768"/>
      <c r="STP140" s="768"/>
      <c r="STQ140" s="768"/>
      <c r="STR140" s="768"/>
      <c r="STS140" s="767"/>
      <c r="STT140" s="768"/>
      <c r="STU140" s="768"/>
      <c r="STV140" s="768"/>
      <c r="STW140" s="768"/>
      <c r="STX140" s="768"/>
      <c r="STY140" s="768"/>
      <c r="STZ140" s="768"/>
      <c r="SUA140" s="768"/>
      <c r="SUB140" s="767"/>
      <c r="SUC140" s="768"/>
      <c r="SUD140" s="768"/>
      <c r="SUE140" s="768"/>
      <c r="SUF140" s="768"/>
      <c r="SUG140" s="768"/>
      <c r="SUH140" s="768"/>
      <c r="SUI140" s="768"/>
      <c r="SUJ140" s="768"/>
      <c r="SUK140" s="767"/>
      <c r="SUL140" s="768"/>
      <c r="SUM140" s="768"/>
      <c r="SUN140" s="768"/>
      <c r="SUO140" s="768"/>
      <c r="SUP140" s="768"/>
      <c r="SUQ140" s="768"/>
      <c r="SUR140" s="768"/>
      <c r="SUS140" s="768"/>
      <c r="SUT140" s="767"/>
      <c r="SUU140" s="768"/>
      <c r="SUV140" s="768"/>
      <c r="SUW140" s="768"/>
      <c r="SUX140" s="768"/>
      <c r="SUY140" s="768"/>
      <c r="SUZ140" s="768"/>
      <c r="SVA140" s="768"/>
      <c r="SVB140" s="768"/>
      <c r="SVC140" s="767"/>
      <c r="SVD140" s="768"/>
      <c r="SVE140" s="768"/>
      <c r="SVF140" s="768"/>
      <c r="SVG140" s="768"/>
      <c r="SVH140" s="768"/>
      <c r="SVI140" s="768"/>
      <c r="SVJ140" s="768"/>
      <c r="SVK140" s="768"/>
      <c r="SVL140" s="767"/>
      <c r="SVM140" s="768"/>
      <c r="SVN140" s="768"/>
      <c r="SVO140" s="768"/>
      <c r="SVP140" s="768"/>
      <c r="SVQ140" s="768"/>
      <c r="SVR140" s="768"/>
      <c r="SVS140" s="768"/>
      <c r="SVT140" s="768"/>
      <c r="SVU140" s="767"/>
      <c r="SVV140" s="768"/>
      <c r="SVW140" s="768"/>
      <c r="SVX140" s="768"/>
      <c r="SVY140" s="768"/>
      <c r="SVZ140" s="768"/>
      <c r="SWA140" s="768"/>
      <c r="SWB140" s="768"/>
      <c r="SWC140" s="768"/>
      <c r="SWD140" s="767"/>
      <c r="SWE140" s="768"/>
      <c r="SWF140" s="768"/>
      <c r="SWG140" s="768"/>
      <c r="SWH140" s="768"/>
      <c r="SWI140" s="768"/>
      <c r="SWJ140" s="768"/>
      <c r="SWK140" s="768"/>
      <c r="SWL140" s="768"/>
      <c r="SWM140" s="767"/>
      <c r="SWN140" s="768"/>
      <c r="SWO140" s="768"/>
      <c r="SWP140" s="768"/>
      <c r="SWQ140" s="768"/>
      <c r="SWR140" s="768"/>
      <c r="SWS140" s="768"/>
      <c r="SWT140" s="768"/>
      <c r="SWU140" s="768"/>
      <c r="SWV140" s="767"/>
      <c r="SWW140" s="768"/>
      <c r="SWX140" s="768"/>
      <c r="SWY140" s="768"/>
      <c r="SWZ140" s="768"/>
      <c r="SXA140" s="768"/>
      <c r="SXB140" s="768"/>
      <c r="SXC140" s="768"/>
      <c r="SXD140" s="768"/>
      <c r="SXE140" s="767"/>
      <c r="SXF140" s="768"/>
      <c r="SXG140" s="768"/>
      <c r="SXH140" s="768"/>
      <c r="SXI140" s="768"/>
      <c r="SXJ140" s="768"/>
      <c r="SXK140" s="768"/>
      <c r="SXL140" s="768"/>
      <c r="SXM140" s="768"/>
      <c r="SXN140" s="767"/>
      <c r="SXO140" s="768"/>
      <c r="SXP140" s="768"/>
      <c r="SXQ140" s="768"/>
      <c r="SXR140" s="768"/>
      <c r="SXS140" s="768"/>
      <c r="SXT140" s="768"/>
      <c r="SXU140" s="768"/>
      <c r="SXV140" s="768"/>
      <c r="SXW140" s="767"/>
      <c r="SXX140" s="768"/>
      <c r="SXY140" s="768"/>
      <c r="SXZ140" s="768"/>
      <c r="SYA140" s="768"/>
      <c r="SYB140" s="768"/>
      <c r="SYC140" s="768"/>
      <c r="SYD140" s="768"/>
      <c r="SYE140" s="768"/>
      <c r="SYF140" s="767"/>
      <c r="SYG140" s="768"/>
      <c r="SYH140" s="768"/>
      <c r="SYI140" s="768"/>
      <c r="SYJ140" s="768"/>
      <c r="SYK140" s="768"/>
      <c r="SYL140" s="768"/>
      <c r="SYM140" s="768"/>
      <c r="SYN140" s="768"/>
      <c r="SYO140" s="767"/>
      <c r="SYP140" s="768"/>
      <c r="SYQ140" s="768"/>
      <c r="SYR140" s="768"/>
      <c r="SYS140" s="768"/>
      <c r="SYT140" s="768"/>
      <c r="SYU140" s="768"/>
      <c r="SYV140" s="768"/>
      <c r="SYW140" s="768"/>
      <c r="SYX140" s="767"/>
      <c r="SYY140" s="768"/>
      <c r="SYZ140" s="768"/>
      <c r="SZA140" s="768"/>
      <c r="SZB140" s="768"/>
      <c r="SZC140" s="768"/>
      <c r="SZD140" s="768"/>
      <c r="SZE140" s="768"/>
      <c r="SZF140" s="768"/>
      <c r="SZG140" s="767"/>
      <c r="SZH140" s="768"/>
      <c r="SZI140" s="768"/>
      <c r="SZJ140" s="768"/>
      <c r="SZK140" s="768"/>
      <c r="SZL140" s="768"/>
      <c r="SZM140" s="768"/>
      <c r="SZN140" s="768"/>
      <c r="SZO140" s="768"/>
      <c r="SZP140" s="767"/>
      <c r="SZQ140" s="768"/>
      <c r="SZR140" s="768"/>
      <c r="SZS140" s="768"/>
      <c r="SZT140" s="768"/>
      <c r="SZU140" s="768"/>
      <c r="SZV140" s="768"/>
      <c r="SZW140" s="768"/>
      <c r="SZX140" s="768"/>
      <c r="SZY140" s="767"/>
      <c r="SZZ140" s="768"/>
      <c r="TAA140" s="768"/>
      <c r="TAB140" s="768"/>
      <c r="TAC140" s="768"/>
      <c r="TAD140" s="768"/>
      <c r="TAE140" s="768"/>
      <c r="TAF140" s="768"/>
      <c r="TAG140" s="768"/>
      <c r="TAH140" s="767"/>
      <c r="TAI140" s="768"/>
      <c r="TAJ140" s="768"/>
      <c r="TAK140" s="768"/>
      <c r="TAL140" s="768"/>
      <c r="TAM140" s="768"/>
      <c r="TAN140" s="768"/>
      <c r="TAO140" s="768"/>
      <c r="TAP140" s="768"/>
      <c r="TAQ140" s="767"/>
      <c r="TAR140" s="768"/>
      <c r="TAS140" s="768"/>
      <c r="TAT140" s="768"/>
      <c r="TAU140" s="768"/>
      <c r="TAV140" s="768"/>
      <c r="TAW140" s="768"/>
      <c r="TAX140" s="768"/>
      <c r="TAY140" s="768"/>
      <c r="TAZ140" s="767"/>
      <c r="TBA140" s="768"/>
      <c r="TBB140" s="768"/>
      <c r="TBC140" s="768"/>
      <c r="TBD140" s="768"/>
      <c r="TBE140" s="768"/>
      <c r="TBF140" s="768"/>
      <c r="TBG140" s="768"/>
      <c r="TBH140" s="768"/>
      <c r="TBI140" s="767"/>
      <c r="TBJ140" s="768"/>
      <c r="TBK140" s="768"/>
      <c r="TBL140" s="768"/>
      <c r="TBM140" s="768"/>
      <c r="TBN140" s="768"/>
      <c r="TBO140" s="768"/>
      <c r="TBP140" s="768"/>
      <c r="TBQ140" s="768"/>
      <c r="TBR140" s="767"/>
      <c r="TBS140" s="768"/>
      <c r="TBT140" s="768"/>
      <c r="TBU140" s="768"/>
      <c r="TBV140" s="768"/>
      <c r="TBW140" s="768"/>
      <c r="TBX140" s="768"/>
      <c r="TBY140" s="768"/>
      <c r="TBZ140" s="768"/>
      <c r="TCA140" s="767"/>
      <c r="TCB140" s="768"/>
      <c r="TCC140" s="768"/>
      <c r="TCD140" s="768"/>
      <c r="TCE140" s="768"/>
      <c r="TCF140" s="768"/>
      <c r="TCG140" s="768"/>
      <c r="TCH140" s="768"/>
      <c r="TCI140" s="768"/>
      <c r="TCJ140" s="767"/>
      <c r="TCK140" s="768"/>
      <c r="TCL140" s="768"/>
      <c r="TCM140" s="768"/>
      <c r="TCN140" s="768"/>
      <c r="TCO140" s="768"/>
      <c r="TCP140" s="768"/>
      <c r="TCQ140" s="768"/>
      <c r="TCR140" s="768"/>
      <c r="TCS140" s="767"/>
      <c r="TCT140" s="768"/>
      <c r="TCU140" s="768"/>
      <c r="TCV140" s="768"/>
      <c r="TCW140" s="768"/>
      <c r="TCX140" s="768"/>
      <c r="TCY140" s="768"/>
      <c r="TCZ140" s="768"/>
      <c r="TDA140" s="768"/>
      <c r="TDB140" s="767"/>
      <c r="TDC140" s="768"/>
      <c r="TDD140" s="768"/>
      <c r="TDE140" s="768"/>
      <c r="TDF140" s="768"/>
      <c r="TDG140" s="768"/>
      <c r="TDH140" s="768"/>
      <c r="TDI140" s="768"/>
      <c r="TDJ140" s="768"/>
      <c r="TDK140" s="767"/>
      <c r="TDL140" s="768"/>
      <c r="TDM140" s="768"/>
      <c r="TDN140" s="768"/>
      <c r="TDO140" s="768"/>
      <c r="TDP140" s="768"/>
      <c r="TDQ140" s="768"/>
      <c r="TDR140" s="768"/>
      <c r="TDS140" s="768"/>
      <c r="TDT140" s="767"/>
      <c r="TDU140" s="768"/>
      <c r="TDV140" s="768"/>
      <c r="TDW140" s="768"/>
      <c r="TDX140" s="768"/>
      <c r="TDY140" s="768"/>
      <c r="TDZ140" s="768"/>
      <c r="TEA140" s="768"/>
      <c r="TEB140" s="768"/>
      <c r="TEC140" s="767"/>
      <c r="TED140" s="768"/>
      <c r="TEE140" s="768"/>
      <c r="TEF140" s="768"/>
      <c r="TEG140" s="768"/>
      <c r="TEH140" s="768"/>
      <c r="TEI140" s="768"/>
      <c r="TEJ140" s="768"/>
      <c r="TEK140" s="768"/>
      <c r="TEL140" s="767"/>
      <c r="TEM140" s="768"/>
      <c r="TEN140" s="768"/>
      <c r="TEO140" s="768"/>
      <c r="TEP140" s="768"/>
      <c r="TEQ140" s="768"/>
      <c r="TER140" s="768"/>
      <c r="TES140" s="768"/>
      <c r="TET140" s="768"/>
      <c r="TEU140" s="767"/>
      <c r="TEV140" s="768"/>
      <c r="TEW140" s="768"/>
      <c r="TEX140" s="768"/>
      <c r="TEY140" s="768"/>
      <c r="TEZ140" s="768"/>
      <c r="TFA140" s="768"/>
      <c r="TFB140" s="768"/>
      <c r="TFC140" s="768"/>
      <c r="TFD140" s="767"/>
      <c r="TFE140" s="768"/>
      <c r="TFF140" s="768"/>
      <c r="TFG140" s="768"/>
      <c r="TFH140" s="768"/>
      <c r="TFI140" s="768"/>
      <c r="TFJ140" s="768"/>
      <c r="TFK140" s="768"/>
      <c r="TFL140" s="768"/>
      <c r="TFM140" s="767"/>
      <c r="TFN140" s="768"/>
      <c r="TFO140" s="768"/>
      <c r="TFP140" s="768"/>
      <c r="TFQ140" s="768"/>
      <c r="TFR140" s="768"/>
      <c r="TFS140" s="768"/>
      <c r="TFT140" s="768"/>
      <c r="TFU140" s="768"/>
      <c r="TFV140" s="767"/>
      <c r="TFW140" s="768"/>
      <c r="TFX140" s="768"/>
      <c r="TFY140" s="768"/>
      <c r="TFZ140" s="768"/>
      <c r="TGA140" s="768"/>
      <c r="TGB140" s="768"/>
      <c r="TGC140" s="768"/>
      <c r="TGD140" s="768"/>
      <c r="TGE140" s="767"/>
      <c r="TGF140" s="768"/>
      <c r="TGG140" s="768"/>
      <c r="TGH140" s="768"/>
      <c r="TGI140" s="768"/>
      <c r="TGJ140" s="768"/>
      <c r="TGK140" s="768"/>
      <c r="TGL140" s="768"/>
      <c r="TGM140" s="768"/>
      <c r="TGN140" s="767"/>
      <c r="TGO140" s="768"/>
      <c r="TGP140" s="768"/>
      <c r="TGQ140" s="768"/>
      <c r="TGR140" s="768"/>
      <c r="TGS140" s="768"/>
      <c r="TGT140" s="768"/>
      <c r="TGU140" s="768"/>
      <c r="TGV140" s="768"/>
      <c r="TGW140" s="767"/>
      <c r="TGX140" s="768"/>
      <c r="TGY140" s="768"/>
      <c r="TGZ140" s="768"/>
      <c r="THA140" s="768"/>
      <c r="THB140" s="768"/>
      <c r="THC140" s="768"/>
      <c r="THD140" s="768"/>
      <c r="THE140" s="768"/>
      <c r="THF140" s="767"/>
      <c r="THG140" s="768"/>
      <c r="THH140" s="768"/>
      <c r="THI140" s="768"/>
      <c r="THJ140" s="768"/>
      <c r="THK140" s="768"/>
      <c r="THL140" s="768"/>
      <c r="THM140" s="768"/>
      <c r="THN140" s="768"/>
      <c r="THO140" s="767"/>
      <c r="THP140" s="768"/>
      <c r="THQ140" s="768"/>
      <c r="THR140" s="768"/>
      <c r="THS140" s="768"/>
      <c r="THT140" s="768"/>
      <c r="THU140" s="768"/>
      <c r="THV140" s="768"/>
      <c r="THW140" s="768"/>
      <c r="THX140" s="767"/>
      <c r="THY140" s="768"/>
      <c r="THZ140" s="768"/>
      <c r="TIA140" s="768"/>
      <c r="TIB140" s="768"/>
      <c r="TIC140" s="768"/>
      <c r="TID140" s="768"/>
      <c r="TIE140" s="768"/>
      <c r="TIF140" s="768"/>
      <c r="TIG140" s="767"/>
      <c r="TIH140" s="768"/>
      <c r="TII140" s="768"/>
      <c r="TIJ140" s="768"/>
      <c r="TIK140" s="768"/>
      <c r="TIL140" s="768"/>
      <c r="TIM140" s="768"/>
      <c r="TIN140" s="768"/>
      <c r="TIO140" s="768"/>
      <c r="TIP140" s="767"/>
      <c r="TIQ140" s="768"/>
      <c r="TIR140" s="768"/>
      <c r="TIS140" s="768"/>
      <c r="TIT140" s="768"/>
      <c r="TIU140" s="768"/>
      <c r="TIV140" s="768"/>
      <c r="TIW140" s="768"/>
      <c r="TIX140" s="768"/>
      <c r="TIY140" s="767"/>
      <c r="TIZ140" s="768"/>
      <c r="TJA140" s="768"/>
      <c r="TJB140" s="768"/>
      <c r="TJC140" s="768"/>
      <c r="TJD140" s="768"/>
      <c r="TJE140" s="768"/>
      <c r="TJF140" s="768"/>
      <c r="TJG140" s="768"/>
      <c r="TJH140" s="767"/>
      <c r="TJI140" s="768"/>
      <c r="TJJ140" s="768"/>
      <c r="TJK140" s="768"/>
      <c r="TJL140" s="768"/>
      <c r="TJM140" s="768"/>
      <c r="TJN140" s="768"/>
      <c r="TJO140" s="768"/>
      <c r="TJP140" s="768"/>
      <c r="TJQ140" s="767"/>
      <c r="TJR140" s="768"/>
      <c r="TJS140" s="768"/>
      <c r="TJT140" s="768"/>
      <c r="TJU140" s="768"/>
      <c r="TJV140" s="768"/>
      <c r="TJW140" s="768"/>
      <c r="TJX140" s="768"/>
      <c r="TJY140" s="768"/>
      <c r="TJZ140" s="767"/>
      <c r="TKA140" s="768"/>
      <c r="TKB140" s="768"/>
      <c r="TKC140" s="768"/>
      <c r="TKD140" s="768"/>
      <c r="TKE140" s="768"/>
      <c r="TKF140" s="768"/>
      <c r="TKG140" s="768"/>
      <c r="TKH140" s="768"/>
      <c r="TKI140" s="767"/>
      <c r="TKJ140" s="768"/>
      <c r="TKK140" s="768"/>
      <c r="TKL140" s="768"/>
      <c r="TKM140" s="768"/>
      <c r="TKN140" s="768"/>
      <c r="TKO140" s="768"/>
      <c r="TKP140" s="768"/>
      <c r="TKQ140" s="768"/>
      <c r="TKR140" s="767"/>
      <c r="TKS140" s="768"/>
      <c r="TKT140" s="768"/>
      <c r="TKU140" s="768"/>
      <c r="TKV140" s="768"/>
      <c r="TKW140" s="768"/>
      <c r="TKX140" s="768"/>
      <c r="TKY140" s="768"/>
      <c r="TKZ140" s="768"/>
      <c r="TLA140" s="767"/>
      <c r="TLB140" s="768"/>
      <c r="TLC140" s="768"/>
      <c r="TLD140" s="768"/>
      <c r="TLE140" s="768"/>
      <c r="TLF140" s="768"/>
      <c r="TLG140" s="768"/>
      <c r="TLH140" s="768"/>
      <c r="TLI140" s="768"/>
      <c r="TLJ140" s="767"/>
      <c r="TLK140" s="768"/>
      <c r="TLL140" s="768"/>
      <c r="TLM140" s="768"/>
      <c r="TLN140" s="768"/>
      <c r="TLO140" s="768"/>
      <c r="TLP140" s="768"/>
      <c r="TLQ140" s="768"/>
      <c r="TLR140" s="768"/>
      <c r="TLS140" s="767"/>
      <c r="TLT140" s="768"/>
      <c r="TLU140" s="768"/>
      <c r="TLV140" s="768"/>
      <c r="TLW140" s="768"/>
      <c r="TLX140" s="768"/>
      <c r="TLY140" s="768"/>
      <c r="TLZ140" s="768"/>
      <c r="TMA140" s="768"/>
      <c r="TMB140" s="767"/>
      <c r="TMC140" s="768"/>
      <c r="TMD140" s="768"/>
      <c r="TME140" s="768"/>
      <c r="TMF140" s="768"/>
      <c r="TMG140" s="768"/>
      <c r="TMH140" s="768"/>
      <c r="TMI140" s="768"/>
      <c r="TMJ140" s="768"/>
      <c r="TMK140" s="767"/>
      <c r="TML140" s="768"/>
      <c r="TMM140" s="768"/>
      <c r="TMN140" s="768"/>
      <c r="TMO140" s="768"/>
      <c r="TMP140" s="768"/>
      <c r="TMQ140" s="768"/>
      <c r="TMR140" s="768"/>
      <c r="TMS140" s="768"/>
      <c r="TMT140" s="767"/>
      <c r="TMU140" s="768"/>
      <c r="TMV140" s="768"/>
      <c r="TMW140" s="768"/>
      <c r="TMX140" s="768"/>
      <c r="TMY140" s="768"/>
      <c r="TMZ140" s="768"/>
      <c r="TNA140" s="768"/>
      <c r="TNB140" s="768"/>
      <c r="TNC140" s="767"/>
      <c r="TND140" s="768"/>
      <c r="TNE140" s="768"/>
      <c r="TNF140" s="768"/>
      <c r="TNG140" s="768"/>
      <c r="TNH140" s="768"/>
      <c r="TNI140" s="768"/>
      <c r="TNJ140" s="768"/>
      <c r="TNK140" s="768"/>
      <c r="TNL140" s="767"/>
      <c r="TNM140" s="768"/>
      <c r="TNN140" s="768"/>
      <c r="TNO140" s="768"/>
      <c r="TNP140" s="768"/>
      <c r="TNQ140" s="768"/>
      <c r="TNR140" s="768"/>
      <c r="TNS140" s="768"/>
      <c r="TNT140" s="768"/>
      <c r="TNU140" s="767"/>
      <c r="TNV140" s="768"/>
      <c r="TNW140" s="768"/>
      <c r="TNX140" s="768"/>
      <c r="TNY140" s="768"/>
      <c r="TNZ140" s="768"/>
      <c r="TOA140" s="768"/>
      <c r="TOB140" s="768"/>
      <c r="TOC140" s="768"/>
      <c r="TOD140" s="767"/>
      <c r="TOE140" s="768"/>
      <c r="TOF140" s="768"/>
      <c r="TOG140" s="768"/>
      <c r="TOH140" s="768"/>
      <c r="TOI140" s="768"/>
      <c r="TOJ140" s="768"/>
      <c r="TOK140" s="768"/>
      <c r="TOL140" s="768"/>
      <c r="TOM140" s="767"/>
      <c r="TON140" s="768"/>
      <c r="TOO140" s="768"/>
      <c r="TOP140" s="768"/>
      <c r="TOQ140" s="768"/>
      <c r="TOR140" s="768"/>
      <c r="TOS140" s="768"/>
      <c r="TOT140" s="768"/>
      <c r="TOU140" s="768"/>
      <c r="TOV140" s="767"/>
      <c r="TOW140" s="768"/>
      <c r="TOX140" s="768"/>
      <c r="TOY140" s="768"/>
      <c r="TOZ140" s="768"/>
      <c r="TPA140" s="768"/>
      <c r="TPB140" s="768"/>
      <c r="TPC140" s="768"/>
      <c r="TPD140" s="768"/>
      <c r="TPE140" s="767"/>
      <c r="TPF140" s="768"/>
      <c r="TPG140" s="768"/>
      <c r="TPH140" s="768"/>
      <c r="TPI140" s="768"/>
      <c r="TPJ140" s="768"/>
      <c r="TPK140" s="768"/>
      <c r="TPL140" s="768"/>
      <c r="TPM140" s="768"/>
      <c r="TPN140" s="767"/>
      <c r="TPO140" s="768"/>
      <c r="TPP140" s="768"/>
      <c r="TPQ140" s="768"/>
      <c r="TPR140" s="768"/>
      <c r="TPS140" s="768"/>
      <c r="TPT140" s="768"/>
      <c r="TPU140" s="768"/>
      <c r="TPV140" s="768"/>
      <c r="TPW140" s="767"/>
      <c r="TPX140" s="768"/>
      <c r="TPY140" s="768"/>
      <c r="TPZ140" s="768"/>
      <c r="TQA140" s="768"/>
      <c r="TQB140" s="768"/>
      <c r="TQC140" s="768"/>
      <c r="TQD140" s="768"/>
      <c r="TQE140" s="768"/>
      <c r="TQF140" s="767"/>
      <c r="TQG140" s="768"/>
      <c r="TQH140" s="768"/>
      <c r="TQI140" s="768"/>
      <c r="TQJ140" s="768"/>
      <c r="TQK140" s="768"/>
      <c r="TQL140" s="768"/>
      <c r="TQM140" s="768"/>
      <c r="TQN140" s="768"/>
      <c r="TQO140" s="767"/>
      <c r="TQP140" s="768"/>
      <c r="TQQ140" s="768"/>
      <c r="TQR140" s="768"/>
      <c r="TQS140" s="768"/>
      <c r="TQT140" s="768"/>
      <c r="TQU140" s="768"/>
      <c r="TQV140" s="768"/>
      <c r="TQW140" s="768"/>
      <c r="TQX140" s="767"/>
      <c r="TQY140" s="768"/>
      <c r="TQZ140" s="768"/>
      <c r="TRA140" s="768"/>
      <c r="TRB140" s="768"/>
      <c r="TRC140" s="768"/>
      <c r="TRD140" s="768"/>
      <c r="TRE140" s="768"/>
      <c r="TRF140" s="768"/>
      <c r="TRG140" s="767"/>
      <c r="TRH140" s="768"/>
      <c r="TRI140" s="768"/>
      <c r="TRJ140" s="768"/>
      <c r="TRK140" s="768"/>
      <c r="TRL140" s="768"/>
      <c r="TRM140" s="768"/>
      <c r="TRN140" s="768"/>
      <c r="TRO140" s="768"/>
      <c r="TRP140" s="767"/>
      <c r="TRQ140" s="768"/>
      <c r="TRR140" s="768"/>
      <c r="TRS140" s="768"/>
      <c r="TRT140" s="768"/>
      <c r="TRU140" s="768"/>
      <c r="TRV140" s="768"/>
      <c r="TRW140" s="768"/>
      <c r="TRX140" s="768"/>
      <c r="TRY140" s="767"/>
      <c r="TRZ140" s="768"/>
      <c r="TSA140" s="768"/>
      <c r="TSB140" s="768"/>
      <c r="TSC140" s="768"/>
      <c r="TSD140" s="768"/>
      <c r="TSE140" s="768"/>
      <c r="TSF140" s="768"/>
      <c r="TSG140" s="768"/>
      <c r="TSH140" s="767"/>
      <c r="TSI140" s="768"/>
      <c r="TSJ140" s="768"/>
      <c r="TSK140" s="768"/>
      <c r="TSL140" s="768"/>
      <c r="TSM140" s="768"/>
      <c r="TSN140" s="768"/>
      <c r="TSO140" s="768"/>
      <c r="TSP140" s="768"/>
      <c r="TSQ140" s="767"/>
      <c r="TSR140" s="768"/>
      <c r="TSS140" s="768"/>
      <c r="TST140" s="768"/>
      <c r="TSU140" s="768"/>
      <c r="TSV140" s="768"/>
      <c r="TSW140" s="768"/>
      <c r="TSX140" s="768"/>
      <c r="TSY140" s="768"/>
      <c r="TSZ140" s="767"/>
      <c r="TTA140" s="768"/>
      <c r="TTB140" s="768"/>
      <c r="TTC140" s="768"/>
      <c r="TTD140" s="768"/>
      <c r="TTE140" s="768"/>
      <c r="TTF140" s="768"/>
      <c r="TTG140" s="768"/>
      <c r="TTH140" s="768"/>
      <c r="TTI140" s="767"/>
      <c r="TTJ140" s="768"/>
      <c r="TTK140" s="768"/>
      <c r="TTL140" s="768"/>
      <c r="TTM140" s="768"/>
      <c r="TTN140" s="768"/>
      <c r="TTO140" s="768"/>
      <c r="TTP140" s="768"/>
      <c r="TTQ140" s="768"/>
      <c r="TTR140" s="767"/>
      <c r="TTS140" s="768"/>
      <c r="TTT140" s="768"/>
      <c r="TTU140" s="768"/>
      <c r="TTV140" s="768"/>
      <c r="TTW140" s="768"/>
      <c r="TTX140" s="768"/>
      <c r="TTY140" s="768"/>
      <c r="TTZ140" s="768"/>
      <c r="TUA140" s="767"/>
      <c r="TUB140" s="768"/>
      <c r="TUC140" s="768"/>
      <c r="TUD140" s="768"/>
      <c r="TUE140" s="768"/>
      <c r="TUF140" s="768"/>
      <c r="TUG140" s="768"/>
      <c r="TUH140" s="768"/>
      <c r="TUI140" s="768"/>
      <c r="TUJ140" s="767"/>
      <c r="TUK140" s="768"/>
      <c r="TUL140" s="768"/>
      <c r="TUM140" s="768"/>
      <c r="TUN140" s="768"/>
      <c r="TUO140" s="768"/>
      <c r="TUP140" s="768"/>
      <c r="TUQ140" s="768"/>
      <c r="TUR140" s="768"/>
      <c r="TUS140" s="767"/>
      <c r="TUT140" s="768"/>
      <c r="TUU140" s="768"/>
      <c r="TUV140" s="768"/>
      <c r="TUW140" s="768"/>
      <c r="TUX140" s="768"/>
      <c r="TUY140" s="768"/>
      <c r="TUZ140" s="768"/>
      <c r="TVA140" s="768"/>
      <c r="TVB140" s="767"/>
      <c r="TVC140" s="768"/>
      <c r="TVD140" s="768"/>
      <c r="TVE140" s="768"/>
      <c r="TVF140" s="768"/>
      <c r="TVG140" s="768"/>
      <c r="TVH140" s="768"/>
      <c r="TVI140" s="768"/>
      <c r="TVJ140" s="768"/>
      <c r="TVK140" s="767"/>
      <c r="TVL140" s="768"/>
      <c r="TVM140" s="768"/>
      <c r="TVN140" s="768"/>
      <c r="TVO140" s="768"/>
      <c r="TVP140" s="768"/>
      <c r="TVQ140" s="768"/>
      <c r="TVR140" s="768"/>
      <c r="TVS140" s="768"/>
      <c r="TVT140" s="767"/>
      <c r="TVU140" s="768"/>
      <c r="TVV140" s="768"/>
      <c r="TVW140" s="768"/>
      <c r="TVX140" s="768"/>
      <c r="TVY140" s="768"/>
      <c r="TVZ140" s="768"/>
      <c r="TWA140" s="768"/>
      <c r="TWB140" s="768"/>
      <c r="TWC140" s="767"/>
      <c r="TWD140" s="768"/>
      <c r="TWE140" s="768"/>
      <c r="TWF140" s="768"/>
      <c r="TWG140" s="768"/>
      <c r="TWH140" s="768"/>
      <c r="TWI140" s="768"/>
      <c r="TWJ140" s="768"/>
      <c r="TWK140" s="768"/>
      <c r="TWL140" s="767"/>
      <c r="TWM140" s="768"/>
      <c r="TWN140" s="768"/>
      <c r="TWO140" s="768"/>
      <c r="TWP140" s="768"/>
      <c r="TWQ140" s="768"/>
      <c r="TWR140" s="768"/>
      <c r="TWS140" s="768"/>
      <c r="TWT140" s="768"/>
      <c r="TWU140" s="767"/>
      <c r="TWV140" s="768"/>
      <c r="TWW140" s="768"/>
      <c r="TWX140" s="768"/>
      <c r="TWY140" s="768"/>
      <c r="TWZ140" s="768"/>
      <c r="TXA140" s="768"/>
      <c r="TXB140" s="768"/>
      <c r="TXC140" s="768"/>
      <c r="TXD140" s="767"/>
      <c r="TXE140" s="768"/>
      <c r="TXF140" s="768"/>
      <c r="TXG140" s="768"/>
      <c r="TXH140" s="768"/>
      <c r="TXI140" s="768"/>
      <c r="TXJ140" s="768"/>
      <c r="TXK140" s="768"/>
      <c r="TXL140" s="768"/>
      <c r="TXM140" s="767"/>
      <c r="TXN140" s="768"/>
      <c r="TXO140" s="768"/>
      <c r="TXP140" s="768"/>
      <c r="TXQ140" s="768"/>
      <c r="TXR140" s="768"/>
      <c r="TXS140" s="768"/>
      <c r="TXT140" s="768"/>
      <c r="TXU140" s="768"/>
      <c r="TXV140" s="767"/>
      <c r="TXW140" s="768"/>
      <c r="TXX140" s="768"/>
      <c r="TXY140" s="768"/>
      <c r="TXZ140" s="768"/>
      <c r="TYA140" s="768"/>
      <c r="TYB140" s="768"/>
      <c r="TYC140" s="768"/>
      <c r="TYD140" s="768"/>
      <c r="TYE140" s="767"/>
      <c r="TYF140" s="768"/>
      <c r="TYG140" s="768"/>
      <c r="TYH140" s="768"/>
      <c r="TYI140" s="768"/>
      <c r="TYJ140" s="768"/>
      <c r="TYK140" s="768"/>
      <c r="TYL140" s="768"/>
      <c r="TYM140" s="768"/>
      <c r="TYN140" s="767"/>
      <c r="TYO140" s="768"/>
      <c r="TYP140" s="768"/>
      <c r="TYQ140" s="768"/>
      <c r="TYR140" s="768"/>
      <c r="TYS140" s="768"/>
      <c r="TYT140" s="768"/>
      <c r="TYU140" s="768"/>
      <c r="TYV140" s="768"/>
      <c r="TYW140" s="767"/>
      <c r="TYX140" s="768"/>
      <c r="TYY140" s="768"/>
      <c r="TYZ140" s="768"/>
      <c r="TZA140" s="768"/>
      <c r="TZB140" s="768"/>
      <c r="TZC140" s="768"/>
      <c r="TZD140" s="768"/>
      <c r="TZE140" s="768"/>
      <c r="TZF140" s="767"/>
      <c r="TZG140" s="768"/>
      <c r="TZH140" s="768"/>
      <c r="TZI140" s="768"/>
      <c r="TZJ140" s="768"/>
      <c r="TZK140" s="768"/>
      <c r="TZL140" s="768"/>
      <c r="TZM140" s="768"/>
      <c r="TZN140" s="768"/>
      <c r="TZO140" s="767"/>
      <c r="TZP140" s="768"/>
      <c r="TZQ140" s="768"/>
      <c r="TZR140" s="768"/>
      <c r="TZS140" s="768"/>
      <c r="TZT140" s="768"/>
      <c r="TZU140" s="768"/>
      <c r="TZV140" s="768"/>
      <c r="TZW140" s="768"/>
      <c r="TZX140" s="767"/>
      <c r="TZY140" s="768"/>
      <c r="TZZ140" s="768"/>
      <c r="UAA140" s="768"/>
      <c r="UAB140" s="768"/>
      <c r="UAC140" s="768"/>
      <c r="UAD140" s="768"/>
      <c r="UAE140" s="768"/>
      <c r="UAF140" s="768"/>
      <c r="UAG140" s="767"/>
      <c r="UAH140" s="768"/>
      <c r="UAI140" s="768"/>
      <c r="UAJ140" s="768"/>
      <c r="UAK140" s="768"/>
      <c r="UAL140" s="768"/>
      <c r="UAM140" s="768"/>
      <c r="UAN140" s="768"/>
      <c r="UAO140" s="768"/>
      <c r="UAP140" s="767"/>
      <c r="UAQ140" s="768"/>
      <c r="UAR140" s="768"/>
      <c r="UAS140" s="768"/>
      <c r="UAT140" s="768"/>
      <c r="UAU140" s="768"/>
      <c r="UAV140" s="768"/>
      <c r="UAW140" s="768"/>
      <c r="UAX140" s="768"/>
      <c r="UAY140" s="767"/>
      <c r="UAZ140" s="768"/>
      <c r="UBA140" s="768"/>
      <c r="UBB140" s="768"/>
      <c r="UBC140" s="768"/>
      <c r="UBD140" s="768"/>
      <c r="UBE140" s="768"/>
      <c r="UBF140" s="768"/>
      <c r="UBG140" s="768"/>
      <c r="UBH140" s="767"/>
      <c r="UBI140" s="768"/>
      <c r="UBJ140" s="768"/>
      <c r="UBK140" s="768"/>
      <c r="UBL140" s="768"/>
      <c r="UBM140" s="768"/>
      <c r="UBN140" s="768"/>
      <c r="UBO140" s="768"/>
      <c r="UBP140" s="768"/>
      <c r="UBQ140" s="767"/>
      <c r="UBR140" s="768"/>
      <c r="UBS140" s="768"/>
      <c r="UBT140" s="768"/>
      <c r="UBU140" s="768"/>
      <c r="UBV140" s="768"/>
      <c r="UBW140" s="768"/>
      <c r="UBX140" s="768"/>
      <c r="UBY140" s="768"/>
      <c r="UBZ140" s="767"/>
      <c r="UCA140" s="768"/>
      <c r="UCB140" s="768"/>
      <c r="UCC140" s="768"/>
      <c r="UCD140" s="768"/>
      <c r="UCE140" s="768"/>
      <c r="UCF140" s="768"/>
      <c r="UCG140" s="768"/>
      <c r="UCH140" s="768"/>
      <c r="UCI140" s="767"/>
      <c r="UCJ140" s="768"/>
      <c r="UCK140" s="768"/>
      <c r="UCL140" s="768"/>
      <c r="UCM140" s="768"/>
      <c r="UCN140" s="768"/>
      <c r="UCO140" s="768"/>
      <c r="UCP140" s="768"/>
      <c r="UCQ140" s="768"/>
      <c r="UCR140" s="767"/>
      <c r="UCS140" s="768"/>
      <c r="UCT140" s="768"/>
      <c r="UCU140" s="768"/>
      <c r="UCV140" s="768"/>
      <c r="UCW140" s="768"/>
      <c r="UCX140" s="768"/>
      <c r="UCY140" s="768"/>
      <c r="UCZ140" s="768"/>
      <c r="UDA140" s="767"/>
      <c r="UDB140" s="768"/>
      <c r="UDC140" s="768"/>
      <c r="UDD140" s="768"/>
      <c r="UDE140" s="768"/>
      <c r="UDF140" s="768"/>
      <c r="UDG140" s="768"/>
      <c r="UDH140" s="768"/>
      <c r="UDI140" s="768"/>
      <c r="UDJ140" s="767"/>
      <c r="UDK140" s="768"/>
      <c r="UDL140" s="768"/>
      <c r="UDM140" s="768"/>
      <c r="UDN140" s="768"/>
      <c r="UDO140" s="768"/>
      <c r="UDP140" s="768"/>
      <c r="UDQ140" s="768"/>
      <c r="UDR140" s="768"/>
      <c r="UDS140" s="767"/>
      <c r="UDT140" s="768"/>
      <c r="UDU140" s="768"/>
      <c r="UDV140" s="768"/>
      <c r="UDW140" s="768"/>
      <c r="UDX140" s="768"/>
      <c r="UDY140" s="768"/>
      <c r="UDZ140" s="768"/>
      <c r="UEA140" s="768"/>
      <c r="UEB140" s="767"/>
      <c r="UEC140" s="768"/>
      <c r="UED140" s="768"/>
      <c r="UEE140" s="768"/>
      <c r="UEF140" s="768"/>
      <c r="UEG140" s="768"/>
      <c r="UEH140" s="768"/>
      <c r="UEI140" s="768"/>
      <c r="UEJ140" s="768"/>
      <c r="UEK140" s="767"/>
      <c r="UEL140" s="768"/>
      <c r="UEM140" s="768"/>
      <c r="UEN140" s="768"/>
      <c r="UEO140" s="768"/>
      <c r="UEP140" s="768"/>
      <c r="UEQ140" s="768"/>
      <c r="UER140" s="768"/>
      <c r="UES140" s="768"/>
      <c r="UET140" s="767"/>
      <c r="UEU140" s="768"/>
      <c r="UEV140" s="768"/>
      <c r="UEW140" s="768"/>
      <c r="UEX140" s="768"/>
      <c r="UEY140" s="768"/>
      <c r="UEZ140" s="768"/>
      <c r="UFA140" s="768"/>
      <c r="UFB140" s="768"/>
      <c r="UFC140" s="767"/>
      <c r="UFD140" s="768"/>
      <c r="UFE140" s="768"/>
      <c r="UFF140" s="768"/>
      <c r="UFG140" s="768"/>
      <c r="UFH140" s="768"/>
      <c r="UFI140" s="768"/>
      <c r="UFJ140" s="768"/>
      <c r="UFK140" s="768"/>
      <c r="UFL140" s="767"/>
      <c r="UFM140" s="768"/>
      <c r="UFN140" s="768"/>
      <c r="UFO140" s="768"/>
      <c r="UFP140" s="768"/>
      <c r="UFQ140" s="768"/>
      <c r="UFR140" s="768"/>
      <c r="UFS140" s="768"/>
      <c r="UFT140" s="768"/>
      <c r="UFU140" s="767"/>
      <c r="UFV140" s="768"/>
      <c r="UFW140" s="768"/>
      <c r="UFX140" s="768"/>
      <c r="UFY140" s="768"/>
      <c r="UFZ140" s="768"/>
      <c r="UGA140" s="768"/>
      <c r="UGB140" s="768"/>
      <c r="UGC140" s="768"/>
      <c r="UGD140" s="767"/>
      <c r="UGE140" s="768"/>
      <c r="UGF140" s="768"/>
      <c r="UGG140" s="768"/>
      <c r="UGH140" s="768"/>
      <c r="UGI140" s="768"/>
      <c r="UGJ140" s="768"/>
      <c r="UGK140" s="768"/>
      <c r="UGL140" s="768"/>
      <c r="UGM140" s="767"/>
      <c r="UGN140" s="768"/>
      <c r="UGO140" s="768"/>
      <c r="UGP140" s="768"/>
      <c r="UGQ140" s="768"/>
      <c r="UGR140" s="768"/>
      <c r="UGS140" s="768"/>
      <c r="UGT140" s="768"/>
      <c r="UGU140" s="768"/>
      <c r="UGV140" s="767"/>
      <c r="UGW140" s="768"/>
      <c r="UGX140" s="768"/>
      <c r="UGY140" s="768"/>
      <c r="UGZ140" s="768"/>
      <c r="UHA140" s="768"/>
      <c r="UHB140" s="768"/>
      <c r="UHC140" s="768"/>
      <c r="UHD140" s="768"/>
      <c r="UHE140" s="767"/>
      <c r="UHF140" s="768"/>
      <c r="UHG140" s="768"/>
      <c r="UHH140" s="768"/>
      <c r="UHI140" s="768"/>
      <c r="UHJ140" s="768"/>
      <c r="UHK140" s="768"/>
      <c r="UHL140" s="768"/>
      <c r="UHM140" s="768"/>
      <c r="UHN140" s="767"/>
      <c r="UHO140" s="768"/>
      <c r="UHP140" s="768"/>
      <c r="UHQ140" s="768"/>
      <c r="UHR140" s="768"/>
      <c r="UHS140" s="768"/>
      <c r="UHT140" s="768"/>
      <c r="UHU140" s="768"/>
      <c r="UHV140" s="768"/>
      <c r="UHW140" s="767"/>
      <c r="UHX140" s="768"/>
      <c r="UHY140" s="768"/>
      <c r="UHZ140" s="768"/>
      <c r="UIA140" s="768"/>
      <c r="UIB140" s="768"/>
      <c r="UIC140" s="768"/>
      <c r="UID140" s="768"/>
      <c r="UIE140" s="768"/>
      <c r="UIF140" s="767"/>
      <c r="UIG140" s="768"/>
      <c r="UIH140" s="768"/>
      <c r="UII140" s="768"/>
      <c r="UIJ140" s="768"/>
      <c r="UIK140" s="768"/>
      <c r="UIL140" s="768"/>
      <c r="UIM140" s="768"/>
      <c r="UIN140" s="768"/>
      <c r="UIO140" s="767"/>
      <c r="UIP140" s="768"/>
      <c r="UIQ140" s="768"/>
      <c r="UIR140" s="768"/>
      <c r="UIS140" s="768"/>
      <c r="UIT140" s="768"/>
      <c r="UIU140" s="768"/>
      <c r="UIV140" s="768"/>
      <c r="UIW140" s="768"/>
      <c r="UIX140" s="767"/>
      <c r="UIY140" s="768"/>
      <c r="UIZ140" s="768"/>
      <c r="UJA140" s="768"/>
      <c r="UJB140" s="768"/>
      <c r="UJC140" s="768"/>
      <c r="UJD140" s="768"/>
      <c r="UJE140" s="768"/>
      <c r="UJF140" s="768"/>
      <c r="UJG140" s="767"/>
      <c r="UJH140" s="768"/>
      <c r="UJI140" s="768"/>
      <c r="UJJ140" s="768"/>
      <c r="UJK140" s="768"/>
      <c r="UJL140" s="768"/>
      <c r="UJM140" s="768"/>
      <c r="UJN140" s="768"/>
      <c r="UJO140" s="768"/>
      <c r="UJP140" s="767"/>
      <c r="UJQ140" s="768"/>
      <c r="UJR140" s="768"/>
      <c r="UJS140" s="768"/>
      <c r="UJT140" s="768"/>
      <c r="UJU140" s="768"/>
      <c r="UJV140" s="768"/>
      <c r="UJW140" s="768"/>
      <c r="UJX140" s="768"/>
      <c r="UJY140" s="767"/>
      <c r="UJZ140" s="768"/>
      <c r="UKA140" s="768"/>
      <c r="UKB140" s="768"/>
      <c r="UKC140" s="768"/>
      <c r="UKD140" s="768"/>
      <c r="UKE140" s="768"/>
      <c r="UKF140" s="768"/>
      <c r="UKG140" s="768"/>
      <c r="UKH140" s="767"/>
      <c r="UKI140" s="768"/>
      <c r="UKJ140" s="768"/>
      <c r="UKK140" s="768"/>
      <c r="UKL140" s="768"/>
      <c r="UKM140" s="768"/>
      <c r="UKN140" s="768"/>
      <c r="UKO140" s="768"/>
      <c r="UKP140" s="768"/>
      <c r="UKQ140" s="767"/>
      <c r="UKR140" s="768"/>
      <c r="UKS140" s="768"/>
      <c r="UKT140" s="768"/>
      <c r="UKU140" s="768"/>
      <c r="UKV140" s="768"/>
      <c r="UKW140" s="768"/>
      <c r="UKX140" s="768"/>
      <c r="UKY140" s="768"/>
      <c r="UKZ140" s="767"/>
      <c r="ULA140" s="768"/>
      <c r="ULB140" s="768"/>
      <c r="ULC140" s="768"/>
      <c r="ULD140" s="768"/>
      <c r="ULE140" s="768"/>
      <c r="ULF140" s="768"/>
      <c r="ULG140" s="768"/>
      <c r="ULH140" s="768"/>
      <c r="ULI140" s="767"/>
      <c r="ULJ140" s="768"/>
      <c r="ULK140" s="768"/>
      <c r="ULL140" s="768"/>
      <c r="ULM140" s="768"/>
      <c r="ULN140" s="768"/>
      <c r="ULO140" s="768"/>
      <c r="ULP140" s="768"/>
      <c r="ULQ140" s="768"/>
      <c r="ULR140" s="767"/>
      <c r="ULS140" s="768"/>
      <c r="ULT140" s="768"/>
      <c r="ULU140" s="768"/>
      <c r="ULV140" s="768"/>
      <c r="ULW140" s="768"/>
      <c r="ULX140" s="768"/>
      <c r="ULY140" s="768"/>
      <c r="ULZ140" s="768"/>
      <c r="UMA140" s="767"/>
      <c r="UMB140" s="768"/>
      <c r="UMC140" s="768"/>
      <c r="UMD140" s="768"/>
      <c r="UME140" s="768"/>
      <c r="UMF140" s="768"/>
      <c r="UMG140" s="768"/>
      <c r="UMH140" s="768"/>
      <c r="UMI140" s="768"/>
      <c r="UMJ140" s="767"/>
      <c r="UMK140" s="768"/>
      <c r="UML140" s="768"/>
      <c r="UMM140" s="768"/>
      <c r="UMN140" s="768"/>
      <c r="UMO140" s="768"/>
      <c r="UMP140" s="768"/>
      <c r="UMQ140" s="768"/>
      <c r="UMR140" s="768"/>
      <c r="UMS140" s="767"/>
      <c r="UMT140" s="768"/>
      <c r="UMU140" s="768"/>
      <c r="UMV140" s="768"/>
      <c r="UMW140" s="768"/>
      <c r="UMX140" s="768"/>
      <c r="UMY140" s="768"/>
      <c r="UMZ140" s="768"/>
      <c r="UNA140" s="768"/>
      <c r="UNB140" s="767"/>
      <c r="UNC140" s="768"/>
      <c r="UND140" s="768"/>
      <c r="UNE140" s="768"/>
      <c r="UNF140" s="768"/>
      <c r="UNG140" s="768"/>
      <c r="UNH140" s="768"/>
      <c r="UNI140" s="768"/>
      <c r="UNJ140" s="768"/>
      <c r="UNK140" s="767"/>
      <c r="UNL140" s="768"/>
      <c r="UNM140" s="768"/>
      <c r="UNN140" s="768"/>
      <c r="UNO140" s="768"/>
      <c r="UNP140" s="768"/>
      <c r="UNQ140" s="768"/>
      <c r="UNR140" s="768"/>
      <c r="UNS140" s="768"/>
      <c r="UNT140" s="767"/>
      <c r="UNU140" s="768"/>
      <c r="UNV140" s="768"/>
      <c r="UNW140" s="768"/>
      <c r="UNX140" s="768"/>
      <c r="UNY140" s="768"/>
      <c r="UNZ140" s="768"/>
      <c r="UOA140" s="768"/>
      <c r="UOB140" s="768"/>
      <c r="UOC140" s="767"/>
      <c r="UOD140" s="768"/>
      <c r="UOE140" s="768"/>
      <c r="UOF140" s="768"/>
      <c r="UOG140" s="768"/>
      <c r="UOH140" s="768"/>
      <c r="UOI140" s="768"/>
      <c r="UOJ140" s="768"/>
      <c r="UOK140" s="768"/>
      <c r="UOL140" s="767"/>
      <c r="UOM140" s="768"/>
      <c r="UON140" s="768"/>
      <c r="UOO140" s="768"/>
      <c r="UOP140" s="768"/>
      <c r="UOQ140" s="768"/>
      <c r="UOR140" s="768"/>
      <c r="UOS140" s="768"/>
      <c r="UOT140" s="768"/>
      <c r="UOU140" s="767"/>
      <c r="UOV140" s="768"/>
      <c r="UOW140" s="768"/>
      <c r="UOX140" s="768"/>
      <c r="UOY140" s="768"/>
      <c r="UOZ140" s="768"/>
      <c r="UPA140" s="768"/>
      <c r="UPB140" s="768"/>
      <c r="UPC140" s="768"/>
      <c r="UPD140" s="767"/>
      <c r="UPE140" s="768"/>
      <c r="UPF140" s="768"/>
      <c r="UPG140" s="768"/>
      <c r="UPH140" s="768"/>
      <c r="UPI140" s="768"/>
      <c r="UPJ140" s="768"/>
      <c r="UPK140" s="768"/>
      <c r="UPL140" s="768"/>
      <c r="UPM140" s="767"/>
      <c r="UPN140" s="768"/>
      <c r="UPO140" s="768"/>
      <c r="UPP140" s="768"/>
      <c r="UPQ140" s="768"/>
      <c r="UPR140" s="768"/>
      <c r="UPS140" s="768"/>
      <c r="UPT140" s="768"/>
      <c r="UPU140" s="768"/>
      <c r="UPV140" s="767"/>
      <c r="UPW140" s="768"/>
      <c r="UPX140" s="768"/>
      <c r="UPY140" s="768"/>
      <c r="UPZ140" s="768"/>
      <c r="UQA140" s="768"/>
      <c r="UQB140" s="768"/>
      <c r="UQC140" s="768"/>
      <c r="UQD140" s="768"/>
      <c r="UQE140" s="767"/>
      <c r="UQF140" s="768"/>
      <c r="UQG140" s="768"/>
      <c r="UQH140" s="768"/>
      <c r="UQI140" s="768"/>
      <c r="UQJ140" s="768"/>
      <c r="UQK140" s="768"/>
      <c r="UQL140" s="768"/>
      <c r="UQM140" s="768"/>
      <c r="UQN140" s="767"/>
      <c r="UQO140" s="768"/>
      <c r="UQP140" s="768"/>
      <c r="UQQ140" s="768"/>
      <c r="UQR140" s="768"/>
      <c r="UQS140" s="768"/>
      <c r="UQT140" s="768"/>
      <c r="UQU140" s="768"/>
      <c r="UQV140" s="768"/>
      <c r="UQW140" s="767"/>
      <c r="UQX140" s="768"/>
      <c r="UQY140" s="768"/>
      <c r="UQZ140" s="768"/>
      <c r="URA140" s="768"/>
      <c r="URB140" s="768"/>
      <c r="URC140" s="768"/>
      <c r="URD140" s="768"/>
      <c r="URE140" s="768"/>
      <c r="URF140" s="767"/>
      <c r="URG140" s="768"/>
      <c r="URH140" s="768"/>
      <c r="URI140" s="768"/>
      <c r="URJ140" s="768"/>
      <c r="URK140" s="768"/>
      <c r="URL140" s="768"/>
      <c r="URM140" s="768"/>
      <c r="URN140" s="768"/>
      <c r="URO140" s="767"/>
      <c r="URP140" s="768"/>
      <c r="URQ140" s="768"/>
      <c r="URR140" s="768"/>
      <c r="URS140" s="768"/>
      <c r="URT140" s="768"/>
      <c r="URU140" s="768"/>
      <c r="URV140" s="768"/>
      <c r="URW140" s="768"/>
      <c r="URX140" s="767"/>
      <c r="URY140" s="768"/>
      <c r="URZ140" s="768"/>
      <c r="USA140" s="768"/>
      <c r="USB140" s="768"/>
      <c r="USC140" s="768"/>
      <c r="USD140" s="768"/>
      <c r="USE140" s="768"/>
      <c r="USF140" s="768"/>
      <c r="USG140" s="767"/>
      <c r="USH140" s="768"/>
      <c r="USI140" s="768"/>
      <c r="USJ140" s="768"/>
      <c r="USK140" s="768"/>
      <c r="USL140" s="768"/>
      <c r="USM140" s="768"/>
      <c r="USN140" s="768"/>
      <c r="USO140" s="768"/>
      <c r="USP140" s="767"/>
      <c r="USQ140" s="768"/>
      <c r="USR140" s="768"/>
      <c r="USS140" s="768"/>
      <c r="UST140" s="768"/>
      <c r="USU140" s="768"/>
      <c r="USV140" s="768"/>
      <c r="USW140" s="768"/>
      <c r="USX140" s="768"/>
      <c r="USY140" s="767"/>
      <c r="USZ140" s="768"/>
      <c r="UTA140" s="768"/>
      <c r="UTB140" s="768"/>
      <c r="UTC140" s="768"/>
      <c r="UTD140" s="768"/>
      <c r="UTE140" s="768"/>
      <c r="UTF140" s="768"/>
      <c r="UTG140" s="768"/>
      <c r="UTH140" s="767"/>
      <c r="UTI140" s="768"/>
      <c r="UTJ140" s="768"/>
      <c r="UTK140" s="768"/>
      <c r="UTL140" s="768"/>
      <c r="UTM140" s="768"/>
      <c r="UTN140" s="768"/>
      <c r="UTO140" s="768"/>
      <c r="UTP140" s="768"/>
      <c r="UTQ140" s="767"/>
      <c r="UTR140" s="768"/>
      <c r="UTS140" s="768"/>
      <c r="UTT140" s="768"/>
      <c r="UTU140" s="768"/>
      <c r="UTV140" s="768"/>
      <c r="UTW140" s="768"/>
      <c r="UTX140" s="768"/>
      <c r="UTY140" s="768"/>
      <c r="UTZ140" s="767"/>
      <c r="UUA140" s="768"/>
      <c r="UUB140" s="768"/>
      <c r="UUC140" s="768"/>
      <c r="UUD140" s="768"/>
      <c r="UUE140" s="768"/>
      <c r="UUF140" s="768"/>
      <c r="UUG140" s="768"/>
      <c r="UUH140" s="768"/>
      <c r="UUI140" s="767"/>
      <c r="UUJ140" s="768"/>
      <c r="UUK140" s="768"/>
      <c r="UUL140" s="768"/>
      <c r="UUM140" s="768"/>
      <c r="UUN140" s="768"/>
      <c r="UUO140" s="768"/>
      <c r="UUP140" s="768"/>
      <c r="UUQ140" s="768"/>
      <c r="UUR140" s="767"/>
      <c r="UUS140" s="768"/>
      <c r="UUT140" s="768"/>
      <c r="UUU140" s="768"/>
      <c r="UUV140" s="768"/>
      <c r="UUW140" s="768"/>
      <c r="UUX140" s="768"/>
      <c r="UUY140" s="768"/>
      <c r="UUZ140" s="768"/>
      <c r="UVA140" s="767"/>
      <c r="UVB140" s="768"/>
      <c r="UVC140" s="768"/>
      <c r="UVD140" s="768"/>
      <c r="UVE140" s="768"/>
      <c r="UVF140" s="768"/>
      <c r="UVG140" s="768"/>
      <c r="UVH140" s="768"/>
      <c r="UVI140" s="768"/>
      <c r="UVJ140" s="767"/>
      <c r="UVK140" s="768"/>
      <c r="UVL140" s="768"/>
      <c r="UVM140" s="768"/>
      <c r="UVN140" s="768"/>
      <c r="UVO140" s="768"/>
      <c r="UVP140" s="768"/>
      <c r="UVQ140" s="768"/>
      <c r="UVR140" s="768"/>
      <c r="UVS140" s="767"/>
      <c r="UVT140" s="768"/>
      <c r="UVU140" s="768"/>
      <c r="UVV140" s="768"/>
      <c r="UVW140" s="768"/>
      <c r="UVX140" s="768"/>
      <c r="UVY140" s="768"/>
      <c r="UVZ140" s="768"/>
      <c r="UWA140" s="768"/>
      <c r="UWB140" s="767"/>
      <c r="UWC140" s="768"/>
      <c r="UWD140" s="768"/>
      <c r="UWE140" s="768"/>
      <c r="UWF140" s="768"/>
      <c r="UWG140" s="768"/>
      <c r="UWH140" s="768"/>
      <c r="UWI140" s="768"/>
      <c r="UWJ140" s="768"/>
      <c r="UWK140" s="767"/>
      <c r="UWL140" s="768"/>
      <c r="UWM140" s="768"/>
      <c r="UWN140" s="768"/>
      <c r="UWO140" s="768"/>
      <c r="UWP140" s="768"/>
      <c r="UWQ140" s="768"/>
      <c r="UWR140" s="768"/>
      <c r="UWS140" s="768"/>
      <c r="UWT140" s="767"/>
      <c r="UWU140" s="768"/>
      <c r="UWV140" s="768"/>
      <c r="UWW140" s="768"/>
      <c r="UWX140" s="768"/>
      <c r="UWY140" s="768"/>
      <c r="UWZ140" s="768"/>
      <c r="UXA140" s="768"/>
      <c r="UXB140" s="768"/>
      <c r="UXC140" s="767"/>
      <c r="UXD140" s="768"/>
      <c r="UXE140" s="768"/>
      <c r="UXF140" s="768"/>
      <c r="UXG140" s="768"/>
      <c r="UXH140" s="768"/>
      <c r="UXI140" s="768"/>
      <c r="UXJ140" s="768"/>
      <c r="UXK140" s="768"/>
      <c r="UXL140" s="767"/>
      <c r="UXM140" s="768"/>
      <c r="UXN140" s="768"/>
      <c r="UXO140" s="768"/>
      <c r="UXP140" s="768"/>
      <c r="UXQ140" s="768"/>
      <c r="UXR140" s="768"/>
      <c r="UXS140" s="768"/>
      <c r="UXT140" s="768"/>
      <c r="UXU140" s="767"/>
      <c r="UXV140" s="768"/>
      <c r="UXW140" s="768"/>
      <c r="UXX140" s="768"/>
      <c r="UXY140" s="768"/>
      <c r="UXZ140" s="768"/>
      <c r="UYA140" s="768"/>
      <c r="UYB140" s="768"/>
      <c r="UYC140" s="768"/>
      <c r="UYD140" s="767"/>
      <c r="UYE140" s="768"/>
      <c r="UYF140" s="768"/>
      <c r="UYG140" s="768"/>
      <c r="UYH140" s="768"/>
      <c r="UYI140" s="768"/>
      <c r="UYJ140" s="768"/>
      <c r="UYK140" s="768"/>
      <c r="UYL140" s="768"/>
      <c r="UYM140" s="767"/>
      <c r="UYN140" s="768"/>
      <c r="UYO140" s="768"/>
      <c r="UYP140" s="768"/>
      <c r="UYQ140" s="768"/>
      <c r="UYR140" s="768"/>
      <c r="UYS140" s="768"/>
      <c r="UYT140" s="768"/>
      <c r="UYU140" s="768"/>
      <c r="UYV140" s="767"/>
      <c r="UYW140" s="768"/>
      <c r="UYX140" s="768"/>
      <c r="UYY140" s="768"/>
      <c r="UYZ140" s="768"/>
      <c r="UZA140" s="768"/>
      <c r="UZB140" s="768"/>
      <c r="UZC140" s="768"/>
      <c r="UZD140" s="768"/>
      <c r="UZE140" s="767"/>
      <c r="UZF140" s="768"/>
      <c r="UZG140" s="768"/>
      <c r="UZH140" s="768"/>
      <c r="UZI140" s="768"/>
      <c r="UZJ140" s="768"/>
      <c r="UZK140" s="768"/>
      <c r="UZL140" s="768"/>
      <c r="UZM140" s="768"/>
      <c r="UZN140" s="767"/>
      <c r="UZO140" s="768"/>
      <c r="UZP140" s="768"/>
      <c r="UZQ140" s="768"/>
      <c r="UZR140" s="768"/>
      <c r="UZS140" s="768"/>
      <c r="UZT140" s="768"/>
      <c r="UZU140" s="768"/>
      <c r="UZV140" s="768"/>
      <c r="UZW140" s="767"/>
      <c r="UZX140" s="768"/>
      <c r="UZY140" s="768"/>
      <c r="UZZ140" s="768"/>
      <c r="VAA140" s="768"/>
      <c r="VAB140" s="768"/>
      <c r="VAC140" s="768"/>
      <c r="VAD140" s="768"/>
      <c r="VAE140" s="768"/>
      <c r="VAF140" s="767"/>
      <c r="VAG140" s="768"/>
      <c r="VAH140" s="768"/>
      <c r="VAI140" s="768"/>
      <c r="VAJ140" s="768"/>
      <c r="VAK140" s="768"/>
      <c r="VAL140" s="768"/>
      <c r="VAM140" s="768"/>
      <c r="VAN140" s="768"/>
      <c r="VAO140" s="767"/>
      <c r="VAP140" s="768"/>
      <c r="VAQ140" s="768"/>
      <c r="VAR140" s="768"/>
      <c r="VAS140" s="768"/>
      <c r="VAT140" s="768"/>
      <c r="VAU140" s="768"/>
      <c r="VAV140" s="768"/>
      <c r="VAW140" s="768"/>
      <c r="VAX140" s="767"/>
      <c r="VAY140" s="768"/>
      <c r="VAZ140" s="768"/>
      <c r="VBA140" s="768"/>
      <c r="VBB140" s="768"/>
      <c r="VBC140" s="768"/>
      <c r="VBD140" s="768"/>
      <c r="VBE140" s="768"/>
      <c r="VBF140" s="768"/>
      <c r="VBG140" s="767"/>
      <c r="VBH140" s="768"/>
      <c r="VBI140" s="768"/>
      <c r="VBJ140" s="768"/>
      <c r="VBK140" s="768"/>
      <c r="VBL140" s="768"/>
      <c r="VBM140" s="768"/>
      <c r="VBN140" s="768"/>
      <c r="VBO140" s="768"/>
      <c r="VBP140" s="767"/>
      <c r="VBQ140" s="768"/>
      <c r="VBR140" s="768"/>
      <c r="VBS140" s="768"/>
      <c r="VBT140" s="768"/>
      <c r="VBU140" s="768"/>
      <c r="VBV140" s="768"/>
      <c r="VBW140" s="768"/>
      <c r="VBX140" s="768"/>
      <c r="VBY140" s="767"/>
      <c r="VBZ140" s="768"/>
      <c r="VCA140" s="768"/>
      <c r="VCB140" s="768"/>
      <c r="VCC140" s="768"/>
      <c r="VCD140" s="768"/>
      <c r="VCE140" s="768"/>
      <c r="VCF140" s="768"/>
      <c r="VCG140" s="768"/>
      <c r="VCH140" s="767"/>
      <c r="VCI140" s="768"/>
      <c r="VCJ140" s="768"/>
      <c r="VCK140" s="768"/>
      <c r="VCL140" s="768"/>
      <c r="VCM140" s="768"/>
      <c r="VCN140" s="768"/>
      <c r="VCO140" s="768"/>
      <c r="VCP140" s="768"/>
      <c r="VCQ140" s="767"/>
      <c r="VCR140" s="768"/>
      <c r="VCS140" s="768"/>
      <c r="VCT140" s="768"/>
      <c r="VCU140" s="768"/>
      <c r="VCV140" s="768"/>
      <c r="VCW140" s="768"/>
      <c r="VCX140" s="768"/>
      <c r="VCY140" s="768"/>
      <c r="VCZ140" s="767"/>
      <c r="VDA140" s="768"/>
      <c r="VDB140" s="768"/>
      <c r="VDC140" s="768"/>
      <c r="VDD140" s="768"/>
      <c r="VDE140" s="768"/>
      <c r="VDF140" s="768"/>
      <c r="VDG140" s="768"/>
      <c r="VDH140" s="768"/>
      <c r="VDI140" s="767"/>
      <c r="VDJ140" s="768"/>
      <c r="VDK140" s="768"/>
      <c r="VDL140" s="768"/>
      <c r="VDM140" s="768"/>
      <c r="VDN140" s="768"/>
      <c r="VDO140" s="768"/>
      <c r="VDP140" s="768"/>
      <c r="VDQ140" s="768"/>
      <c r="VDR140" s="767"/>
      <c r="VDS140" s="768"/>
      <c r="VDT140" s="768"/>
      <c r="VDU140" s="768"/>
      <c r="VDV140" s="768"/>
      <c r="VDW140" s="768"/>
      <c r="VDX140" s="768"/>
      <c r="VDY140" s="768"/>
      <c r="VDZ140" s="768"/>
      <c r="VEA140" s="767"/>
      <c r="VEB140" s="768"/>
      <c r="VEC140" s="768"/>
      <c r="VED140" s="768"/>
      <c r="VEE140" s="768"/>
      <c r="VEF140" s="768"/>
      <c r="VEG140" s="768"/>
      <c r="VEH140" s="768"/>
      <c r="VEI140" s="768"/>
      <c r="VEJ140" s="767"/>
      <c r="VEK140" s="768"/>
      <c r="VEL140" s="768"/>
      <c r="VEM140" s="768"/>
      <c r="VEN140" s="768"/>
      <c r="VEO140" s="768"/>
      <c r="VEP140" s="768"/>
      <c r="VEQ140" s="768"/>
      <c r="VER140" s="768"/>
      <c r="VES140" s="767"/>
      <c r="VET140" s="768"/>
      <c r="VEU140" s="768"/>
      <c r="VEV140" s="768"/>
      <c r="VEW140" s="768"/>
      <c r="VEX140" s="768"/>
      <c r="VEY140" s="768"/>
      <c r="VEZ140" s="768"/>
      <c r="VFA140" s="768"/>
      <c r="VFB140" s="767"/>
      <c r="VFC140" s="768"/>
      <c r="VFD140" s="768"/>
      <c r="VFE140" s="768"/>
      <c r="VFF140" s="768"/>
      <c r="VFG140" s="768"/>
      <c r="VFH140" s="768"/>
      <c r="VFI140" s="768"/>
      <c r="VFJ140" s="768"/>
      <c r="VFK140" s="767"/>
      <c r="VFL140" s="768"/>
      <c r="VFM140" s="768"/>
      <c r="VFN140" s="768"/>
      <c r="VFO140" s="768"/>
      <c r="VFP140" s="768"/>
      <c r="VFQ140" s="768"/>
      <c r="VFR140" s="768"/>
      <c r="VFS140" s="768"/>
      <c r="VFT140" s="767"/>
      <c r="VFU140" s="768"/>
      <c r="VFV140" s="768"/>
      <c r="VFW140" s="768"/>
      <c r="VFX140" s="768"/>
      <c r="VFY140" s="768"/>
      <c r="VFZ140" s="768"/>
      <c r="VGA140" s="768"/>
      <c r="VGB140" s="768"/>
      <c r="VGC140" s="767"/>
      <c r="VGD140" s="768"/>
      <c r="VGE140" s="768"/>
      <c r="VGF140" s="768"/>
      <c r="VGG140" s="768"/>
      <c r="VGH140" s="768"/>
      <c r="VGI140" s="768"/>
      <c r="VGJ140" s="768"/>
      <c r="VGK140" s="768"/>
      <c r="VGL140" s="767"/>
      <c r="VGM140" s="768"/>
      <c r="VGN140" s="768"/>
      <c r="VGO140" s="768"/>
      <c r="VGP140" s="768"/>
      <c r="VGQ140" s="768"/>
      <c r="VGR140" s="768"/>
      <c r="VGS140" s="768"/>
      <c r="VGT140" s="768"/>
      <c r="VGU140" s="767"/>
      <c r="VGV140" s="768"/>
      <c r="VGW140" s="768"/>
      <c r="VGX140" s="768"/>
      <c r="VGY140" s="768"/>
      <c r="VGZ140" s="768"/>
      <c r="VHA140" s="768"/>
      <c r="VHB140" s="768"/>
      <c r="VHC140" s="768"/>
      <c r="VHD140" s="767"/>
      <c r="VHE140" s="768"/>
      <c r="VHF140" s="768"/>
      <c r="VHG140" s="768"/>
      <c r="VHH140" s="768"/>
      <c r="VHI140" s="768"/>
      <c r="VHJ140" s="768"/>
      <c r="VHK140" s="768"/>
      <c r="VHL140" s="768"/>
      <c r="VHM140" s="767"/>
      <c r="VHN140" s="768"/>
      <c r="VHO140" s="768"/>
      <c r="VHP140" s="768"/>
      <c r="VHQ140" s="768"/>
      <c r="VHR140" s="768"/>
      <c r="VHS140" s="768"/>
      <c r="VHT140" s="768"/>
      <c r="VHU140" s="768"/>
      <c r="VHV140" s="767"/>
      <c r="VHW140" s="768"/>
      <c r="VHX140" s="768"/>
      <c r="VHY140" s="768"/>
      <c r="VHZ140" s="768"/>
      <c r="VIA140" s="768"/>
      <c r="VIB140" s="768"/>
      <c r="VIC140" s="768"/>
      <c r="VID140" s="768"/>
      <c r="VIE140" s="767"/>
      <c r="VIF140" s="768"/>
      <c r="VIG140" s="768"/>
      <c r="VIH140" s="768"/>
      <c r="VII140" s="768"/>
      <c r="VIJ140" s="768"/>
      <c r="VIK140" s="768"/>
      <c r="VIL140" s="768"/>
      <c r="VIM140" s="768"/>
      <c r="VIN140" s="767"/>
      <c r="VIO140" s="768"/>
      <c r="VIP140" s="768"/>
      <c r="VIQ140" s="768"/>
      <c r="VIR140" s="768"/>
      <c r="VIS140" s="768"/>
      <c r="VIT140" s="768"/>
      <c r="VIU140" s="768"/>
      <c r="VIV140" s="768"/>
      <c r="VIW140" s="767"/>
      <c r="VIX140" s="768"/>
      <c r="VIY140" s="768"/>
      <c r="VIZ140" s="768"/>
      <c r="VJA140" s="768"/>
      <c r="VJB140" s="768"/>
      <c r="VJC140" s="768"/>
      <c r="VJD140" s="768"/>
      <c r="VJE140" s="768"/>
      <c r="VJF140" s="767"/>
      <c r="VJG140" s="768"/>
      <c r="VJH140" s="768"/>
      <c r="VJI140" s="768"/>
      <c r="VJJ140" s="768"/>
      <c r="VJK140" s="768"/>
      <c r="VJL140" s="768"/>
      <c r="VJM140" s="768"/>
      <c r="VJN140" s="768"/>
      <c r="VJO140" s="767"/>
      <c r="VJP140" s="768"/>
      <c r="VJQ140" s="768"/>
      <c r="VJR140" s="768"/>
      <c r="VJS140" s="768"/>
      <c r="VJT140" s="768"/>
      <c r="VJU140" s="768"/>
      <c r="VJV140" s="768"/>
      <c r="VJW140" s="768"/>
      <c r="VJX140" s="767"/>
      <c r="VJY140" s="768"/>
      <c r="VJZ140" s="768"/>
      <c r="VKA140" s="768"/>
      <c r="VKB140" s="768"/>
      <c r="VKC140" s="768"/>
      <c r="VKD140" s="768"/>
      <c r="VKE140" s="768"/>
      <c r="VKF140" s="768"/>
      <c r="VKG140" s="767"/>
      <c r="VKH140" s="768"/>
      <c r="VKI140" s="768"/>
      <c r="VKJ140" s="768"/>
      <c r="VKK140" s="768"/>
      <c r="VKL140" s="768"/>
      <c r="VKM140" s="768"/>
      <c r="VKN140" s="768"/>
      <c r="VKO140" s="768"/>
      <c r="VKP140" s="767"/>
      <c r="VKQ140" s="768"/>
      <c r="VKR140" s="768"/>
      <c r="VKS140" s="768"/>
      <c r="VKT140" s="768"/>
      <c r="VKU140" s="768"/>
      <c r="VKV140" s="768"/>
      <c r="VKW140" s="768"/>
      <c r="VKX140" s="768"/>
      <c r="VKY140" s="767"/>
      <c r="VKZ140" s="768"/>
      <c r="VLA140" s="768"/>
      <c r="VLB140" s="768"/>
      <c r="VLC140" s="768"/>
      <c r="VLD140" s="768"/>
      <c r="VLE140" s="768"/>
      <c r="VLF140" s="768"/>
      <c r="VLG140" s="768"/>
      <c r="VLH140" s="767"/>
      <c r="VLI140" s="768"/>
      <c r="VLJ140" s="768"/>
      <c r="VLK140" s="768"/>
      <c r="VLL140" s="768"/>
      <c r="VLM140" s="768"/>
      <c r="VLN140" s="768"/>
      <c r="VLO140" s="768"/>
      <c r="VLP140" s="768"/>
      <c r="VLQ140" s="767"/>
      <c r="VLR140" s="768"/>
      <c r="VLS140" s="768"/>
      <c r="VLT140" s="768"/>
      <c r="VLU140" s="768"/>
      <c r="VLV140" s="768"/>
      <c r="VLW140" s="768"/>
      <c r="VLX140" s="768"/>
      <c r="VLY140" s="768"/>
      <c r="VLZ140" s="767"/>
      <c r="VMA140" s="768"/>
      <c r="VMB140" s="768"/>
      <c r="VMC140" s="768"/>
      <c r="VMD140" s="768"/>
      <c r="VME140" s="768"/>
      <c r="VMF140" s="768"/>
      <c r="VMG140" s="768"/>
      <c r="VMH140" s="768"/>
      <c r="VMI140" s="767"/>
      <c r="VMJ140" s="768"/>
      <c r="VMK140" s="768"/>
      <c r="VML140" s="768"/>
      <c r="VMM140" s="768"/>
      <c r="VMN140" s="768"/>
      <c r="VMO140" s="768"/>
      <c r="VMP140" s="768"/>
      <c r="VMQ140" s="768"/>
      <c r="VMR140" s="767"/>
      <c r="VMS140" s="768"/>
      <c r="VMT140" s="768"/>
      <c r="VMU140" s="768"/>
      <c r="VMV140" s="768"/>
      <c r="VMW140" s="768"/>
      <c r="VMX140" s="768"/>
      <c r="VMY140" s="768"/>
      <c r="VMZ140" s="768"/>
      <c r="VNA140" s="767"/>
      <c r="VNB140" s="768"/>
      <c r="VNC140" s="768"/>
      <c r="VND140" s="768"/>
      <c r="VNE140" s="768"/>
      <c r="VNF140" s="768"/>
      <c r="VNG140" s="768"/>
      <c r="VNH140" s="768"/>
      <c r="VNI140" s="768"/>
      <c r="VNJ140" s="767"/>
      <c r="VNK140" s="768"/>
      <c r="VNL140" s="768"/>
      <c r="VNM140" s="768"/>
      <c r="VNN140" s="768"/>
      <c r="VNO140" s="768"/>
      <c r="VNP140" s="768"/>
      <c r="VNQ140" s="768"/>
      <c r="VNR140" s="768"/>
      <c r="VNS140" s="767"/>
      <c r="VNT140" s="768"/>
      <c r="VNU140" s="768"/>
      <c r="VNV140" s="768"/>
      <c r="VNW140" s="768"/>
      <c r="VNX140" s="768"/>
      <c r="VNY140" s="768"/>
      <c r="VNZ140" s="768"/>
      <c r="VOA140" s="768"/>
      <c r="VOB140" s="767"/>
      <c r="VOC140" s="768"/>
      <c r="VOD140" s="768"/>
      <c r="VOE140" s="768"/>
      <c r="VOF140" s="768"/>
      <c r="VOG140" s="768"/>
      <c r="VOH140" s="768"/>
      <c r="VOI140" s="768"/>
      <c r="VOJ140" s="768"/>
      <c r="VOK140" s="767"/>
      <c r="VOL140" s="768"/>
      <c r="VOM140" s="768"/>
      <c r="VON140" s="768"/>
      <c r="VOO140" s="768"/>
      <c r="VOP140" s="768"/>
      <c r="VOQ140" s="768"/>
      <c r="VOR140" s="768"/>
      <c r="VOS140" s="768"/>
      <c r="VOT140" s="767"/>
      <c r="VOU140" s="768"/>
      <c r="VOV140" s="768"/>
      <c r="VOW140" s="768"/>
      <c r="VOX140" s="768"/>
      <c r="VOY140" s="768"/>
      <c r="VOZ140" s="768"/>
      <c r="VPA140" s="768"/>
      <c r="VPB140" s="768"/>
      <c r="VPC140" s="767"/>
      <c r="VPD140" s="768"/>
      <c r="VPE140" s="768"/>
      <c r="VPF140" s="768"/>
      <c r="VPG140" s="768"/>
      <c r="VPH140" s="768"/>
      <c r="VPI140" s="768"/>
      <c r="VPJ140" s="768"/>
      <c r="VPK140" s="768"/>
      <c r="VPL140" s="767"/>
      <c r="VPM140" s="768"/>
      <c r="VPN140" s="768"/>
      <c r="VPO140" s="768"/>
      <c r="VPP140" s="768"/>
      <c r="VPQ140" s="768"/>
      <c r="VPR140" s="768"/>
      <c r="VPS140" s="768"/>
      <c r="VPT140" s="768"/>
      <c r="VPU140" s="767"/>
      <c r="VPV140" s="768"/>
      <c r="VPW140" s="768"/>
      <c r="VPX140" s="768"/>
      <c r="VPY140" s="768"/>
      <c r="VPZ140" s="768"/>
      <c r="VQA140" s="768"/>
      <c r="VQB140" s="768"/>
      <c r="VQC140" s="768"/>
      <c r="VQD140" s="767"/>
      <c r="VQE140" s="768"/>
      <c r="VQF140" s="768"/>
      <c r="VQG140" s="768"/>
      <c r="VQH140" s="768"/>
      <c r="VQI140" s="768"/>
      <c r="VQJ140" s="768"/>
      <c r="VQK140" s="768"/>
      <c r="VQL140" s="768"/>
      <c r="VQM140" s="767"/>
      <c r="VQN140" s="768"/>
      <c r="VQO140" s="768"/>
      <c r="VQP140" s="768"/>
      <c r="VQQ140" s="768"/>
      <c r="VQR140" s="768"/>
      <c r="VQS140" s="768"/>
      <c r="VQT140" s="768"/>
      <c r="VQU140" s="768"/>
      <c r="VQV140" s="767"/>
      <c r="VQW140" s="768"/>
      <c r="VQX140" s="768"/>
      <c r="VQY140" s="768"/>
      <c r="VQZ140" s="768"/>
      <c r="VRA140" s="768"/>
      <c r="VRB140" s="768"/>
      <c r="VRC140" s="768"/>
      <c r="VRD140" s="768"/>
      <c r="VRE140" s="767"/>
      <c r="VRF140" s="768"/>
      <c r="VRG140" s="768"/>
      <c r="VRH140" s="768"/>
      <c r="VRI140" s="768"/>
      <c r="VRJ140" s="768"/>
      <c r="VRK140" s="768"/>
      <c r="VRL140" s="768"/>
      <c r="VRM140" s="768"/>
      <c r="VRN140" s="767"/>
      <c r="VRO140" s="768"/>
      <c r="VRP140" s="768"/>
      <c r="VRQ140" s="768"/>
      <c r="VRR140" s="768"/>
      <c r="VRS140" s="768"/>
      <c r="VRT140" s="768"/>
      <c r="VRU140" s="768"/>
      <c r="VRV140" s="768"/>
      <c r="VRW140" s="767"/>
      <c r="VRX140" s="768"/>
      <c r="VRY140" s="768"/>
      <c r="VRZ140" s="768"/>
      <c r="VSA140" s="768"/>
      <c r="VSB140" s="768"/>
      <c r="VSC140" s="768"/>
      <c r="VSD140" s="768"/>
      <c r="VSE140" s="768"/>
      <c r="VSF140" s="767"/>
      <c r="VSG140" s="768"/>
      <c r="VSH140" s="768"/>
      <c r="VSI140" s="768"/>
      <c r="VSJ140" s="768"/>
      <c r="VSK140" s="768"/>
      <c r="VSL140" s="768"/>
      <c r="VSM140" s="768"/>
      <c r="VSN140" s="768"/>
      <c r="VSO140" s="767"/>
      <c r="VSP140" s="768"/>
      <c r="VSQ140" s="768"/>
      <c r="VSR140" s="768"/>
      <c r="VSS140" s="768"/>
      <c r="VST140" s="768"/>
      <c r="VSU140" s="768"/>
      <c r="VSV140" s="768"/>
      <c r="VSW140" s="768"/>
      <c r="VSX140" s="767"/>
      <c r="VSY140" s="768"/>
      <c r="VSZ140" s="768"/>
      <c r="VTA140" s="768"/>
      <c r="VTB140" s="768"/>
      <c r="VTC140" s="768"/>
      <c r="VTD140" s="768"/>
      <c r="VTE140" s="768"/>
      <c r="VTF140" s="768"/>
      <c r="VTG140" s="767"/>
      <c r="VTH140" s="768"/>
      <c r="VTI140" s="768"/>
      <c r="VTJ140" s="768"/>
      <c r="VTK140" s="768"/>
      <c r="VTL140" s="768"/>
      <c r="VTM140" s="768"/>
      <c r="VTN140" s="768"/>
      <c r="VTO140" s="768"/>
      <c r="VTP140" s="767"/>
      <c r="VTQ140" s="768"/>
      <c r="VTR140" s="768"/>
      <c r="VTS140" s="768"/>
      <c r="VTT140" s="768"/>
      <c r="VTU140" s="768"/>
      <c r="VTV140" s="768"/>
      <c r="VTW140" s="768"/>
      <c r="VTX140" s="768"/>
      <c r="VTY140" s="767"/>
      <c r="VTZ140" s="768"/>
      <c r="VUA140" s="768"/>
      <c r="VUB140" s="768"/>
      <c r="VUC140" s="768"/>
      <c r="VUD140" s="768"/>
      <c r="VUE140" s="768"/>
      <c r="VUF140" s="768"/>
      <c r="VUG140" s="768"/>
      <c r="VUH140" s="767"/>
      <c r="VUI140" s="768"/>
      <c r="VUJ140" s="768"/>
      <c r="VUK140" s="768"/>
      <c r="VUL140" s="768"/>
      <c r="VUM140" s="768"/>
      <c r="VUN140" s="768"/>
      <c r="VUO140" s="768"/>
      <c r="VUP140" s="768"/>
      <c r="VUQ140" s="767"/>
      <c r="VUR140" s="768"/>
      <c r="VUS140" s="768"/>
      <c r="VUT140" s="768"/>
      <c r="VUU140" s="768"/>
      <c r="VUV140" s="768"/>
      <c r="VUW140" s="768"/>
      <c r="VUX140" s="768"/>
      <c r="VUY140" s="768"/>
      <c r="VUZ140" s="767"/>
      <c r="VVA140" s="768"/>
      <c r="VVB140" s="768"/>
      <c r="VVC140" s="768"/>
      <c r="VVD140" s="768"/>
      <c r="VVE140" s="768"/>
      <c r="VVF140" s="768"/>
      <c r="VVG140" s="768"/>
      <c r="VVH140" s="768"/>
      <c r="VVI140" s="767"/>
      <c r="VVJ140" s="768"/>
      <c r="VVK140" s="768"/>
      <c r="VVL140" s="768"/>
      <c r="VVM140" s="768"/>
      <c r="VVN140" s="768"/>
      <c r="VVO140" s="768"/>
      <c r="VVP140" s="768"/>
      <c r="VVQ140" s="768"/>
      <c r="VVR140" s="767"/>
      <c r="VVS140" s="768"/>
      <c r="VVT140" s="768"/>
      <c r="VVU140" s="768"/>
      <c r="VVV140" s="768"/>
      <c r="VVW140" s="768"/>
      <c r="VVX140" s="768"/>
      <c r="VVY140" s="768"/>
      <c r="VVZ140" s="768"/>
      <c r="VWA140" s="767"/>
      <c r="VWB140" s="768"/>
      <c r="VWC140" s="768"/>
      <c r="VWD140" s="768"/>
      <c r="VWE140" s="768"/>
      <c r="VWF140" s="768"/>
      <c r="VWG140" s="768"/>
      <c r="VWH140" s="768"/>
      <c r="VWI140" s="768"/>
      <c r="VWJ140" s="767"/>
      <c r="VWK140" s="768"/>
      <c r="VWL140" s="768"/>
      <c r="VWM140" s="768"/>
      <c r="VWN140" s="768"/>
      <c r="VWO140" s="768"/>
      <c r="VWP140" s="768"/>
      <c r="VWQ140" s="768"/>
      <c r="VWR140" s="768"/>
      <c r="VWS140" s="767"/>
      <c r="VWT140" s="768"/>
      <c r="VWU140" s="768"/>
      <c r="VWV140" s="768"/>
      <c r="VWW140" s="768"/>
      <c r="VWX140" s="768"/>
      <c r="VWY140" s="768"/>
      <c r="VWZ140" s="768"/>
      <c r="VXA140" s="768"/>
      <c r="VXB140" s="767"/>
      <c r="VXC140" s="768"/>
      <c r="VXD140" s="768"/>
      <c r="VXE140" s="768"/>
      <c r="VXF140" s="768"/>
      <c r="VXG140" s="768"/>
      <c r="VXH140" s="768"/>
      <c r="VXI140" s="768"/>
      <c r="VXJ140" s="768"/>
      <c r="VXK140" s="767"/>
      <c r="VXL140" s="768"/>
      <c r="VXM140" s="768"/>
      <c r="VXN140" s="768"/>
      <c r="VXO140" s="768"/>
      <c r="VXP140" s="768"/>
      <c r="VXQ140" s="768"/>
      <c r="VXR140" s="768"/>
      <c r="VXS140" s="768"/>
      <c r="VXT140" s="767"/>
      <c r="VXU140" s="768"/>
      <c r="VXV140" s="768"/>
      <c r="VXW140" s="768"/>
      <c r="VXX140" s="768"/>
      <c r="VXY140" s="768"/>
      <c r="VXZ140" s="768"/>
      <c r="VYA140" s="768"/>
      <c r="VYB140" s="768"/>
      <c r="VYC140" s="767"/>
      <c r="VYD140" s="768"/>
      <c r="VYE140" s="768"/>
      <c r="VYF140" s="768"/>
      <c r="VYG140" s="768"/>
      <c r="VYH140" s="768"/>
      <c r="VYI140" s="768"/>
      <c r="VYJ140" s="768"/>
      <c r="VYK140" s="768"/>
      <c r="VYL140" s="767"/>
      <c r="VYM140" s="768"/>
      <c r="VYN140" s="768"/>
      <c r="VYO140" s="768"/>
      <c r="VYP140" s="768"/>
      <c r="VYQ140" s="768"/>
      <c r="VYR140" s="768"/>
      <c r="VYS140" s="768"/>
      <c r="VYT140" s="768"/>
      <c r="VYU140" s="767"/>
      <c r="VYV140" s="768"/>
      <c r="VYW140" s="768"/>
      <c r="VYX140" s="768"/>
      <c r="VYY140" s="768"/>
      <c r="VYZ140" s="768"/>
      <c r="VZA140" s="768"/>
      <c r="VZB140" s="768"/>
      <c r="VZC140" s="768"/>
      <c r="VZD140" s="767"/>
      <c r="VZE140" s="768"/>
      <c r="VZF140" s="768"/>
      <c r="VZG140" s="768"/>
      <c r="VZH140" s="768"/>
      <c r="VZI140" s="768"/>
      <c r="VZJ140" s="768"/>
      <c r="VZK140" s="768"/>
      <c r="VZL140" s="768"/>
      <c r="VZM140" s="767"/>
      <c r="VZN140" s="768"/>
      <c r="VZO140" s="768"/>
      <c r="VZP140" s="768"/>
      <c r="VZQ140" s="768"/>
      <c r="VZR140" s="768"/>
      <c r="VZS140" s="768"/>
      <c r="VZT140" s="768"/>
      <c r="VZU140" s="768"/>
      <c r="VZV140" s="767"/>
      <c r="VZW140" s="768"/>
      <c r="VZX140" s="768"/>
      <c r="VZY140" s="768"/>
      <c r="VZZ140" s="768"/>
      <c r="WAA140" s="768"/>
      <c r="WAB140" s="768"/>
      <c r="WAC140" s="768"/>
      <c r="WAD140" s="768"/>
      <c r="WAE140" s="767"/>
      <c r="WAF140" s="768"/>
      <c r="WAG140" s="768"/>
      <c r="WAH140" s="768"/>
      <c r="WAI140" s="768"/>
      <c r="WAJ140" s="768"/>
      <c r="WAK140" s="768"/>
      <c r="WAL140" s="768"/>
      <c r="WAM140" s="768"/>
      <c r="WAN140" s="767"/>
      <c r="WAO140" s="768"/>
      <c r="WAP140" s="768"/>
      <c r="WAQ140" s="768"/>
      <c r="WAR140" s="768"/>
      <c r="WAS140" s="768"/>
      <c r="WAT140" s="768"/>
      <c r="WAU140" s="768"/>
      <c r="WAV140" s="768"/>
      <c r="WAW140" s="767"/>
      <c r="WAX140" s="768"/>
      <c r="WAY140" s="768"/>
      <c r="WAZ140" s="768"/>
      <c r="WBA140" s="768"/>
      <c r="WBB140" s="768"/>
      <c r="WBC140" s="768"/>
      <c r="WBD140" s="768"/>
      <c r="WBE140" s="768"/>
      <c r="WBF140" s="767"/>
      <c r="WBG140" s="768"/>
      <c r="WBH140" s="768"/>
      <c r="WBI140" s="768"/>
      <c r="WBJ140" s="768"/>
      <c r="WBK140" s="768"/>
      <c r="WBL140" s="768"/>
      <c r="WBM140" s="768"/>
      <c r="WBN140" s="768"/>
      <c r="WBO140" s="767"/>
      <c r="WBP140" s="768"/>
      <c r="WBQ140" s="768"/>
      <c r="WBR140" s="768"/>
      <c r="WBS140" s="768"/>
      <c r="WBT140" s="768"/>
      <c r="WBU140" s="768"/>
      <c r="WBV140" s="768"/>
      <c r="WBW140" s="768"/>
      <c r="WBX140" s="767"/>
      <c r="WBY140" s="768"/>
      <c r="WBZ140" s="768"/>
      <c r="WCA140" s="768"/>
      <c r="WCB140" s="768"/>
      <c r="WCC140" s="768"/>
      <c r="WCD140" s="768"/>
      <c r="WCE140" s="768"/>
      <c r="WCF140" s="768"/>
      <c r="WCG140" s="767"/>
      <c r="WCH140" s="768"/>
      <c r="WCI140" s="768"/>
      <c r="WCJ140" s="768"/>
      <c r="WCK140" s="768"/>
      <c r="WCL140" s="768"/>
      <c r="WCM140" s="768"/>
      <c r="WCN140" s="768"/>
      <c r="WCO140" s="768"/>
      <c r="WCP140" s="767"/>
      <c r="WCQ140" s="768"/>
      <c r="WCR140" s="768"/>
      <c r="WCS140" s="768"/>
      <c r="WCT140" s="768"/>
      <c r="WCU140" s="768"/>
      <c r="WCV140" s="768"/>
      <c r="WCW140" s="768"/>
      <c r="WCX140" s="768"/>
      <c r="WCY140" s="767"/>
      <c r="WCZ140" s="768"/>
      <c r="WDA140" s="768"/>
      <c r="WDB140" s="768"/>
      <c r="WDC140" s="768"/>
      <c r="WDD140" s="768"/>
      <c r="WDE140" s="768"/>
      <c r="WDF140" s="768"/>
      <c r="WDG140" s="768"/>
      <c r="WDH140" s="767"/>
      <c r="WDI140" s="768"/>
      <c r="WDJ140" s="768"/>
      <c r="WDK140" s="768"/>
      <c r="WDL140" s="768"/>
      <c r="WDM140" s="768"/>
      <c r="WDN140" s="768"/>
      <c r="WDO140" s="768"/>
      <c r="WDP140" s="768"/>
      <c r="WDQ140" s="767"/>
      <c r="WDR140" s="768"/>
      <c r="WDS140" s="768"/>
      <c r="WDT140" s="768"/>
      <c r="WDU140" s="768"/>
      <c r="WDV140" s="768"/>
      <c r="WDW140" s="768"/>
      <c r="WDX140" s="768"/>
      <c r="WDY140" s="768"/>
      <c r="WDZ140" s="767"/>
      <c r="WEA140" s="768"/>
      <c r="WEB140" s="768"/>
      <c r="WEC140" s="768"/>
      <c r="WED140" s="768"/>
      <c r="WEE140" s="768"/>
      <c r="WEF140" s="768"/>
      <c r="WEG140" s="768"/>
      <c r="WEH140" s="768"/>
      <c r="WEI140" s="767"/>
      <c r="WEJ140" s="768"/>
      <c r="WEK140" s="768"/>
      <c r="WEL140" s="768"/>
      <c r="WEM140" s="768"/>
      <c r="WEN140" s="768"/>
      <c r="WEO140" s="768"/>
      <c r="WEP140" s="768"/>
      <c r="WEQ140" s="768"/>
      <c r="WER140" s="767"/>
      <c r="WES140" s="768"/>
      <c r="WET140" s="768"/>
      <c r="WEU140" s="768"/>
      <c r="WEV140" s="768"/>
      <c r="WEW140" s="768"/>
      <c r="WEX140" s="768"/>
      <c r="WEY140" s="768"/>
      <c r="WEZ140" s="768"/>
      <c r="WFA140" s="767"/>
      <c r="WFB140" s="768"/>
      <c r="WFC140" s="768"/>
      <c r="WFD140" s="768"/>
      <c r="WFE140" s="768"/>
      <c r="WFF140" s="768"/>
      <c r="WFG140" s="768"/>
      <c r="WFH140" s="768"/>
      <c r="WFI140" s="768"/>
      <c r="WFJ140" s="767"/>
      <c r="WFK140" s="768"/>
      <c r="WFL140" s="768"/>
      <c r="WFM140" s="768"/>
      <c r="WFN140" s="768"/>
      <c r="WFO140" s="768"/>
      <c r="WFP140" s="768"/>
      <c r="WFQ140" s="768"/>
      <c r="WFR140" s="768"/>
      <c r="WFS140" s="767"/>
      <c r="WFT140" s="768"/>
      <c r="WFU140" s="768"/>
      <c r="WFV140" s="768"/>
      <c r="WFW140" s="768"/>
      <c r="WFX140" s="768"/>
      <c r="WFY140" s="768"/>
      <c r="WFZ140" s="768"/>
      <c r="WGA140" s="768"/>
      <c r="WGB140" s="767"/>
      <c r="WGC140" s="768"/>
      <c r="WGD140" s="768"/>
      <c r="WGE140" s="768"/>
      <c r="WGF140" s="768"/>
      <c r="WGG140" s="768"/>
      <c r="WGH140" s="768"/>
      <c r="WGI140" s="768"/>
      <c r="WGJ140" s="768"/>
      <c r="WGK140" s="767"/>
      <c r="WGL140" s="768"/>
      <c r="WGM140" s="768"/>
      <c r="WGN140" s="768"/>
      <c r="WGO140" s="768"/>
      <c r="WGP140" s="768"/>
      <c r="WGQ140" s="768"/>
      <c r="WGR140" s="768"/>
      <c r="WGS140" s="768"/>
      <c r="WGT140" s="767"/>
      <c r="WGU140" s="768"/>
      <c r="WGV140" s="768"/>
      <c r="WGW140" s="768"/>
      <c r="WGX140" s="768"/>
      <c r="WGY140" s="768"/>
      <c r="WGZ140" s="768"/>
      <c r="WHA140" s="768"/>
      <c r="WHB140" s="768"/>
      <c r="WHC140" s="767"/>
      <c r="WHD140" s="768"/>
      <c r="WHE140" s="768"/>
      <c r="WHF140" s="768"/>
      <c r="WHG140" s="768"/>
      <c r="WHH140" s="768"/>
      <c r="WHI140" s="768"/>
      <c r="WHJ140" s="768"/>
      <c r="WHK140" s="768"/>
      <c r="WHL140" s="767"/>
      <c r="WHM140" s="768"/>
      <c r="WHN140" s="768"/>
      <c r="WHO140" s="768"/>
      <c r="WHP140" s="768"/>
      <c r="WHQ140" s="768"/>
      <c r="WHR140" s="768"/>
      <c r="WHS140" s="768"/>
      <c r="WHT140" s="768"/>
      <c r="WHU140" s="767"/>
      <c r="WHV140" s="768"/>
      <c r="WHW140" s="768"/>
      <c r="WHX140" s="768"/>
      <c r="WHY140" s="768"/>
      <c r="WHZ140" s="768"/>
      <c r="WIA140" s="768"/>
      <c r="WIB140" s="768"/>
      <c r="WIC140" s="768"/>
      <c r="WID140" s="767"/>
      <c r="WIE140" s="768"/>
      <c r="WIF140" s="768"/>
      <c r="WIG140" s="768"/>
      <c r="WIH140" s="768"/>
      <c r="WII140" s="768"/>
      <c r="WIJ140" s="768"/>
      <c r="WIK140" s="768"/>
      <c r="WIL140" s="768"/>
      <c r="WIM140" s="767"/>
      <c r="WIN140" s="768"/>
      <c r="WIO140" s="768"/>
      <c r="WIP140" s="768"/>
      <c r="WIQ140" s="768"/>
      <c r="WIR140" s="768"/>
      <c r="WIS140" s="768"/>
      <c r="WIT140" s="768"/>
      <c r="WIU140" s="768"/>
      <c r="WIV140" s="767"/>
      <c r="WIW140" s="768"/>
      <c r="WIX140" s="768"/>
      <c r="WIY140" s="768"/>
      <c r="WIZ140" s="768"/>
      <c r="WJA140" s="768"/>
      <c r="WJB140" s="768"/>
      <c r="WJC140" s="768"/>
      <c r="WJD140" s="768"/>
      <c r="WJE140" s="767"/>
      <c r="WJF140" s="768"/>
      <c r="WJG140" s="768"/>
      <c r="WJH140" s="768"/>
      <c r="WJI140" s="768"/>
      <c r="WJJ140" s="768"/>
      <c r="WJK140" s="768"/>
      <c r="WJL140" s="768"/>
      <c r="WJM140" s="768"/>
      <c r="WJN140" s="767"/>
      <c r="WJO140" s="768"/>
      <c r="WJP140" s="768"/>
      <c r="WJQ140" s="768"/>
      <c r="WJR140" s="768"/>
      <c r="WJS140" s="768"/>
      <c r="WJT140" s="768"/>
      <c r="WJU140" s="768"/>
      <c r="WJV140" s="768"/>
      <c r="WJW140" s="767"/>
      <c r="WJX140" s="768"/>
      <c r="WJY140" s="768"/>
      <c r="WJZ140" s="768"/>
      <c r="WKA140" s="768"/>
      <c r="WKB140" s="768"/>
      <c r="WKC140" s="768"/>
      <c r="WKD140" s="768"/>
      <c r="WKE140" s="768"/>
      <c r="WKF140" s="767"/>
      <c r="WKG140" s="768"/>
      <c r="WKH140" s="768"/>
      <c r="WKI140" s="768"/>
      <c r="WKJ140" s="768"/>
      <c r="WKK140" s="768"/>
      <c r="WKL140" s="768"/>
      <c r="WKM140" s="768"/>
      <c r="WKN140" s="768"/>
      <c r="WKO140" s="767"/>
      <c r="WKP140" s="768"/>
      <c r="WKQ140" s="768"/>
      <c r="WKR140" s="768"/>
      <c r="WKS140" s="768"/>
      <c r="WKT140" s="768"/>
      <c r="WKU140" s="768"/>
      <c r="WKV140" s="768"/>
      <c r="WKW140" s="768"/>
      <c r="WKX140" s="767"/>
      <c r="WKY140" s="768"/>
      <c r="WKZ140" s="768"/>
      <c r="WLA140" s="768"/>
      <c r="WLB140" s="768"/>
      <c r="WLC140" s="768"/>
      <c r="WLD140" s="768"/>
      <c r="WLE140" s="768"/>
      <c r="WLF140" s="768"/>
      <c r="WLG140" s="767"/>
      <c r="WLH140" s="768"/>
      <c r="WLI140" s="768"/>
      <c r="WLJ140" s="768"/>
      <c r="WLK140" s="768"/>
      <c r="WLL140" s="768"/>
      <c r="WLM140" s="768"/>
      <c r="WLN140" s="768"/>
      <c r="WLO140" s="768"/>
      <c r="WLP140" s="767"/>
      <c r="WLQ140" s="768"/>
      <c r="WLR140" s="768"/>
      <c r="WLS140" s="768"/>
      <c r="WLT140" s="768"/>
      <c r="WLU140" s="768"/>
      <c r="WLV140" s="768"/>
      <c r="WLW140" s="768"/>
      <c r="WLX140" s="768"/>
      <c r="WLY140" s="767"/>
      <c r="WLZ140" s="768"/>
      <c r="WMA140" s="768"/>
      <c r="WMB140" s="768"/>
      <c r="WMC140" s="768"/>
      <c r="WMD140" s="768"/>
      <c r="WME140" s="768"/>
      <c r="WMF140" s="768"/>
      <c r="WMG140" s="768"/>
      <c r="WMH140" s="767"/>
      <c r="WMI140" s="768"/>
      <c r="WMJ140" s="768"/>
      <c r="WMK140" s="768"/>
      <c r="WML140" s="768"/>
      <c r="WMM140" s="768"/>
      <c r="WMN140" s="768"/>
      <c r="WMO140" s="768"/>
      <c r="WMP140" s="768"/>
      <c r="WMQ140" s="767"/>
      <c r="WMR140" s="768"/>
      <c r="WMS140" s="768"/>
      <c r="WMT140" s="768"/>
      <c r="WMU140" s="768"/>
      <c r="WMV140" s="768"/>
      <c r="WMW140" s="768"/>
      <c r="WMX140" s="768"/>
      <c r="WMY140" s="768"/>
      <c r="WMZ140" s="767"/>
      <c r="WNA140" s="768"/>
      <c r="WNB140" s="768"/>
      <c r="WNC140" s="768"/>
      <c r="WND140" s="768"/>
      <c r="WNE140" s="768"/>
      <c r="WNF140" s="768"/>
      <c r="WNG140" s="768"/>
      <c r="WNH140" s="768"/>
      <c r="WNI140" s="767"/>
      <c r="WNJ140" s="768"/>
      <c r="WNK140" s="768"/>
      <c r="WNL140" s="768"/>
      <c r="WNM140" s="768"/>
      <c r="WNN140" s="768"/>
      <c r="WNO140" s="768"/>
      <c r="WNP140" s="768"/>
      <c r="WNQ140" s="768"/>
      <c r="WNR140" s="767"/>
      <c r="WNS140" s="768"/>
      <c r="WNT140" s="768"/>
      <c r="WNU140" s="768"/>
      <c r="WNV140" s="768"/>
      <c r="WNW140" s="768"/>
      <c r="WNX140" s="768"/>
      <c r="WNY140" s="768"/>
      <c r="WNZ140" s="768"/>
      <c r="WOA140" s="767"/>
      <c r="WOB140" s="768"/>
      <c r="WOC140" s="768"/>
      <c r="WOD140" s="768"/>
      <c r="WOE140" s="768"/>
      <c r="WOF140" s="768"/>
      <c r="WOG140" s="768"/>
      <c r="WOH140" s="768"/>
      <c r="WOI140" s="768"/>
      <c r="WOJ140" s="767"/>
      <c r="WOK140" s="768"/>
      <c r="WOL140" s="768"/>
      <c r="WOM140" s="768"/>
      <c r="WON140" s="768"/>
      <c r="WOO140" s="768"/>
      <c r="WOP140" s="768"/>
      <c r="WOQ140" s="768"/>
      <c r="WOR140" s="768"/>
      <c r="WOS140" s="767"/>
      <c r="WOT140" s="768"/>
      <c r="WOU140" s="768"/>
      <c r="WOV140" s="768"/>
      <c r="WOW140" s="768"/>
      <c r="WOX140" s="768"/>
      <c r="WOY140" s="768"/>
      <c r="WOZ140" s="768"/>
      <c r="WPA140" s="768"/>
      <c r="WPB140" s="767"/>
      <c r="WPC140" s="768"/>
      <c r="WPD140" s="768"/>
      <c r="WPE140" s="768"/>
      <c r="WPF140" s="768"/>
      <c r="WPG140" s="768"/>
      <c r="WPH140" s="768"/>
      <c r="WPI140" s="768"/>
      <c r="WPJ140" s="768"/>
      <c r="WPK140" s="767"/>
      <c r="WPL140" s="768"/>
      <c r="WPM140" s="768"/>
      <c r="WPN140" s="768"/>
      <c r="WPO140" s="768"/>
      <c r="WPP140" s="768"/>
      <c r="WPQ140" s="768"/>
      <c r="WPR140" s="768"/>
      <c r="WPS140" s="768"/>
      <c r="WPT140" s="767"/>
      <c r="WPU140" s="768"/>
      <c r="WPV140" s="768"/>
      <c r="WPW140" s="768"/>
      <c r="WPX140" s="768"/>
      <c r="WPY140" s="768"/>
      <c r="WPZ140" s="768"/>
      <c r="WQA140" s="768"/>
      <c r="WQB140" s="768"/>
      <c r="WQC140" s="767"/>
      <c r="WQD140" s="768"/>
      <c r="WQE140" s="768"/>
      <c r="WQF140" s="768"/>
      <c r="WQG140" s="768"/>
      <c r="WQH140" s="768"/>
      <c r="WQI140" s="768"/>
      <c r="WQJ140" s="768"/>
      <c r="WQK140" s="768"/>
      <c r="WQL140" s="767"/>
      <c r="WQM140" s="768"/>
      <c r="WQN140" s="768"/>
      <c r="WQO140" s="768"/>
      <c r="WQP140" s="768"/>
      <c r="WQQ140" s="768"/>
      <c r="WQR140" s="768"/>
      <c r="WQS140" s="768"/>
      <c r="WQT140" s="768"/>
      <c r="WQU140" s="767"/>
      <c r="WQV140" s="768"/>
      <c r="WQW140" s="768"/>
      <c r="WQX140" s="768"/>
      <c r="WQY140" s="768"/>
      <c r="WQZ140" s="768"/>
      <c r="WRA140" s="768"/>
      <c r="WRB140" s="768"/>
      <c r="WRC140" s="768"/>
      <c r="WRD140" s="767"/>
      <c r="WRE140" s="768"/>
      <c r="WRF140" s="768"/>
      <c r="WRG140" s="768"/>
      <c r="WRH140" s="768"/>
      <c r="WRI140" s="768"/>
      <c r="WRJ140" s="768"/>
      <c r="WRK140" s="768"/>
      <c r="WRL140" s="768"/>
      <c r="WRM140" s="767"/>
      <c r="WRN140" s="768"/>
      <c r="WRO140" s="768"/>
      <c r="WRP140" s="768"/>
      <c r="WRQ140" s="768"/>
      <c r="WRR140" s="768"/>
      <c r="WRS140" s="768"/>
      <c r="WRT140" s="768"/>
      <c r="WRU140" s="768"/>
      <c r="WRV140" s="767"/>
      <c r="WRW140" s="768"/>
      <c r="WRX140" s="768"/>
      <c r="WRY140" s="768"/>
      <c r="WRZ140" s="768"/>
      <c r="WSA140" s="768"/>
      <c r="WSB140" s="768"/>
      <c r="WSC140" s="768"/>
      <c r="WSD140" s="768"/>
      <c r="WSE140" s="767"/>
      <c r="WSF140" s="768"/>
      <c r="WSG140" s="768"/>
      <c r="WSH140" s="768"/>
      <c r="WSI140" s="768"/>
      <c r="WSJ140" s="768"/>
      <c r="WSK140" s="768"/>
      <c r="WSL140" s="768"/>
      <c r="WSM140" s="768"/>
      <c r="WSN140" s="767"/>
      <c r="WSO140" s="768"/>
      <c r="WSP140" s="768"/>
      <c r="WSQ140" s="768"/>
      <c r="WSR140" s="768"/>
      <c r="WSS140" s="768"/>
      <c r="WST140" s="768"/>
      <c r="WSU140" s="768"/>
      <c r="WSV140" s="768"/>
      <c r="WSW140" s="767"/>
      <c r="WSX140" s="768"/>
      <c r="WSY140" s="768"/>
      <c r="WSZ140" s="768"/>
      <c r="WTA140" s="768"/>
      <c r="WTB140" s="768"/>
      <c r="WTC140" s="768"/>
      <c r="WTD140" s="768"/>
      <c r="WTE140" s="768"/>
      <c r="WTF140" s="767"/>
      <c r="WTG140" s="768"/>
      <c r="WTH140" s="768"/>
      <c r="WTI140" s="768"/>
      <c r="WTJ140" s="768"/>
      <c r="WTK140" s="768"/>
      <c r="WTL140" s="768"/>
      <c r="WTM140" s="768"/>
      <c r="WTN140" s="768"/>
      <c r="WTO140" s="767"/>
      <c r="WTP140" s="768"/>
      <c r="WTQ140" s="768"/>
      <c r="WTR140" s="768"/>
      <c r="WTS140" s="768"/>
      <c r="WTT140" s="768"/>
      <c r="WTU140" s="768"/>
      <c r="WTV140" s="768"/>
      <c r="WTW140" s="768"/>
      <c r="WTX140" s="767"/>
      <c r="WTY140" s="768"/>
      <c r="WTZ140" s="768"/>
      <c r="WUA140" s="768"/>
      <c r="WUB140" s="768"/>
      <c r="WUC140" s="768"/>
      <c r="WUD140" s="768"/>
      <c r="WUE140" s="768"/>
      <c r="WUF140" s="768"/>
      <c r="WUG140" s="767"/>
      <c r="WUH140" s="768"/>
      <c r="WUI140" s="768"/>
      <c r="WUJ140" s="768"/>
      <c r="WUK140" s="768"/>
      <c r="WUL140" s="768"/>
      <c r="WUM140" s="768"/>
      <c r="WUN140" s="768"/>
      <c r="WUO140" s="768"/>
      <c r="WUP140" s="767"/>
      <c r="WUQ140" s="768"/>
      <c r="WUR140" s="768"/>
      <c r="WUS140" s="768"/>
      <c r="WUT140" s="768"/>
      <c r="WUU140" s="768"/>
      <c r="WUV140" s="768"/>
      <c r="WUW140" s="768"/>
      <c r="WUX140" s="768"/>
      <c r="WUY140" s="767"/>
      <c r="WUZ140" s="768"/>
      <c r="WVA140" s="768"/>
      <c r="WVB140" s="768"/>
      <c r="WVC140" s="768"/>
      <c r="WVD140" s="768"/>
      <c r="WVE140" s="768"/>
      <c r="WVF140" s="768"/>
      <c r="WVG140" s="768"/>
      <c r="WVH140" s="767"/>
      <c r="WVI140" s="768"/>
      <c r="WVJ140" s="768"/>
      <c r="WVK140" s="768"/>
      <c r="WVL140" s="768"/>
      <c r="WVM140" s="768"/>
      <c r="WVN140" s="768"/>
      <c r="WVO140" s="768"/>
      <c r="WVP140" s="768"/>
      <c r="WVQ140" s="767"/>
      <c r="WVR140" s="768"/>
      <c r="WVS140" s="768"/>
      <c r="WVT140" s="768"/>
      <c r="WVU140" s="768"/>
      <c r="WVV140" s="768"/>
      <c r="WVW140" s="768"/>
      <c r="WVX140" s="768"/>
      <c r="WVY140" s="768"/>
      <c r="WVZ140" s="767"/>
      <c r="WWA140" s="768"/>
      <c r="WWB140" s="768"/>
      <c r="WWC140" s="768"/>
      <c r="WWD140" s="768"/>
      <c r="WWE140" s="768"/>
      <c r="WWF140" s="768"/>
      <c r="WWG140" s="768"/>
      <c r="WWH140" s="768"/>
      <c r="WWI140" s="767"/>
      <c r="WWJ140" s="768"/>
      <c r="WWK140" s="768"/>
      <c r="WWL140" s="768"/>
      <c r="WWM140" s="768"/>
      <c r="WWN140" s="768"/>
      <c r="WWO140" s="768"/>
      <c r="WWP140" s="768"/>
      <c r="WWQ140" s="768"/>
      <c r="WWR140" s="767"/>
      <c r="WWS140" s="768"/>
      <c r="WWT140" s="768"/>
      <c r="WWU140" s="768"/>
      <c r="WWV140" s="768"/>
      <c r="WWW140" s="768"/>
      <c r="WWX140" s="768"/>
      <c r="WWY140" s="768"/>
      <c r="WWZ140" s="768"/>
      <c r="WXA140" s="767"/>
      <c r="WXB140" s="768"/>
      <c r="WXC140" s="768"/>
      <c r="WXD140" s="768"/>
      <c r="WXE140" s="768"/>
      <c r="WXF140" s="768"/>
      <c r="WXG140" s="768"/>
      <c r="WXH140" s="768"/>
      <c r="WXI140" s="768"/>
      <c r="WXJ140" s="767"/>
      <c r="WXK140" s="768"/>
      <c r="WXL140" s="768"/>
      <c r="WXM140" s="768"/>
      <c r="WXN140" s="768"/>
      <c r="WXO140" s="768"/>
      <c r="WXP140" s="768"/>
      <c r="WXQ140" s="768"/>
      <c r="WXR140" s="768"/>
      <c r="WXS140" s="767"/>
      <c r="WXT140" s="768"/>
      <c r="WXU140" s="768"/>
      <c r="WXV140" s="768"/>
      <c r="WXW140" s="768"/>
      <c r="WXX140" s="768"/>
      <c r="WXY140" s="768"/>
      <c r="WXZ140" s="768"/>
      <c r="WYA140" s="768"/>
      <c r="WYB140" s="767"/>
      <c r="WYC140" s="768"/>
      <c r="WYD140" s="768"/>
      <c r="WYE140" s="768"/>
      <c r="WYF140" s="768"/>
      <c r="WYG140" s="768"/>
      <c r="WYH140" s="768"/>
      <c r="WYI140" s="768"/>
      <c r="WYJ140" s="768"/>
      <c r="WYK140" s="767"/>
      <c r="WYL140" s="768"/>
      <c r="WYM140" s="768"/>
      <c r="WYN140" s="768"/>
      <c r="WYO140" s="768"/>
      <c r="WYP140" s="768"/>
      <c r="WYQ140" s="768"/>
      <c r="WYR140" s="768"/>
      <c r="WYS140" s="768"/>
      <c r="WYT140" s="767"/>
      <c r="WYU140" s="768"/>
      <c r="WYV140" s="768"/>
      <c r="WYW140" s="768"/>
      <c r="WYX140" s="768"/>
      <c r="WYY140" s="768"/>
      <c r="WYZ140" s="768"/>
      <c r="WZA140" s="768"/>
      <c r="WZB140" s="768"/>
      <c r="WZC140" s="767"/>
      <c r="WZD140" s="768"/>
      <c r="WZE140" s="768"/>
      <c r="WZF140" s="768"/>
      <c r="WZG140" s="768"/>
      <c r="WZH140" s="768"/>
      <c r="WZI140" s="768"/>
      <c r="WZJ140" s="768"/>
      <c r="WZK140" s="768"/>
      <c r="WZL140" s="767"/>
      <c r="WZM140" s="768"/>
      <c r="WZN140" s="768"/>
      <c r="WZO140" s="768"/>
      <c r="WZP140" s="768"/>
      <c r="WZQ140" s="768"/>
      <c r="WZR140" s="768"/>
      <c r="WZS140" s="768"/>
      <c r="WZT140" s="768"/>
      <c r="WZU140" s="767"/>
      <c r="WZV140" s="768"/>
      <c r="WZW140" s="768"/>
      <c r="WZX140" s="768"/>
      <c r="WZY140" s="768"/>
      <c r="WZZ140" s="768"/>
      <c r="XAA140" s="768"/>
      <c r="XAB140" s="768"/>
      <c r="XAC140" s="768"/>
      <c r="XAD140" s="767"/>
      <c r="XAE140" s="768"/>
      <c r="XAF140" s="768"/>
      <c r="XAG140" s="768"/>
      <c r="XAH140" s="768"/>
      <c r="XAI140" s="768"/>
      <c r="XAJ140" s="768"/>
      <c r="XAK140" s="768"/>
      <c r="XAL140" s="768"/>
      <c r="XAM140" s="767"/>
      <c r="XAN140" s="768"/>
      <c r="XAO140" s="768"/>
      <c r="XAP140" s="768"/>
      <c r="XAQ140" s="768"/>
      <c r="XAR140" s="768"/>
      <c r="XAS140" s="768"/>
      <c r="XAT140" s="768"/>
      <c r="XAU140" s="768"/>
      <c r="XAV140" s="767"/>
      <c r="XAW140" s="768"/>
      <c r="XAX140" s="768"/>
      <c r="XAY140" s="768"/>
      <c r="XAZ140" s="768"/>
      <c r="XBA140" s="768"/>
      <c r="XBB140" s="768"/>
      <c r="XBC140" s="768"/>
      <c r="XBD140" s="768"/>
      <c r="XBE140" s="767"/>
      <c r="XBF140" s="768"/>
      <c r="XBG140" s="768"/>
      <c r="XBH140" s="768"/>
      <c r="XBI140" s="768"/>
      <c r="XBJ140" s="768"/>
      <c r="XBK140" s="768"/>
      <c r="XBL140" s="768"/>
      <c r="XBM140" s="768"/>
      <c r="XBN140" s="767"/>
      <c r="XBO140" s="768"/>
      <c r="XBP140" s="768"/>
      <c r="XBQ140" s="768"/>
      <c r="XBR140" s="768"/>
      <c r="XBS140" s="768"/>
      <c r="XBT140" s="768"/>
      <c r="XBU140" s="768"/>
      <c r="XBV140" s="768"/>
      <c r="XBW140" s="767"/>
      <c r="XBX140" s="768"/>
      <c r="XBY140" s="768"/>
      <c r="XBZ140" s="768"/>
      <c r="XCA140" s="768"/>
      <c r="XCB140" s="768"/>
      <c r="XCC140" s="768"/>
      <c r="XCD140" s="768"/>
      <c r="XCE140" s="768"/>
      <c r="XCF140" s="767"/>
      <c r="XCG140" s="768"/>
      <c r="XCH140" s="768"/>
      <c r="XCI140" s="768"/>
      <c r="XCJ140" s="768"/>
      <c r="XCK140" s="768"/>
      <c r="XCL140" s="768"/>
      <c r="XCM140" s="768"/>
      <c r="XCN140" s="768"/>
      <c r="XCO140" s="767"/>
      <c r="XCP140" s="768"/>
      <c r="XCQ140" s="768"/>
      <c r="XCR140" s="768"/>
      <c r="XCS140" s="768"/>
      <c r="XCT140" s="768"/>
      <c r="XCU140" s="768"/>
      <c r="XCV140" s="768"/>
      <c r="XCW140" s="768"/>
      <c r="XCX140" s="767"/>
      <c r="XCY140" s="768"/>
      <c r="XCZ140" s="768"/>
      <c r="XDA140" s="768"/>
      <c r="XDB140" s="768"/>
      <c r="XDC140" s="768"/>
      <c r="XDD140" s="768"/>
      <c r="XDE140" s="768"/>
      <c r="XDF140" s="768"/>
      <c r="XDG140" s="767"/>
      <c r="XDH140" s="768"/>
      <c r="XDI140" s="768"/>
      <c r="XDJ140" s="768"/>
      <c r="XDK140" s="768"/>
      <c r="XDL140" s="768"/>
      <c r="XDM140" s="768"/>
      <c r="XDN140" s="768"/>
      <c r="XDO140" s="768"/>
      <c r="XDP140" s="767"/>
      <c r="XDQ140" s="768"/>
      <c r="XDR140" s="768"/>
      <c r="XDS140" s="768"/>
      <c r="XDT140" s="768"/>
      <c r="XDU140" s="768"/>
      <c r="XDV140" s="768"/>
      <c r="XDW140" s="768"/>
      <c r="XDX140" s="768"/>
      <c r="XDY140" s="767"/>
      <c r="XDZ140" s="768"/>
      <c r="XEA140" s="768"/>
      <c r="XEB140" s="768"/>
      <c r="XEC140" s="768"/>
      <c r="XED140" s="768"/>
      <c r="XEE140" s="768"/>
      <c r="XEF140" s="768"/>
      <c r="XEG140" s="768"/>
      <c r="XEH140" s="767"/>
      <c r="XEI140" s="768"/>
      <c r="XEJ140" s="768"/>
      <c r="XEK140" s="768"/>
      <c r="XEL140" s="768"/>
      <c r="XEM140" s="768"/>
      <c r="XEN140" s="768"/>
      <c r="XEO140" s="768"/>
      <c r="XEP140" s="768"/>
      <c r="XEQ140" s="767"/>
      <c r="XER140" s="768"/>
      <c r="XES140" s="768"/>
      <c r="XET140" s="768"/>
      <c r="XEU140" s="768"/>
      <c r="XEV140" s="768"/>
      <c r="XEW140" s="768"/>
      <c r="XEX140" s="768"/>
      <c r="XEY140" s="768"/>
      <c r="XEZ140" s="767"/>
      <c r="XFA140" s="767"/>
      <c r="XFB140" s="767"/>
      <c r="XFC140" s="767"/>
    </row>
    <row r="142" spans="1:16383" x14ac:dyDescent="0.2">
      <c r="A142" s="2" t="s">
        <v>1068</v>
      </c>
    </row>
    <row r="143" spans="1:16383" x14ac:dyDescent="0.2">
      <c r="A143" s="2" t="s">
        <v>41</v>
      </c>
      <c r="D143" s="554"/>
    </row>
    <row r="144" spans="1:16383" x14ac:dyDescent="0.2">
      <c r="A144" s="631" t="s">
        <v>1930</v>
      </c>
      <c r="B144" s="632">
        <v>46022</v>
      </c>
      <c r="C144" s="633">
        <v>45657</v>
      </c>
      <c r="D144" s="642"/>
    </row>
    <row r="145" spans="1:4" x14ac:dyDescent="0.2">
      <c r="A145" s="634" t="s">
        <v>1069</v>
      </c>
      <c r="B145" s="635">
        <v>0</v>
      </c>
      <c r="C145" s="636">
        <v>3357903596</v>
      </c>
      <c r="D145" s="558"/>
    </row>
    <row r="146" spans="1:4" x14ac:dyDescent="0.2">
      <c r="A146" s="634" t="s">
        <v>1702</v>
      </c>
      <c r="B146" s="636">
        <v>46427763</v>
      </c>
      <c r="C146" s="636">
        <v>45253744</v>
      </c>
      <c r="D146" s="558"/>
    </row>
    <row r="147" spans="1:4" x14ac:dyDescent="0.2">
      <c r="A147" s="634" t="s">
        <v>1190</v>
      </c>
      <c r="B147" s="636">
        <v>230225506</v>
      </c>
      <c r="C147" s="636">
        <v>273664281</v>
      </c>
      <c r="D147" s="558"/>
    </row>
    <row r="148" spans="1:4" x14ac:dyDescent="0.2">
      <c r="A148" s="634" t="s">
        <v>1191</v>
      </c>
      <c r="B148" s="636">
        <v>164300000</v>
      </c>
      <c r="C148" s="636">
        <v>1028970392</v>
      </c>
      <c r="D148" s="558"/>
    </row>
    <row r="149" spans="1:4" x14ac:dyDescent="0.2">
      <c r="A149" s="634" t="s">
        <v>1073</v>
      </c>
      <c r="B149" s="635">
        <v>0</v>
      </c>
      <c r="C149" s="636">
        <v>34279056</v>
      </c>
      <c r="D149" s="558"/>
    </row>
    <row r="150" spans="1:4" x14ac:dyDescent="0.2">
      <c r="A150" s="634" t="s">
        <v>1703</v>
      </c>
      <c r="B150" s="636">
        <v>53910379</v>
      </c>
      <c r="C150" s="636">
        <v>64082148</v>
      </c>
      <c r="D150" s="558"/>
    </row>
    <row r="151" spans="1:4" x14ac:dyDescent="0.2">
      <c r="A151" s="634" t="s">
        <v>1693</v>
      </c>
      <c r="B151" s="635">
        <v>0</v>
      </c>
      <c r="C151" s="636">
        <v>601294952</v>
      </c>
      <c r="D151" s="558"/>
    </row>
    <row r="152" spans="1:4" x14ac:dyDescent="0.2">
      <c r="A152" s="634" t="s">
        <v>1192</v>
      </c>
      <c r="B152" s="636">
        <v>23710133</v>
      </c>
      <c r="C152" s="636">
        <v>28183743</v>
      </c>
      <c r="D152" s="558"/>
    </row>
    <row r="153" spans="1:4" x14ac:dyDescent="0.2">
      <c r="A153" s="634" t="s">
        <v>1189</v>
      </c>
      <c r="B153" s="635">
        <v>0</v>
      </c>
      <c r="C153" s="636">
        <v>390330095</v>
      </c>
      <c r="D153" s="558"/>
    </row>
    <row r="154" spans="1:4" x14ac:dyDescent="0.2">
      <c r="A154" s="634" t="s">
        <v>1079</v>
      </c>
      <c r="B154" s="636">
        <v>7528500</v>
      </c>
      <c r="C154" s="636">
        <v>7963200</v>
      </c>
      <c r="D154" s="558"/>
    </row>
    <row r="155" spans="1:4" x14ac:dyDescent="0.2">
      <c r="A155" s="634" t="s">
        <v>1078</v>
      </c>
      <c r="B155" s="636">
        <v>7529515</v>
      </c>
      <c r="C155" s="636">
        <v>7915294</v>
      </c>
      <c r="D155" s="558"/>
    </row>
    <row r="156" spans="1:4" x14ac:dyDescent="0.2">
      <c r="A156" s="634" t="s">
        <v>1188</v>
      </c>
      <c r="B156" s="636">
        <v>2301514</v>
      </c>
      <c r="C156" s="636">
        <v>2739122</v>
      </c>
      <c r="D156" s="558"/>
    </row>
    <row r="157" spans="1:4" x14ac:dyDescent="0.2">
      <c r="A157" s="634" t="s">
        <v>1071</v>
      </c>
      <c r="B157" s="636">
        <v>2135900</v>
      </c>
      <c r="C157" s="636">
        <v>2538900</v>
      </c>
      <c r="D157" s="558"/>
    </row>
    <row r="158" spans="1:4" x14ac:dyDescent="0.2">
      <c r="A158" s="634" t="s">
        <v>1193</v>
      </c>
      <c r="B158" s="636">
        <v>1374250</v>
      </c>
      <c r="C158" s="636">
        <v>1453600</v>
      </c>
      <c r="D158" s="558"/>
    </row>
    <row r="159" spans="1:4" x14ac:dyDescent="0.2">
      <c r="A159" s="634" t="s">
        <v>1075</v>
      </c>
      <c r="B159" s="636">
        <v>427180</v>
      </c>
      <c r="C159" s="636">
        <v>507780</v>
      </c>
      <c r="D159" s="558"/>
    </row>
    <row r="160" spans="1:4" x14ac:dyDescent="0.2">
      <c r="A160" s="634" t="s">
        <v>1168</v>
      </c>
      <c r="B160" s="636">
        <v>3045175106</v>
      </c>
      <c r="C160" s="635">
        <v>0</v>
      </c>
      <c r="D160" s="558"/>
    </row>
    <row r="161" spans="1:4" x14ac:dyDescent="0.2">
      <c r="A161" s="634" t="s">
        <v>1704</v>
      </c>
      <c r="B161" s="636">
        <v>130914</v>
      </c>
      <c r="C161" s="636">
        <v>155615</v>
      </c>
      <c r="D161" s="558"/>
    </row>
    <row r="162" spans="1:4" x14ac:dyDescent="0.2">
      <c r="A162" s="634" t="s">
        <v>1931</v>
      </c>
      <c r="B162" s="636">
        <v>417158686</v>
      </c>
      <c r="C162" s="636">
        <v>1335852000</v>
      </c>
      <c r="D162" s="558"/>
    </row>
    <row r="163" spans="1:4" x14ac:dyDescent="0.2">
      <c r="A163" s="634" t="s">
        <v>1833</v>
      </c>
      <c r="B163" s="636">
        <v>1004743790</v>
      </c>
      <c r="C163" s="636">
        <v>1636629781</v>
      </c>
      <c r="D163" s="558"/>
    </row>
    <row r="164" spans="1:4" x14ac:dyDescent="0.2">
      <c r="A164" s="634" t="s">
        <v>1932</v>
      </c>
      <c r="B164" s="635">
        <v>0</v>
      </c>
      <c r="C164" s="636">
        <v>1260622440</v>
      </c>
      <c r="D164" s="558"/>
    </row>
    <row r="165" spans="1:4" x14ac:dyDescent="0.2">
      <c r="A165" s="634" t="s">
        <v>1933</v>
      </c>
      <c r="B165" s="635">
        <v>0</v>
      </c>
      <c r="C165" s="636">
        <v>113066748</v>
      </c>
      <c r="D165" s="558"/>
    </row>
    <row r="166" spans="1:4" x14ac:dyDescent="0.2">
      <c r="A166" s="634" t="s">
        <v>1934</v>
      </c>
      <c r="B166" s="635">
        <v>0</v>
      </c>
      <c r="C166" s="636">
        <v>178244529</v>
      </c>
      <c r="D166" s="558"/>
    </row>
    <row r="167" spans="1:4" x14ac:dyDescent="0.2">
      <c r="A167" s="634" t="s">
        <v>1935</v>
      </c>
      <c r="B167" s="635">
        <v>0</v>
      </c>
      <c r="C167" s="636">
        <v>236188008</v>
      </c>
      <c r="D167" s="558"/>
    </row>
    <row r="168" spans="1:4" x14ac:dyDescent="0.2">
      <c r="A168" s="634" t="s">
        <v>1070</v>
      </c>
      <c r="B168" s="635">
        <v>0</v>
      </c>
      <c r="C168" s="636">
        <v>46656311</v>
      </c>
      <c r="D168" s="558"/>
    </row>
    <row r="169" spans="1:4" x14ac:dyDescent="0.2">
      <c r="A169" s="634" t="s">
        <v>1936</v>
      </c>
      <c r="B169" s="635">
        <v>0</v>
      </c>
      <c r="C169" s="636">
        <v>32966640</v>
      </c>
      <c r="D169" s="558"/>
    </row>
    <row r="170" spans="1:4" x14ac:dyDescent="0.2">
      <c r="A170" s="634" t="s">
        <v>1937</v>
      </c>
      <c r="B170" s="635">
        <v>0</v>
      </c>
      <c r="C170" s="636">
        <v>75216670</v>
      </c>
      <c r="D170" s="558"/>
    </row>
    <row r="171" spans="1:4" x14ac:dyDescent="0.2">
      <c r="A171" s="634" t="s">
        <v>1938</v>
      </c>
      <c r="B171" s="635">
        <v>0</v>
      </c>
      <c r="C171" s="636">
        <v>1601600</v>
      </c>
      <c r="D171" s="558"/>
    </row>
    <row r="172" spans="1:4" x14ac:dyDescent="0.2">
      <c r="A172" s="634" t="s">
        <v>1939</v>
      </c>
      <c r="B172" s="635">
        <v>0</v>
      </c>
      <c r="C172" s="636">
        <v>160474104</v>
      </c>
      <c r="D172" s="558"/>
    </row>
    <row r="173" spans="1:4" x14ac:dyDescent="0.2">
      <c r="A173" s="634" t="s">
        <v>2051</v>
      </c>
      <c r="B173" s="636">
        <v>1723375560</v>
      </c>
      <c r="C173" s="635">
        <v>0</v>
      </c>
      <c r="D173" s="558"/>
    </row>
    <row r="174" spans="1:4" x14ac:dyDescent="0.2">
      <c r="A174" s="634" t="s">
        <v>2054</v>
      </c>
      <c r="B174" s="636">
        <v>1671986200</v>
      </c>
      <c r="C174" s="635">
        <v>0</v>
      </c>
      <c r="D174" s="558"/>
    </row>
    <row r="175" spans="1:4" x14ac:dyDescent="0.2">
      <c r="A175" s="634" t="s">
        <v>2720</v>
      </c>
      <c r="B175" s="636">
        <v>1439465160</v>
      </c>
      <c r="C175" s="635">
        <v>0</v>
      </c>
      <c r="D175" s="558"/>
    </row>
    <row r="176" spans="1:4" x14ac:dyDescent="0.2">
      <c r="A176" s="634" t="s">
        <v>1164</v>
      </c>
      <c r="B176" s="636">
        <v>146585700</v>
      </c>
      <c r="C176" s="635">
        <v>0</v>
      </c>
      <c r="D176" s="558"/>
    </row>
    <row r="177" spans="1:4" x14ac:dyDescent="0.2">
      <c r="A177" s="634" t="s">
        <v>2721</v>
      </c>
      <c r="B177" s="636">
        <v>143400000</v>
      </c>
      <c r="C177" s="635">
        <v>0</v>
      </c>
      <c r="D177" s="558"/>
    </row>
    <row r="178" spans="1:4" x14ac:dyDescent="0.2">
      <c r="A178" s="634" t="s">
        <v>2722</v>
      </c>
      <c r="B178" s="636">
        <v>135232613</v>
      </c>
      <c r="C178" s="635">
        <v>0</v>
      </c>
      <c r="D178" s="558"/>
    </row>
    <row r="179" spans="1:4" x14ac:dyDescent="0.2">
      <c r="A179" s="634" t="s">
        <v>2723</v>
      </c>
      <c r="B179" s="636">
        <v>64905072</v>
      </c>
      <c r="C179" s="635">
        <v>0</v>
      </c>
      <c r="D179" s="558"/>
    </row>
    <row r="180" spans="1:4" x14ac:dyDescent="0.2">
      <c r="A180" s="634" t="s">
        <v>2724</v>
      </c>
      <c r="B180" s="636">
        <v>56989550</v>
      </c>
      <c r="C180" s="635">
        <v>0</v>
      </c>
      <c r="D180" s="558"/>
    </row>
    <row r="181" spans="1:4" x14ac:dyDescent="0.2">
      <c r="A181" s="634" t="s">
        <v>2725</v>
      </c>
      <c r="B181" s="636">
        <v>23291825</v>
      </c>
      <c r="C181" s="635">
        <v>0</v>
      </c>
      <c r="D181" s="558"/>
    </row>
    <row r="182" spans="1:4" x14ac:dyDescent="0.2">
      <c r="A182" s="634" t="s">
        <v>2726</v>
      </c>
      <c r="B182" s="636">
        <v>9918500</v>
      </c>
      <c r="C182" s="635">
        <v>0</v>
      </c>
      <c r="D182" s="558"/>
    </row>
    <row r="183" spans="1:4" x14ac:dyDescent="0.2">
      <c r="A183" s="634" t="s">
        <v>2727</v>
      </c>
      <c r="B183" s="636">
        <v>9259342</v>
      </c>
      <c r="C183" s="635">
        <v>0</v>
      </c>
      <c r="D183" s="558"/>
    </row>
    <row r="184" spans="1:4" ht="13.5" thickBot="1" x14ac:dyDescent="0.25">
      <c r="A184" s="634" t="s">
        <v>2728</v>
      </c>
      <c r="B184" s="636">
        <v>6358213</v>
      </c>
      <c r="C184" s="635">
        <v>0</v>
      </c>
      <c r="D184" s="554"/>
    </row>
    <row r="185" spans="1:4" ht="13.5" thickBot="1" x14ac:dyDescent="0.25">
      <c r="A185" s="625" t="s">
        <v>1705</v>
      </c>
      <c r="B185" s="637">
        <v>10437846871</v>
      </c>
      <c r="C185" s="637">
        <v>10924754349</v>
      </c>
      <c r="D185" s="554"/>
    </row>
    <row r="186" spans="1:4" ht="13.5" thickTop="1" x14ac:dyDescent="0.2">
      <c r="A186" s="186"/>
      <c r="B186" s="638"/>
      <c r="C186" s="641"/>
      <c r="D186" s="554"/>
    </row>
    <row r="187" spans="1:4" x14ac:dyDescent="0.2">
      <c r="A187" s="554"/>
      <c r="B187" s="554"/>
      <c r="C187" s="558"/>
      <c r="D187" s="554"/>
    </row>
    <row r="188" spans="1:4" x14ac:dyDescent="0.2">
      <c r="A188" s="554"/>
      <c r="B188" s="554"/>
      <c r="C188" s="558"/>
      <c r="D188" s="554"/>
    </row>
    <row r="189" spans="1:4" x14ac:dyDescent="0.2">
      <c r="A189" s="554"/>
      <c r="B189" s="554"/>
      <c r="C189" s="558"/>
      <c r="D189" s="554"/>
    </row>
    <row r="190" spans="1:4" x14ac:dyDescent="0.2">
      <c r="A190" s="554"/>
      <c r="B190" s="554"/>
      <c r="C190" s="558"/>
      <c r="D190" s="554"/>
    </row>
    <row r="191" spans="1:4" x14ac:dyDescent="0.2">
      <c r="A191" s="554"/>
      <c r="B191" s="554"/>
      <c r="C191" s="558"/>
      <c r="D191" s="554"/>
    </row>
    <row r="192" spans="1:4" x14ac:dyDescent="0.2">
      <c r="A192" s="554"/>
      <c r="B192" s="554"/>
      <c r="C192" s="558"/>
      <c r="D192" s="554"/>
    </row>
    <row r="193" spans="1:8" x14ac:dyDescent="0.2">
      <c r="A193" s="554"/>
      <c r="B193" s="554"/>
      <c r="C193" s="558"/>
      <c r="D193" s="554"/>
    </row>
    <row r="194" spans="1:8" x14ac:dyDescent="0.2">
      <c r="A194" s="554"/>
      <c r="B194" s="554"/>
      <c r="C194" s="558"/>
      <c r="D194" s="554"/>
    </row>
    <row r="195" spans="1:8" x14ac:dyDescent="0.2">
      <c r="A195" s="639"/>
      <c r="B195" s="639"/>
      <c r="C195" s="640"/>
      <c r="D195" s="640"/>
    </row>
    <row r="197" spans="1:8" x14ac:dyDescent="0.2">
      <c r="A197" s="11" t="s">
        <v>1951</v>
      </c>
    </row>
    <row r="198" spans="1:8" ht="39.75" customHeight="1" x14ac:dyDescent="0.2">
      <c r="A198" s="767" t="s">
        <v>2729</v>
      </c>
      <c r="B198" s="768"/>
      <c r="C198" s="768"/>
      <c r="D198" s="768"/>
      <c r="E198" s="768"/>
      <c r="F198" s="768"/>
      <c r="G198" s="768"/>
      <c r="H198" s="768"/>
    </row>
    <row r="200" spans="1:8" ht="15" x14ac:dyDescent="0.25">
      <c r="A200" s="533"/>
      <c r="B200"/>
      <c r="C200"/>
      <c r="D200"/>
    </row>
    <row r="201" spans="1:8" ht="13.5" thickBot="1" x14ac:dyDescent="0.25">
      <c r="A201" s="610"/>
      <c r="B201" s="643">
        <v>46022</v>
      </c>
      <c r="C201" s="610"/>
      <c r="D201" s="643">
        <v>45657</v>
      </c>
    </row>
    <row r="202" spans="1:8" x14ac:dyDescent="0.2">
      <c r="A202" s="626" t="s">
        <v>1082</v>
      </c>
      <c r="B202" s="627">
        <v>1665381602</v>
      </c>
      <c r="C202" s="609"/>
      <c r="D202" s="627">
        <v>1887375341</v>
      </c>
    </row>
    <row r="203" spans="1:8" x14ac:dyDescent="0.2">
      <c r="A203" s="626" t="s">
        <v>1083</v>
      </c>
      <c r="B203" s="627">
        <v>108854495</v>
      </c>
      <c r="C203" s="609"/>
      <c r="D203" s="627">
        <v>843402912</v>
      </c>
    </row>
    <row r="204" spans="1:8" x14ac:dyDescent="0.2">
      <c r="A204" s="626" t="s">
        <v>1084</v>
      </c>
      <c r="B204" s="627">
        <v>82462701</v>
      </c>
      <c r="C204" s="609"/>
      <c r="D204" s="627">
        <v>82462701</v>
      </c>
    </row>
    <row r="205" spans="1:8" x14ac:dyDescent="0.2">
      <c r="A205" s="626" t="s">
        <v>1706</v>
      </c>
      <c r="B205" s="627">
        <v>1363986961</v>
      </c>
      <c r="C205" s="609"/>
      <c r="D205" s="627">
        <v>565841955</v>
      </c>
    </row>
    <row r="206" spans="1:8" x14ac:dyDescent="0.2">
      <c r="A206" s="626" t="s">
        <v>2730</v>
      </c>
      <c r="B206" s="627">
        <v>1363703200</v>
      </c>
      <c r="C206" s="609"/>
      <c r="D206" s="629">
        <v>0</v>
      </c>
    </row>
    <row r="207" spans="1:8" x14ac:dyDescent="0.2">
      <c r="A207" s="626" t="s">
        <v>1085</v>
      </c>
      <c r="B207" s="627">
        <v>183685640</v>
      </c>
      <c r="C207" s="609"/>
      <c r="D207" s="627">
        <v>931706376</v>
      </c>
    </row>
    <row r="208" spans="1:8" x14ac:dyDescent="0.2">
      <c r="A208" s="626" t="s">
        <v>827</v>
      </c>
      <c r="B208" s="627">
        <v>421909210</v>
      </c>
      <c r="C208" s="609"/>
      <c r="D208" s="627">
        <v>362607368</v>
      </c>
    </row>
    <row r="209" spans="1:4" ht="13.5" thickBot="1" x14ac:dyDescent="0.25">
      <c r="A209" s="626" t="s">
        <v>1086</v>
      </c>
      <c r="B209" s="644">
        <v>0</v>
      </c>
      <c r="C209" s="609"/>
      <c r="D209" s="645">
        <v>418221678</v>
      </c>
    </row>
    <row r="210" spans="1:4" ht="13.5" thickBot="1" x14ac:dyDescent="0.25">
      <c r="A210" s="646" t="s">
        <v>1087</v>
      </c>
      <c r="B210" s="647">
        <v>5189983809</v>
      </c>
      <c r="C210" s="609"/>
      <c r="D210" s="647">
        <v>5091618331</v>
      </c>
    </row>
    <row r="212" spans="1:4" x14ac:dyDescent="0.2">
      <c r="D212" s="554"/>
    </row>
    <row r="213" spans="1:4" x14ac:dyDescent="0.2">
      <c r="A213" s="11" t="s">
        <v>1952</v>
      </c>
      <c r="D213" s="554"/>
    </row>
    <row r="214" spans="1:4" x14ac:dyDescent="0.2">
      <c r="D214" s="554"/>
    </row>
    <row r="215" spans="1:4" x14ac:dyDescent="0.2">
      <c r="A215" s="2" t="s">
        <v>1088</v>
      </c>
      <c r="D215" s="554"/>
    </row>
    <row r="216" spans="1:4" x14ac:dyDescent="0.2">
      <c r="D216" s="554"/>
    </row>
    <row r="217" spans="1:4" ht="15" x14ac:dyDescent="0.25">
      <c r="A217" s="533"/>
      <c r="B217"/>
      <c r="C217"/>
      <c r="D217" s="642"/>
    </row>
    <row r="218" spans="1:4" x14ac:dyDescent="0.2">
      <c r="A218" s="609"/>
      <c r="B218" s="648">
        <v>46022</v>
      </c>
      <c r="C218" s="648">
        <v>45657</v>
      </c>
      <c r="D218" s="655"/>
    </row>
    <row r="219" spans="1:4" x14ac:dyDescent="0.2">
      <c r="A219" s="649" t="s">
        <v>1707</v>
      </c>
      <c r="B219" s="650" t="s">
        <v>1708</v>
      </c>
      <c r="C219" s="650" t="s">
        <v>1708</v>
      </c>
      <c r="D219" s="558"/>
    </row>
    <row r="220" spans="1:4" x14ac:dyDescent="0.2">
      <c r="A220" s="651" t="s">
        <v>866</v>
      </c>
      <c r="B220" s="652">
        <v>16127095111</v>
      </c>
      <c r="C220" s="652">
        <v>25750132863</v>
      </c>
      <c r="D220" s="558"/>
    </row>
    <row r="221" spans="1:4" x14ac:dyDescent="0.2">
      <c r="A221" s="651" t="s">
        <v>1155</v>
      </c>
      <c r="B221" s="652">
        <v>1868462103</v>
      </c>
      <c r="C221" s="652">
        <v>1657881681</v>
      </c>
      <c r="D221" s="558"/>
    </row>
    <row r="222" spans="1:4" x14ac:dyDescent="0.2">
      <c r="A222" s="651" t="s">
        <v>868</v>
      </c>
      <c r="B222" s="652">
        <v>6819824907</v>
      </c>
      <c r="C222" s="652">
        <v>5521772556</v>
      </c>
      <c r="D222" s="558"/>
    </row>
    <row r="223" spans="1:4" x14ac:dyDescent="0.2">
      <c r="A223" s="651" t="s">
        <v>1156</v>
      </c>
      <c r="B223" s="652">
        <v>2666631171</v>
      </c>
      <c r="C223" s="652">
        <v>1059452899</v>
      </c>
      <c r="D223" s="558"/>
    </row>
    <row r="224" spans="1:4" x14ac:dyDescent="0.2">
      <c r="A224" s="651" t="s">
        <v>867</v>
      </c>
      <c r="B224" s="652">
        <v>147480233</v>
      </c>
      <c r="C224" s="652">
        <v>147480233</v>
      </c>
      <c r="D224" s="558"/>
    </row>
    <row r="225" spans="1:4" x14ac:dyDescent="0.2">
      <c r="A225" s="651" t="s">
        <v>1157</v>
      </c>
      <c r="B225" s="652">
        <v>13152404</v>
      </c>
      <c r="C225" s="652">
        <v>3282394</v>
      </c>
      <c r="D225" s="558"/>
    </row>
    <row r="226" spans="1:4" x14ac:dyDescent="0.2">
      <c r="A226" s="651" t="s">
        <v>879</v>
      </c>
      <c r="B226" s="652">
        <v>268144178</v>
      </c>
      <c r="C226" s="652">
        <v>268144228</v>
      </c>
      <c r="D226" s="558"/>
    </row>
    <row r="227" spans="1:4" x14ac:dyDescent="0.2">
      <c r="A227" s="651" t="s">
        <v>878</v>
      </c>
      <c r="B227" s="652">
        <v>229644429</v>
      </c>
      <c r="C227" s="652">
        <v>116857941</v>
      </c>
      <c r="D227" s="558"/>
    </row>
    <row r="228" spans="1:4" x14ac:dyDescent="0.2">
      <c r="A228" s="651" t="s">
        <v>1158</v>
      </c>
      <c r="B228" s="652">
        <v>10073968</v>
      </c>
      <c r="C228" s="652">
        <v>10073968</v>
      </c>
      <c r="D228" s="558"/>
    </row>
    <row r="229" spans="1:4" x14ac:dyDescent="0.2">
      <c r="A229" s="651" t="s">
        <v>874</v>
      </c>
      <c r="B229" s="652">
        <v>1249633449</v>
      </c>
      <c r="C229" s="652">
        <v>1159515736</v>
      </c>
      <c r="D229" s="558"/>
    </row>
    <row r="230" spans="1:4" x14ac:dyDescent="0.2">
      <c r="A230" s="651" t="s">
        <v>875</v>
      </c>
      <c r="B230" s="652">
        <v>139918969</v>
      </c>
      <c r="C230" s="652">
        <v>139918833</v>
      </c>
      <c r="D230" s="558"/>
    </row>
    <row r="231" spans="1:4" x14ac:dyDescent="0.2">
      <c r="A231" s="651" t="s">
        <v>873</v>
      </c>
      <c r="B231" s="652">
        <v>14137364</v>
      </c>
      <c r="C231" s="652">
        <v>14136354</v>
      </c>
      <c r="D231" s="558"/>
    </row>
    <row r="232" spans="1:4" x14ac:dyDescent="0.2">
      <c r="A232" s="651" t="s">
        <v>1699</v>
      </c>
      <c r="B232" s="653">
        <v>0</v>
      </c>
      <c r="C232" s="652">
        <v>1734063457</v>
      </c>
      <c r="D232" s="558"/>
    </row>
    <row r="233" spans="1:4" x14ac:dyDescent="0.2">
      <c r="A233" s="651" t="s">
        <v>1700</v>
      </c>
      <c r="B233" s="652">
        <v>5501879455</v>
      </c>
      <c r="C233" s="652">
        <v>4444443371</v>
      </c>
      <c r="D233" s="558"/>
    </row>
    <row r="234" spans="1:4" x14ac:dyDescent="0.2">
      <c r="A234" s="651" t="s">
        <v>1159</v>
      </c>
      <c r="B234" s="652">
        <v>3477181253</v>
      </c>
      <c r="C234" s="652">
        <v>1769646924</v>
      </c>
      <c r="D234" s="558"/>
    </row>
    <row r="235" spans="1:4" x14ac:dyDescent="0.2">
      <c r="A235" s="651" t="s">
        <v>864</v>
      </c>
      <c r="B235" s="652">
        <v>41432717744</v>
      </c>
      <c r="C235" s="652">
        <v>45736607234</v>
      </c>
      <c r="D235" s="558"/>
    </row>
    <row r="236" spans="1:4" x14ac:dyDescent="0.2">
      <c r="A236" s="651" t="s">
        <v>865</v>
      </c>
      <c r="B236" s="652">
        <v>16820703886</v>
      </c>
      <c r="C236" s="652">
        <v>27275378136</v>
      </c>
      <c r="D236" s="558"/>
    </row>
    <row r="237" spans="1:4" x14ac:dyDescent="0.2">
      <c r="A237" s="651" t="s">
        <v>869</v>
      </c>
      <c r="B237" s="652">
        <v>1866488322</v>
      </c>
      <c r="C237" s="652">
        <v>2636544630</v>
      </c>
      <c r="D237" s="558"/>
    </row>
    <row r="238" spans="1:4" x14ac:dyDescent="0.2">
      <c r="A238" s="651" t="s">
        <v>872</v>
      </c>
      <c r="B238" s="652">
        <v>8535062127</v>
      </c>
      <c r="C238" s="652">
        <v>8535062127</v>
      </c>
      <c r="D238" s="558"/>
    </row>
    <row r="239" spans="1:4" x14ac:dyDescent="0.2">
      <c r="A239" s="651" t="s">
        <v>870</v>
      </c>
      <c r="B239" s="652">
        <v>965796041</v>
      </c>
      <c r="C239" s="652">
        <v>965796041</v>
      </c>
      <c r="D239" s="558"/>
    </row>
    <row r="240" spans="1:4" x14ac:dyDescent="0.2">
      <c r="A240" s="651" t="s">
        <v>876</v>
      </c>
      <c r="B240" s="652">
        <v>103766806</v>
      </c>
      <c r="C240" s="652">
        <v>103798624</v>
      </c>
      <c r="D240" s="558"/>
    </row>
    <row r="241" spans="1:4" x14ac:dyDescent="0.2">
      <c r="A241" s="651" t="s">
        <v>90</v>
      </c>
      <c r="B241" s="652">
        <v>609081311</v>
      </c>
      <c r="C241" s="652">
        <v>451673796</v>
      </c>
      <c r="D241" s="558"/>
    </row>
    <row r="242" spans="1:4" x14ac:dyDescent="0.2">
      <c r="A242" s="651" t="s">
        <v>1160</v>
      </c>
      <c r="B242" s="652">
        <v>1005748942</v>
      </c>
      <c r="C242" s="652">
        <v>1000350175</v>
      </c>
      <c r="D242" s="558"/>
    </row>
    <row r="243" spans="1:4" x14ac:dyDescent="0.2">
      <c r="A243" s="651" t="s">
        <v>1008</v>
      </c>
      <c r="B243" s="652">
        <v>11897771927</v>
      </c>
      <c r="C243" s="652">
        <v>10513063220</v>
      </c>
      <c r="D243" s="558"/>
    </row>
    <row r="244" spans="1:4" x14ac:dyDescent="0.2">
      <c r="A244" s="651" t="s">
        <v>1161</v>
      </c>
      <c r="B244" s="652">
        <v>13911154311</v>
      </c>
      <c r="C244" s="652">
        <v>17302089478</v>
      </c>
      <c r="D244" s="558"/>
    </row>
    <row r="245" spans="1:4" x14ac:dyDescent="0.2">
      <c r="A245" s="651" t="s">
        <v>1162</v>
      </c>
      <c r="B245" s="652">
        <v>246996</v>
      </c>
      <c r="C245" s="652">
        <v>246996</v>
      </c>
      <c r="D245" s="558"/>
    </row>
    <row r="246" spans="1:4" x14ac:dyDescent="0.2">
      <c r="A246" s="651" t="s">
        <v>1016</v>
      </c>
      <c r="B246" s="652">
        <v>7484532954</v>
      </c>
      <c r="C246" s="652">
        <v>5567737817</v>
      </c>
      <c r="D246" s="558"/>
    </row>
    <row r="247" spans="1:4" x14ac:dyDescent="0.2">
      <c r="A247" s="651" t="s">
        <v>1007</v>
      </c>
      <c r="B247" s="652">
        <v>22671397</v>
      </c>
      <c r="C247" s="652">
        <v>10381762</v>
      </c>
      <c r="D247" s="558"/>
    </row>
    <row r="248" spans="1:4" x14ac:dyDescent="0.2">
      <c r="A248" s="651" t="s">
        <v>871</v>
      </c>
      <c r="B248" s="652">
        <v>36591936183</v>
      </c>
      <c r="C248" s="652">
        <v>42232543013</v>
      </c>
      <c r="D248" s="558"/>
    </row>
    <row r="249" spans="1:4" ht="13.5" thickBot="1" x14ac:dyDescent="0.25">
      <c r="A249" s="651" t="s">
        <v>877</v>
      </c>
      <c r="B249" s="652">
        <v>2709793624</v>
      </c>
      <c r="C249" s="652">
        <v>8156104512</v>
      </c>
      <c r="D249" s="558"/>
    </row>
    <row r="250" spans="1:4" x14ac:dyDescent="0.2">
      <c r="A250" s="649" t="s">
        <v>1081</v>
      </c>
      <c r="B250" s="654">
        <v>182490731566</v>
      </c>
      <c r="C250" s="654">
        <v>214284181000</v>
      </c>
      <c r="D250" s="558"/>
    </row>
    <row r="251" spans="1:4" x14ac:dyDescent="0.2">
      <c r="A251" s="639"/>
      <c r="B251" s="639"/>
      <c r="C251" s="640"/>
      <c r="D251" s="640"/>
    </row>
    <row r="254" spans="1:4" x14ac:dyDescent="0.2">
      <c r="A254" s="2" t="s">
        <v>41</v>
      </c>
    </row>
    <row r="256" spans="1:4" x14ac:dyDescent="0.2">
      <c r="A256" s="11" t="s">
        <v>2731</v>
      </c>
    </row>
    <row r="257" spans="1:8" ht="89.25" x14ac:dyDescent="0.2">
      <c r="A257" s="656" t="s">
        <v>2732</v>
      </c>
    </row>
    <row r="258" spans="1:8" x14ac:dyDescent="0.2">
      <c r="A258" s="533"/>
    </row>
    <row r="259" spans="1:8" ht="25.5" x14ac:dyDescent="0.2">
      <c r="A259" s="656" t="s">
        <v>2733</v>
      </c>
    </row>
    <row r="260" spans="1:8" x14ac:dyDescent="0.2">
      <c r="A260" s="533"/>
    </row>
    <row r="261" spans="1:8" ht="38.25" x14ac:dyDescent="0.2">
      <c r="A261" s="656" t="s">
        <v>2734</v>
      </c>
    </row>
    <row r="266" spans="1:8" x14ac:dyDescent="0.2">
      <c r="A266" s="11" t="s">
        <v>2735</v>
      </c>
    </row>
    <row r="267" spans="1:8" ht="15" x14ac:dyDescent="0.2">
      <c r="A267" s="767" t="s">
        <v>1940</v>
      </c>
      <c r="B267" s="768"/>
      <c r="C267" s="768"/>
      <c r="D267" s="768"/>
      <c r="E267" s="768"/>
      <c r="F267" s="768"/>
      <c r="G267" s="768"/>
      <c r="H267" s="768"/>
    </row>
    <row r="268" spans="1:8" ht="15" x14ac:dyDescent="0.2">
      <c r="A268" s="767" t="s">
        <v>1941</v>
      </c>
      <c r="B268" s="768"/>
      <c r="C268" s="768"/>
      <c r="D268" s="768"/>
      <c r="E268" s="768"/>
      <c r="F268" s="768"/>
      <c r="G268" s="768"/>
      <c r="H268" s="768"/>
    </row>
    <row r="269" spans="1:8" x14ac:dyDescent="0.2">
      <c r="A269" s="767" t="s">
        <v>1942</v>
      </c>
      <c r="B269" s="767"/>
      <c r="C269" s="767"/>
      <c r="D269" s="767"/>
      <c r="E269" s="767"/>
      <c r="F269" s="767"/>
      <c r="G269" s="767"/>
      <c r="H269" s="767"/>
    </row>
    <row r="270" spans="1:8" x14ac:dyDescent="0.2">
      <c r="C270" s="531">
        <v>2025</v>
      </c>
      <c r="D270" s="531">
        <v>2024</v>
      </c>
    </row>
    <row r="271" spans="1:8" x14ac:dyDescent="0.2">
      <c r="A271" s="448" t="s">
        <v>1089</v>
      </c>
      <c r="B271" s="465"/>
      <c r="C271" s="528">
        <v>5089543</v>
      </c>
      <c r="D271" s="528">
        <v>5089543</v>
      </c>
    </row>
    <row r="272" spans="1:8" x14ac:dyDescent="0.2">
      <c r="A272" s="448" t="s">
        <v>1090</v>
      </c>
      <c r="B272" s="465"/>
      <c r="C272" s="528">
        <v>2970390300</v>
      </c>
      <c r="D272" s="528">
        <v>2970390300</v>
      </c>
    </row>
    <row r="273" spans="1:8" x14ac:dyDescent="0.2">
      <c r="A273" s="530" t="s">
        <v>2</v>
      </c>
      <c r="B273" s="465"/>
      <c r="C273" s="529">
        <v>2975479843</v>
      </c>
      <c r="D273" s="529">
        <v>2975479843</v>
      </c>
    </row>
    <row r="275" spans="1:8" x14ac:dyDescent="0.2">
      <c r="A275" s="297"/>
    </row>
    <row r="277" spans="1:8" x14ac:dyDescent="0.2">
      <c r="A277" s="2" t="s">
        <v>2736</v>
      </c>
    </row>
    <row r="279" spans="1:8" ht="33" customHeight="1" x14ac:dyDescent="0.2">
      <c r="A279" s="767" t="s">
        <v>1196</v>
      </c>
      <c r="B279" s="767"/>
      <c r="C279" s="767"/>
      <c r="D279" s="767"/>
      <c r="E279" s="767"/>
      <c r="F279" s="767"/>
      <c r="G279" s="767"/>
      <c r="H279" s="767"/>
    </row>
    <row r="280" spans="1:8" ht="13.5" thickBot="1" x14ac:dyDescent="0.25">
      <c r="A280" s="610"/>
      <c r="B280" s="643">
        <v>46022</v>
      </c>
      <c r="C280" s="610"/>
      <c r="D280" s="643">
        <v>45657</v>
      </c>
    </row>
    <row r="281" spans="1:8" x14ac:dyDescent="0.2">
      <c r="A281" s="657"/>
      <c r="B281" s="658"/>
      <c r="C281" s="657"/>
      <c r="D281" s="658"/>
    </row>
    <row r="282" spans="1:8" x14ac:dyDescent="0.2">
      <c r="A282" s="659" t="s">
        <v>886</v>
      </c>
      <c r="B282" s="660">
        <v>4846050</v>
      </c>
      <c r="C282" s="657"/>
      <c r="D282" s="660">
        <v>4846050</v>
      </c>
    </row>
    <row r="283" spans="1:8" x14ac:dyDescent="0.2">
      <c r="A283" s="659" t="s">
        <v>888</v>
      </c>
      <c r="B283" s="660">
        <v>7387929491</v>
      </c>
      <c r="C283" s="657"/>
      <c r="D283" s="660">
        <v>7217303963</v>
      </c>
    </row>
    <row r="284" spans="1:8" x14ac:dyDescent="0.2">
      <c r="A284" s="659" t="s">
        <v>1091</v>
      </c>
      <c r="B284" s="660">
        <v>1015089984</v>
      </c>
      <c r="C284" s="657"/>
      <c r="D284" s="660">
        <v>1015089984</v>
      </c>
    </row>
    <row r="285" spans="1:8" x14ac:dyDescent="0.2">
      <c r="A285" s="659" t="s">
        <v>1092</v>
      </c>
      <c r="B285" s="660">
        <v>-6505085953</v>
      </c>
      <c r="C285" s="657"/>
      <c r="D285" s="660">
        <v>-5582599088</v>
      </c>
    </row>
    <row r="286" spans="1:8" x14ac:dyDescent="0.2">
      <c r="A286" s="659" t="s">
        <v>1093</v>
      </c>
      <c r="B286" s="660">
        <v>803813682</v>
      </c>
      <c r="C286" s="657"/>
      <c r="D286" s="660">
        <v>803813682</v>
      </c>
    </row>
    <row r="287" spans="1:8" x14ac:dyDescent="0.2">
      <c r="A287" s="659" t="s">
        <v>1094</v>
      </c>
      <c r="B287" s="660">
        <v>10844892041</v>
      </c>
      <c r="C287" s="657"/>
      <c r="D287" s="660">
        <v>10844892041</v>
      </c>
    </row>
    <row r="288" spans="1:8" x14ac:dyDescent="0.2">
      <c r="A288" s="659" t="s">
        <v>1095</v>
      </c>
      <c r="B288" s="660">
        <v>3628036970</v>
      </c>
      <c r="C288" s="657"/>
      <c r="D288" s="660">
        <v>3628036970</v>
      </c>
    </row>
    <row r="289" spans="1:4" x14ac:dyDescent="0.2">
      <c r="A289" s="659" t="s">
        <v>1096</v>
      </c>
      <c r="B289" s="660">
        <v>2369097121</v>
      </c>
      <c r="C289" s="657"/>
      <c r="D289" s="660">
        <v>2369097121</v>
      </c>
    </row>
    <row r="290" spans="1:4" ht="13.5" thickBot="1" x14ac:dyDescent="0.25">
      <c r="A290" s="659" t="s">
        <v>1097</v>
      </c>
      <c r="B290" s="661">
        <v>-17827138753</v>
      </c>
      <c r="C290" s="657"/>
      <c r="D290" s="661">
        <v>-17345109505</v>
      </c>
    </row>
    <row r="291" spans="1:4" x14ac:dyDescent="0.2">
      <c r="A291" s="657"/>
      <c r="B291" s="657"/>
      <c r="C291" s="657"/>
      <c r="D291" s="657"/>
    </row>
    <row r="292" spans="1:4" ht="13.5" thickBot="1" x14ac:dyDescent="0.25">
      <c r="A292" s="662" t="s">
        <v>1098</v>
      </c>
      <c r="B292" s="663">
        <v>1721480633</v>
      </c>
      <c r="C292" s="657"/>
      <c r="D292" s="663">
        <v>2955371218</v>
      </c>
    </row>
    <row r="293" spans="1:4" ht="13.5" thickTop="1" x14ac:dyDescent="0.2"/>
    <row r="294" spans="1:4" x14ac:dyDescent="0.2">
      <c r="A294" s="11" t="s">
        <v>2737</v>
      </c>
    </row>
    <row r="295" spans="1:4" x14ac:dyDescent="0.2">
      <c r="A295" s="2" t="s">
        <v>1099</v>
      </c>
      <c r="D295" s="554"/>
    </row>
    <row r="296" spans="1:4" x14ac:dyDescent="0.2">
      <c r="D296" s="554"/>
    </row>
    <row r="297" spans="1:4" ht="15" x14ac:dyDescent="0.25">
      <c r="A297" s="533"/>
      <c r="B297"/>
      <c r="C297"/>
      <c r="D297" s="655"/>
    </row>
    <row r="298" spans="1:4" x14ac:dyDescent="0.2">
      <c r="A298" s="609"/>
      <c r="B298" s="664">
        <v>46022</v>
      </c>
      <c r="C298" s="664">
        <v>45657</v>
      </c>
      <c r="D298" s="558"/>
    </row>
    <row r="299" spans="1:4" x14ac:dyDescent="0.2">
      <c r="A299" s="621" t="s">
        <v>1163</v>
      </c>
      <c r="B299" s="615">
        <v>9904445465</v>
      </c>
      <c r="C299" s="615">
        <v>27148556421</v>
      </c>
      <c r="D299" s="558"/>
    </row>
    <row r="300" spans="1:4" x14ac:dyDescent="0.2">
      <c r="A300" s="651" t="s">
        <v>1073</v>
      </c>
      <c r="B300" s="615">
        <v>36493957</v>
      </c>
      <c r="C300" s="615">
        <v>7571631965</v>
      </c>
      <c r="D300" s="558"/>
    </row>
    <row r="301" spans="1:4" x14ac:dyDescent="0.2">
      <c r="A301" s="621" t="s">
        <v>1692</v>
      </c>
      <c r="B301" s="615">
        <v>5662937560</v>
      </c>
      <c r="C301" s="615">
        <v>4646891619</v>
      </c>
      <c r="D301" s="558"/>
    </row>
    <row r="302" spans="1:4" x14ac:dyDescent="0.2">
      <c r="A302" s="621" t="s">
        <v>1164</v>
      </c>
      <c r="B302" s="615">
        <v>1816719919</v>
      </c>
      <c r="C302" s="615">
        <v>1564386505</v>
      </c>
      <c r="D302" s="558"/>
    </row>
    <row r="303" spans="1:4" x14ac:dyDescent="0.2">
      <c r="A303" s="621" t="s">
        <v>1165</v>
      </c>
      <c r="B303" s="615">
        <v>646057733</v>
      </c>
      <c r="C303" s="615">
        <v>1041910080</v>
      </c>
      <c r="D303" s="558"/>
    </row>
    <row r="304" spans="1:4" x14ac:dyDescent="0.2">
      <c r="A304" s="651" t="s">
        <v>1697</v>
      </c>
      <c r="B304" s="615">
        <v>356015</v>
      </c>
      <c r="C304" s="615">
        <v>901302815</v>
      </c>
      <c r="D304" s="558"/>
    </row>
    <row r="305" spans="1:4" x14ac:dyDescent="0.2">
      <c r="A305" s="621" t="s">
        <v>1072</v>
      </c>
      <c r="B305" s="619">
        <v>0</v>
      </c>
      <c r="C305" s="615">
        <v>750888036</v>
      </c>
      <c r="D305" s="558"/>
    </row>
    <row r="306" spans="1:4" x14ac:dyDescent="0.2">
      <c r="A306" s="651" t="s">
        <v>1694</v>
      </c>
      <c r="B306" s="619">
        <v>0</v>
      </c>
      <c r="C306" s="615">
        <v>621219733</v>
      </c>
      <c r="D306" s="558"/>
    </row>
    <row r="307" spans="1:4" x14ac:dyDescent="0.2">
      <c r="A307" s="651" t="s">
        <v>1833</v>
      </c>
      <c r="B307" s="619">
        <v>0</v>
      </c>
      <c r="C307" s="652">
        <v>494391348</v>
      </c>
      <c r="D307" s="558"/>
    </row>
    <row r="308" spans="1:4" x14ac:dyDescent="0.2">
      <c r="A308" s="621" t="s">
        <v>1693</v>
      </c>
      <c r="B308" s="615">
        <v>360844939</v>
      </c>
      <c r="C308" s="615">
        <v>429744950</v>
      </c>
      <c r="D308" s="558"/>
    </row>
    <row r="309" spans="1:4" x14ac:dyDescent="0.2">
      <c r="A309" s="621" t="s">
        <v>1188</v>
      </c>
      <c r="B309" s="619">
        <v>0</v>
      </c>
      <c r="C309" s="615">
        <v>400326328</v>
      </c>
      <c r="D309" s="558"/>
    </row>
    <row r="310" spans="1:4" x14ac:dyDescent="0.2">
      <c r="A310" s="621" t="s">
        <v>1166</v>
      </c>
      <c r="B310" s="615">
        <v>705222973</v>
      </c>
      <c r="C310" s="615">
        <v>176028527</v>
      </c>
      <c r="D310" s="558"/>
    </row>
    <row r="311" spans="1:4" x14ac:dyDescent="0.2">
      <c r="A311" s="651" t="s">
        <v>1197</v>
      </c>
      <c r="B311" s="615">
        <v>48609525</v>
      </c>
      <c r="C311" s="615">
        <v>166928059</v>
      </c>
      <c r="D311" s="558"/>
    </row>
    <row r="312" spans="1:4" x14ac:dyDescent="0.2">
      <c r="A312" s="651" t="s">
        <v>1834</v>
      </c>
      <c r="B312" s="619">
        <v>0</v>
      </c>
      <c r="C312" s="652">
        <v>149017000</v>
      </c>
      <c r="D312" s="558"/>
    </row>
    <row r="313" spans="1:4" x14ac:dyDescent="0.2">
      <c r="A313" s="651" t="s">
        <v>1835</v>
      </c>
      <c r="B313" s="619">
        <v>0</v>
      </c>
      <c r="C313" s="652">
        <v>113394172</v>
      </c>
      <c r="D313" s="558"/>
    </row>
    <row r="314" spans="1:4" x14ac:dyDescent="0.2">
      <c r="A314" s="651" t="s">
        <v>1169</v>
      </c>
      <c r="B314" s="615">
        <v>62259790</v>
      </c>
      <c r="C314" s="615">
        <v>74147722</v>
      </c>
      <c r="D314" s="558"/>
    </row>
    <row r="315" spans="1:4" x14ac:dyDescent="0.2">
      <c r="A315" s="651" t="s">
        <v>1698</v>
      </c>
      <c r="B315" s="615">
        <v>34965937</v>
      </c>
      <c r="C315" s="652">
        <v>68015641</v>
      </c>
      <c r="D315" s="558"/>
    </row>
    <row r="316" spans="1:4" x14ac:dyDescent="0.2">
      <c r="A316" s="651" t="s">
        <v>1695</v>
      </c>
      <c r="B316" s="615">
        <v>50584268</v>
      </c>
      <c r="C316" s="615">
        <v>65598852</v>
      </c>
      <c r="D316" s="558"/>
    </row>
    <row r="317" spans="1:4" x14ac:dyDescent="0.2">
      <c r="A317" s="651" t="s">
        <v>1080</v>
      </c>
      <c r="B317" s="615">
        <v>26998318</v>
      </c>
      <c r="C317" s="615">
        <v>32153398</v>
      </c>
      <c r="D317" s="558"/>
    </row>
    <row r="318" spans="1:4" x14ac:dyDescent="0.2">
      <c r="A318" s="651" t="s">
        <v>1696</v>
      </c>
      <c r="B318" s="619">
        <v>0</v>
      </c>
      <c r="C318" s="615">
        <v>25877743</v>
      </c>
      <c r="D318" s="558"/>
    </row>
    <row r="319" spans="1:4" x14ac:dyDescent="0.2">
      <c r="A319" s="621" t="s">
        <v>1170</v>
      </c>
      <c r="B319" s="619">
        <v>0</v>
      </c>
      <c r="C319" s="615">
        <v>23027989</v>
      </c>
      <c r="D319" s="558"/>
    </row>
    <row r="320" spans="1:4" x14ac:dyDescent="0.2">
      <c r="A320" s="651" t="s">
        <v>1171</v>
      </c>
      <c r="B320" s="615">
        <v>40122530</v>
      </c>
      <c r="C320" s="615">
        <v>22845200</v>
      </c>
      <c r="D320" s="558"/>
    </row>
    <row r="321" spans="1:4" x14ac:dyDescent="0.2">
      <c r="A321" s="621" t="s">
        <v>1070</v>
      </c>
      <c r="B321" s="615">
        <v>16773264</v>
      </c>
      <c r="C321" s="615">
        <v>19975964</v>
      </c>
      <c r="D321" s="558"/>
    </row>
    <row r="322" spans="1:4" x14ac:dyDescent="0.2">
      <c r="A322" s="651" t="s">
        <v>1077</v>
      </c>
      <c r="B322" s="615">
        <v>17504079</v>
      </c>
      <c r="C322" s="615">
        <v>16789101</v>
      </c>
      <c r="D322" s="558"/>
    </row>
    <row r="323" spans="1:4" x14ac:dyDescent="0.2">
      <c r="A323" s="651" t="s">
        <v>1189</v>
      </c>
      <c r="B323" s="615">
        <v>20760420</v>
      </c>
      <c r="C323" s="615">
        <v>9207917</v>
      </c>
      <c r="D323" s="558"/>
    </row>
    <row r="324" spans="1:4" x14ac:dyDescent="0.2">
      <c r="A324" s="651" t="s">
        <v>1076</v>
      </c>
      <c r="B324" s="615">
        <v>4972881</v>
      </c>
      <c r="C324" s="652">
        <v>5922406</v>
      </c>
      <c r="D324" s="558"/>
    </row>
    <row r="325" spans="1:4" x14ac:dyDescent="0.2">
      <c r="A325" s="621" t="s">
        <v>1167</v>
      </c>
      <c r="B325" s="615">
        <v>4304645</v>
      </c>
      <c r="C325" s="615">
        <v>5126577</v>
      </c>
      <c r="D325" s="558"/>
    </row>
    <row r="326" spans="1:4" x14ac:dyDescent="0.2">
      <c r="A326" s="621" t="s">
        <v>1078</v>
      </c>
      <c r="B326" s="615">
        <v>4076338</v>
      </c>
      <c r="C326" s="615">
        <v>553766</v>
      </c>
      <c r="D326" s="558"/>
    </row>
    <row r="327" spans="1:4" x14ac:dyDescent="0.2">
      <c r="A327" s="651" t="s">
        <v>2050</v>
      </c>
      <c r="B327" s="615">
        <v>7453379752</v>
      </c>
      <c r="C327" s="653">
        <v>0</v>
      </c>
      <c r="D327" s="558"/>
    </row>
    <row r="328" spans="1:4" x14ac:dyDescent="0.2">
      <c r="A328" s="651" t="s">
        <v>2051</v>
      </c>
      <c r="B328" s="615">
        <v>1873780169</v>
      </c>
      <c r="C328" s="653">
        <v>0</v>
      </c>
      <c r="D328" s="558"/>
    </row>
    <row r="329" spans="1:4" x14ac:dyDescent="0.2">
      <c r="A329" s="651" t="s">
        <v>1191</v>
      </c>
      <c r="B329" s="615">
        <v>681283182</v>
      </c>
      <c r="C329" s="653">
        <v>0</v>
      </c>
      <c r="D329" s="558"/>
    </row>
    <row r="330" spans="1:4" x14ac:dyDescent="0.2">
      <c r="A330" s="651" t="s">
        <v>2052</v>
      </c>
      <c r="B330" s="615">
        <v>383685338</v>
      </c>
      <c r="C330" s="653">
        <v>0</v>
      </c>
      <c r="D330" s="558"/>
    </row>
    <row r="331" spans="1:4" x14ac:dyDescent="0.2">
      <c r="A331" s="651" t="s">
        <v>2053</v>
      </c>
      <c r="B331" s="615">
        <v>336140104</v>
      </c>
      <c r="C331" s="653">
        <v>0</v>
      </c>
      <c r="D331" s="554"/>
    </row>
    <row r="332" spans="1:4" x14ac:dyDescent="0.2">
      <c r="A332" s="651" t="s">
        <v>2054</v>
      </c>
      <c r="B332" s="615">
        <v>117819177</v>
      </c>
      <c r="C332" s="653">
        <v>0</v>
      </c>
      <c r="D332" s="554"/>
    </row>
    <row r="333" spans="1:4" x14ac:dyDescent="0.2">
      <c r="A333" s="651" t="s">
        <v>2055</v>
      </c>
      <c r="B333" s="615">
        <v>39513300</v>
      </c>
      <c r="C333" s="653">
        <v>0</v>
      </c>
      <c r="D333" s="554"/>
    </row>
    <row r="334" spans="1:4" ht="15" x14ac:dyDescent="0.2">
      <c r="A334" s="665" t="s">
        <v>2056</v>
      </c>
      <c r="B334" s="615">
        <v>20880342</v>
      </c>
      <c r="C334" s="653">
        <v>0</v>
      </c>
      <c r="D334" s="558"/>
    </row>
    <row r="335" spans="1:4" ht="15.75" thickBot="1" x14ac:dyDescent="0.25">
      <c r="A335" s="665" t="s">
        <v>2057</v>
      </c>
      <c r="B335" s="615">
        <v>19229806</v>
      </c>
      <c r="C335" s="653">
        <v>0</v>
      </c>
      <c r="D335" s="640"/>
    </row>
    <row r="336" spans="1:4" ht="13.5" thickBot="1" x14ac:dyDescent="0.25">
      <c r="A336" s="622" t="s">
        <v>1081</v>
      </c>
      <c r="B336" s="666">
        <v>30390721726</v>
      </c>
      <c r="C336" s="666">
        <v>46545859835</v>
      </c>
      <c r="D336" s="554"/>
    </row>
    <row r="337" spans="1:4" ht="13.5" thickTop="1" x14ac:dyDescent="0.2">
      <c r="A337" s="622"/>
      <c r="B337" s="667"/>
      <c r="C337" s="667"/>
      <c r="D337" s="554"/>
    </row>
    <row r="338" spans="1:4" x14ac:dyDescent="0.2">
      <c r="A338" s="11" t="s">
        <v>2738</v>
      </c>
    </row>
    <row r="339" spans="1:4" x14ac:dyDescent="0.2">
      <c r="A339" s="2" t="s">
        <v>1100</v>
      </c>
    </row>
    <row r="341" spans="1:4" x14ac:dyDescent="0.2">
      <c r="A341" s="2" t="s">
        <v>41</v>
      </c>
    </row>
    <row r="342" spans="1:4" ht="15" x14ac:dyDescent="0.25">
      <c r="A342"/>
    </row>
    <row r="365" spans="1:1" x14ac:dyDescent="0.2">
      <c r="A365" s="2" t="s">
        <v>2739</v>
      </c>
    </row>
    <row r="367" spans="1:1" x14ac:dyDescent="0.2">
      <c r="A367" s="2" t="s">
        <v>2740</v>
      </c>
    </row>
    <row r="369" spans="1:8" x14ac:dyDescent="0.2">
      <c r="A369" s="11" t="s">
        <v>2741</v>
      </c>
    </row>
    <row r="370" spans="1:8" x14ac:dyDescent="0.2">
      <c r="A370" s="767" t="s">
        <v>1943</v>
      </c>
      <c r="B370" s="767"/>
      <c r="C370" s="767"/>
      <c r="D370" s="767"/>
      <c r="E370" s="767"/>
      <c r="F370" s="767"/>
      <c r="G370" s="767"/>
      <c r="H370" s="767"/>
    </row>
    <row r="371" spans="1:8" ht="15" x14ac:dyDescent="0.25">
      <c r="A371" s="668"/>
      <c r="B371"/>
      <c r="C371"/>
      <c r="D371"/>
    </row>
    <row r="372" spans="1:8" ht="13.5" thickBot="1" x14ac:dyDescent="0.25">
      <c r="A372" s="610"/>
      <c r="B372" s="669">
        <v>46022</v>
      </c>
      <c r="C372" s="610"/>
      <c r="D372" s="669">
        <v>45657</v>
      </c>
    </row>
    <row r="373" spans="1:8" x14ac:dyDescent="0.2">
      <c r="A373" s="657"/>
      <c r="B373" s="670"/>
      <c r="C373" s="657"/>
      <c r="D373" s="670"/>
    </row>
    <row r="374" spans="1:8" x14ac:dyDescent="0.2">
      <c r="A374" s="671" t="s">
        <v>1198</v>
      </c>
      <c r="B374" s="672">
        <v>11332859500</v>
      </c>
      <c r="C374" s="657"/>
      <c r="D374" s="672">
        <v>18713027418</v>
      </c>
    </row>
    <row r="375" spans="1:8" ht="13.5" thickBot="1" x14ac:dyDescent="0.25">
      <c r="A375" s="671" t="s">
        <v>1074</v>
      </c>
      <c r="B375" s="673">
        <v>0</v>
      </c>
      <c r="C375" s="657"/>
      <c r="D375" s="674">
        <v>2498779800</v>
      </c>
    </row>
    <row r="376" spans="1:8" x14ac:dyDescent="0.2">
      <c r="A376" s="657"/>
      <c r="B376" s="657"/>
      <c r="C376" s="657"/>
      <c r="D376" s="657"/>
    </row>
    <row r="377" spans="1:8" ht="13.5" thickBot="1" x14ac:dyDescent="0.25">
      <c r="A377" s="675" t="s">
        <v>1081</v>
      </c>
      <c r="B377" s="676">
        <v>11332859500</v>
      </c>
      <c r="C377" s="657"/>
      <c r="D377" s="676">
        <v>21211807218</v>
      </c>
    </row>
    <row r="378" spans="1:8" ht="15" x14ac:dyDescent="0.25">
      <c r="A378" s="656"/>
      <c r="B378"/>
      <c r="C378"/>
      <c r="D378"/>
    </row>
    <row r="379" spans="1:8" x14ac:dyDescent="0.2">
      <c r="A379" s="11" t="s">
        <v>2742</v>
      </c>
    </row>
    <row r="380" spans="1:8" ht="65.25" customHeight="1" x14ac:dyDescent="0.2">
      <c r="A380" s="767" t="s">
        <v>2743</v>
      </c>
      <c r="B380" s="767"/>
      <c r="C380" s="767"/>
      <c r="D380" s="767"/>
      <c r="E380" s="767"/>
      <c r="F380" s="767"/>
      <c r="G380" s="767"/>
      <c r="H380" s="767"/>
    </row>
    <row r="382" spans="1:8" ht="15" x14ac:dyDescent="0.25">
      <c r="A382" s="656"/>
      <c r="B382"/>
      <c r="C382"/>
      <c r="D382"/>
    </row>
    <row r="383" spans="1:8" ht="13.5" thickBot="1" x14ac:dyDescent="0.25">
      <c r="A383" s="610"/>
      <c r="B383" s="669">
        <v>46022</v>
      </c>
      <c r="C383" s="610"/>
      <c r="D383" s="669">
        <v>45657</v>
      </c>
    </row>
    <row r="384" spans="1:8" x14ac:dyDescent="0.2">
      <c r="A384" s="657"/>
      <c r="B384" s="670"/>
      <c r="C384" s="657"/>
      <c r="D384" s="670"/>
    </row>
    <row r="385" spans="1:8" x14ac:dyDescent="0.2">
      <c r="A385" s="634" t="s">
        <v>1944</v>
      </c>
      <c r="B385" s="672">
        <v>-111269346898</v>
      </c>
      <c r="C385" s="657"/>
      <c r="D385" s="672">
        <v>-96150813298</v>
      </c>
    </row>
    <row r="386" spans="1:8" s="11" customFormat="1" x14ac:dyDescent="0.2">
      <c r="A386" s="634" t="s">
        <v>1945</v>
      </c>
      <c r="B386" s="672">
        <v>199445266092</v>
      </c>
      <c r="C386" s="657"/>
      <c r="D386" s="672">
        <v>148246197325</v>
      </c>
    </row>
    <row r="387" spans="1:8" ht="13.5" thickBot="1" x14ac:dyDescent="0.25">
      <c r="A387" s="634" t="s">
        <v>2044</v>
      </c>
      <c r="B387" s="672">
        <v>-60000000000</v>
      </c>
      <c r="C387" s="657"/>
      <c r="D387" s="670">
        <v>0</v>
      </c>
    </row>
    <row r="388" spans="1:8" ht="13.5" thickBot="1" x14ac:dyDescent="0.25">
      <c r="A388" s="675" t="s">
        <v>1081</v>
      </c>
      <c r="B388" s="677">
        <v>28175919194</v>
      </c>
      <c r="C388" s="657"/>
      <c r="D388" s="677">
        <v>52095384027</v>
      </c>
    </row>
    <row r="389" spans="1:8" ht="15.75" thickTop="1" x14ac:dyDescent="0.25">
      <c r="A389" s="656"/>
      <c r="B389"/>
      <c r="C389"/>
      <c r="D389"/>
    </row>
    <row r="390" spans="1:8" x14ac:dyDescent="0.2">
      <c r="A390" s="11" t="s">
        <v>2744</v>
      </c>
    </row>
    <row r="392" spans="1:8" x14ac:dyDescent="0.2">
      <c r="A392" s="11" t="s">
        <v>1946</v>
      </c>
    </row>
    <row r="394" spans="1:8" ht="45.75" customHeight="1" x14ac:dyDescent="0.2">
      <c r="A394" s="767" t="s">
        <v>1719</v>
      </c>
      <c r="B394" s="767"/>
      <c r="C394" s="767"/>
      <c r="D394" s="767"/>
      <c r="E394" s="767"/>
      <c r="F394" s="767"/>
      <c r="G394" s="767"/>
      <c r="H394" s="767"/>
    </row>
    <row r="395" spans="1:8" x14ac:dyDescent="0.2">
      <c r="A395" s="767"/>
      <c r="B395" s="767"/>
      <c r="C395" s="767"/>
      <c r="D395" s="767"/>
      <c r="E395" s="767"/>
      <c r="F395" s="767"/>
      <c r="G395" s="767"/>
      <c r="H395" s="767"/>
    </row>
    <row r="396" spans="1:8" x14ac:dyDescent="0.2">
      <c r="A396" s="11" t="s">
        <v>1101</v>
      </c>
    </row>
    <row r="398" spans="1:8" ht="44.25" customHeight="1" x14ac:dyDescent="0.2">
      <c r="A398" s="767" t="s">
        <v>1947</v>
      </c>
      <c r="B398" s="767"/>
      <c r="C398" s="767"/>
      <c r="D398" s="767"/>
      <c r="E398" s="767"/>
      <c r="F398" s="767"/>
      <c r="G398" s="767"/>
      <c r="H398" s="767"/>
    </row>
    <row r="399" spans="1:8" ht="62.25" customHeight="1" x14ac:dyDescent="0.2">
      <c r="A399" s="767" t="s">
        <v>2745</v>
      </c>
      <c r="B399" s="767"/>
      <c r="C399" s="767"/>
      <c r="D399" s="767"/>
      <c r="E399" s="767"/>
      <c r="F399" s="767"/>
      <c r="G399" s="767"/>
      <c r="H399" s="767"/>
    </row>
    <row r="400" spans="1:8" ht="27.75" customHeight="1" x14ac:dyDescent="0.2">
      <c r="A400" s="512"/>
      <c r="B400" s="512"/>
      <c r="C400" s="512"/>
      <c r="D400" s="512"/>
      <c r="E400" s="512"/>
      <c r="F400" s="512"/>
      <c r="G400" s="512"/>
      <c r="H400" s="512"/>
    </row>
    <row r="401" spans="1:8" ht="27.75" customHeight="1" x14ac:dyDescent="0.2">
      <c r="A401" s="512"/>
      <c r="B401" s="512"/>
      <c r="C401" s="512"/>
      <c r="D401" s="512"/>
      <c r="E401" s="512"/>
      <c r="F401" s="512"/>
      <c r="G401" s="512"/>
      <c r="H401" s="512"/>
    </row>
    <row r="402" spans="1:8" ht="27.75" customHeight="1" x14ac:dyDescent="0.2">
      <c r="A402" s="512"/>
      <c r="B402" s="512"/>
      <c r="C402" s="512"/>
      <c r="D402" s="512"/>
      <c r="E402" s="512"/>
      <c r="F402" s="512"/>
      <c r="G402" s="512"/>
      <c r="H402" s="512"/>
    </row>
    <row r="403" spans="1:8" ht="27.75" customHeight="1" x14ac:dyDescent="0.2">
      <c r="A403" s="512"/>
      <c r="B403" s="512"/>
      <c r="C403" s="512"/>
      <c r="D403" s="512"/>
      <c r="E403" s="512"/>
      <c r="F403" s="512"/>
      <c r="G403" s="512"/>
      <c r="H403" s="512"/>
    </row>
    <row r="404" spans="1:8" ht="27.75" customHeight="1" x14ac:dyDescent="0.2">
      <c r="A404" s="512"/>
      <c r="B404" s="512"/>
      <c r="C404" s="512"/>
      <c r="D404" s="512"/>
      <c r="E404" s="512"/>
      <c r="F404" s="512"/>
      <c r="G404" s="512"/>
      <c r="H404" s="512"/>
    </row>
    <row r="405" spans="1:8" ht="27.75" customHeight="1" x14ac:dyDescent="0.2">
      <c r="A405" s="512"/>
      <c r="B405" s="512"/>
      <c r="C405" s="512"/>
      <c r="D405" s="512"/>
      <c r="E405" s="512"/>
      <c r="F405" s="512"/>
      <c r="G405" s="512"/>
      <c r="H405" s="512"/>
    </row>
    <row r="406" spans="1:8" ht="27.75" customHeight="1" x14ac:dyDescent="0.2">
      <c r="A406" s="512"/>
      <c r="B406" s="512"/>
      <c r="C406" s="512"/>
      <c r="D406" s="512"/>
      <c r="E406" s="512"/>
      <c r="F406" s="512"/>
      <c r="G406" s="512"/>
      <c r="H406" s="512"/>
    </row>
    <row r="407" spans="1:8" ht="27.75" customHeight="1" x14ac:dyDescent="0.2">
      <c r="A407" s="512"/>
      <c r="B407" s="512"/>
      <c r="C407" s="512"/>
      <c r="D407" s="512"/>
      <c r="E407" s="512"/>
      <c r="F407" s="512"/>
      <c r="G407" s="512"/>
      <c r="H407" s="512"/>
    </row>
    <row r="408" spans="1:8" ht="27.75" customHeight="1" x14ac:dyDescent="0.2">
      <c r="A408" s="512"/>
      <c r="B408" s="512"/>
      <c r="C408" s="512"/>
      <c r="D408" s="512"/>
      <c r="E408" s="512"/>
      <c r="F408" s="512"/>
      <c r="G408" s="512"/>
      <c r="H408" s="512"/>
    </row>
    <row r="409" spans="1:8" ht="27.75" customHeight="1" x14ac:dyDescent="0.2">
      <c r="A409" s="512"/>
      <c r="B409" s="512"/>
      <c r="C409" s="512"/>
      <c r="D409" s="512"/>
      <c r="E409" s="512"/>
      <c r="F409" s="512"/>
      <c r="G409" s="512"/>
      <c r="H409" s="512"/>
    </row>
    <row r="410" spans="1:8" ht="27.75" customHeight="1" x14ac:dyDescent="0.2">
      <c r="A410" s="512"/>
      <c r="B410" s="512"/>
      <c r="C410" s="512"/>
      <c r="D410" s="512"/>
      <c r="E410" s="512"/>
      <c r="F410" s="512"/>
      <c r="G410" s="512"/>
      <c r="H410" s="512"/>
    </row>
    <row r="412" spans="1:8" x14ac:dyDescent="0.2">
      <c r="A412" s="774" t="s">
        <v>2746</v>
      </c>
      <c r="B412" s="774"/>
      <c r="C412" s="774"/>
      <c r="D412" s="774"/>
      <c r="E412" s="774"/>
      <c r="F412" s="774"/>
      <c r="G412" s="774"/>
      <c r="H412" s="774"/>
    </row>
    <row r="413" spans="1:8" ht="35.25" customHeight="1" x14ac:dyDescent="0.2">
      <c r="A413" s="767" t="s">
        <v>1948</v>
      </c>
      <c r="B413" s="767"/>
      <c r="C413" s="767"/>
      <c r="D413" s="767"/>
      <c r="E413" s="767"/>
      <c r="F413" s="767"/>
      <c r="G413" s="767"/>
      <c r="H413" s="767"/>
    </row>
    <row r="414" spans="1:8" ht="35.25" customHeight="1" x14ac:dyDescent="0.2">
      <c r="A414" s="512"/>
      <c r="B414" s="512"/>
      <c r="C414" s="512"/>
      <c r="D414" s="512"/>
      <c r="E414" s="512"/>
      <c r="F414" s="512"/>
      <c r="G414" s="512"/>
      <c r="H414" s="512"/>
    </row>
    <row r="415" spans="1:8" ht="35.25" customHeight="1" x14ac:dyDescent="0.2">
      <c r="A415" s="512"/>
      <c r="B415" s="512"/>
      <c r="C415" s="512"/>
      <c r="D415" s="512"/>
      <c r="E415" s="512"/>
      <c r="F415" s="512"/>
      <c r="G415" s="512"/>
      <c r="H415" s="512"/>
    </row>
    <row r="416" spans="1:8" ht="35.25" customHeight="1" x14ac:dyDescent="0.2">
      <c r="A416" s="512"/>
      <c r="B416" s="512"/>
      <c r="C416" s="512"/>
      <c r="D416" s="512"/>
      <c r="E416" s="512"/>
      <c r="F416" s="512"/>
      <c r="G416" s="512"/>
      <c r="H416" s="512"/>
    </row>
    <row r="417" spans="1:8" ht="35.25" customHeight="1" x14ac:dyDescent="0.2">
      <c r="A417" s="512"/>
      <c r="B417" s="512"/>
      <c r="C417" s="512"/>
      <c r="D417" s="512"/>
      <c r="E417" s="512"/>
      <c r="F417" s="512"/>
      <c r="G417" s="512"/>
      <c r="H417" s="512"/>
    </row>
    <row r="418" spans="1:8" ht="35.25" customHeight="1" x14ac:dyDescent="0.2">
      <c r="A418" s="512"/>
      <c r="B418" s="512"/>
      <c r="C418" s="512"/>
      <c r="D418" s="512"/>
      <c r="E418" s="512"/>
      <c r="F418" s="512"/>
      <c r="G418" s="512"/>
      <c r="H418" s="512"/>
    </row>
    <row r="419" spans="1:8" x14ac:dyDescent="0.2">
      <c r="A419" s="11"/>
    </row>
    <row r="420" spans="1:8" x14ac:dyDescent="0.2">
      <c r="A420" s="11"/>
    </row>
    <row r="421" spans="1:8" x14ac:dyDescent="0.2">
      <c r="A421" s="11"/>
    </row>
    <row r="422" spans="1:8" x14ac:dyDescent="0.2">
      <c r="A422" s="11"/>
    </row>
    <row r="423" spans="1:8" x14ac:dyDescent="0.2">
      <c r="A423" s="11"/>
    </row>
    <row r="424" spans="1:8" x14ac:dyDescent="0.2">
      <c r="A424" s="11"/>
    </row>
    <row r="425" spans="1:8" x14ac:dyDescent="0.2">
      <c r="A425" s="11"/>
    </row>
    <row r="426" spans="1:8" x14ac:dyDescent="0.2">
      <c r="A426" s="11"/>
    </row>
    <row r="427" spans="1:8" x14ac:dyDescent="0.2">
      <c r="A427" s="11"/>
    </row>
    <row r="428" spans="1:8" x14ac:dyDescent="0.2">
      <c r="A428" s="11"/>
    </row>
    <row r="429" spans="1:8" x14ac:dyDescent="0.2">
      <c r="A429" s="11"/>
    </row>
    <row r="430" spans="1:8" x14ac:dyDescent="0.2">
      <c r="A430" s="11"/>
    </row>
    <row r="431" spans="1:8" x14ac:dyDescent="0.2">
      <c r="A431" s="11"/>
    </row>
    <row r="432" spans="1:8" x14ac:dyDescent="0.2">
      <c r="A432" s="11"/>
    </row>
    <row r="433" spans="1:16384" x14ac:dyDescent="0.2">
      <c r="A433" s="11"/>
    </row>
    <row r="434" spans="1:16384" x14ac:dyDescent="0.2">
      <c r="A434" s="11"/>
    </row>
    <row r="435" spans="1:16384" x14ac:dyDescent="0.2">
      <c r="A435" s="11"/>
    </row>
    <row r="436" spans="1:16384" x14ac:dyDescent="0.2">
      <c r="A436" s="11" t="s">
        <v>2747</v>
      </c>
    </row>
    <row r="437" spans="1:16384" x14ac:dyDescent="0.2">
      <c r="A437" s="767" t="s">
        <v>1102</v>
      </c>
      <c r="B437" s="767"/>
      <c r="C437" s="767"/>
      <c r="D437" s="767"/>
      <c r="E437" s="767"/>
      <c r="F437" s="767"/>
      <c r="G437" s="767"/>
      <c r="H437" s="767"/>
      <c r="I437" s="767"/>
      <c r="J437" s="767"/>
      <c r="K437" s="767"/>
      <c r="L437" s="767"/>
      <c r="M437" s="767"/>
      <c r="N437" s="767"/>
      <c r="O437" s="767"/>
      <c r="P437" s="767"/>
      <c r="Q437" s="767"/>
      <c r="R437" s="767"/>
      <c r="S437" s="767"/>
      <c r="T437" s="767"/>
      <c r="U437" s="767"/>
      <c r="V437" s="767"/>
      <c r="W437" s="767"/>
      <c r="X437" s="767"/>
      <c r="Y437" s="767"/>
      <c r="Z437" s="767"/>
      <c r="AA437" s="767"/>
      <c r="AB437" s="767"/>
      <c r="AC437" s="767"/>
      <c r="AD437" s="767"/>
      <c r="AE437" s="767"/>
      <c r="AF437" s="767"/>
      <c r="AG437" s="767"/>
      <c r="AH437" s="767"/>
      <c r="AI437" s="767"/>
      <c r="AJ437" s="767"/>
      <c r="AK437" s="767"/>
      <c r="AL437" s="767"/>
      <c r="AM437" s="767"/>
      <c r="AN437" s="767"/>
      <c r="AO437" s="767"/>
      <c r="AP437" s="767"/>
      <c r="AQ437" s="767"/>
      <c r="AR437" s="767"/>
      <c r="AS437" s="767"/>
      <c r="AT437" s="767"/>
      <c r="AU437" s="767"/>
      <c r="AV437" s="767"/>
      <c r="AW437" s="767"/>
      <c r="AX437" s="767"/>
      <c r="AY437" s="767"/>
      <c r="AZ437" s="767"/>
      <c r="BA437" s="767"/>
      <c r="BB437" s="767"/>
      <c r="BC437" s="767"/>
      <c r="BD437" s="767"/>
      <c r="BE437" s="767"/>
      <c r="BF437" s="767"/>
      <c r="BG437" s="767"/>
      <c r="BH437" s="767"/>
      <c r="BI437" s="767"/>
      <c r="BJ437" s="767"/>
      <c r="BK437" s="767"/>
      <c r="BL437" s="767"/>
      <c r="BM437" s="767"/>
      <c r="BN437" s="767"/>
      <c r="BO437" s="767"/>
      <c r="BP437" s="767"/>
      <c r="BQ437" s="767"/>
      <c r="BR437" s="767"/>
      <c r="BS437" s="767"/>
      <c r="BT437" s="767"/>
      <c r="BU437" s="767"/>
      <c r="BV437" s="767"/>
      <c r="BW437" s="767"/>
      <c r="BX437" s="767"/>
      <c r="BY437" s="767"/>
      <c r="BZ437" s="767"/>
      <c r="CA437" s="767"/>
      <c r="CB437" s="767"/>
      <c r="CC437" s="767"/>
      <c r="CD437" s="767"/>
      <c r="CE437" s="767"/>
      <c r="CF437" s="767"/>
      <c r="CG437" s="767"/>
      <c r="CH437" s="767"/>
      <c r="CI437" s="767"/>
      <c r="CJ437" s="767"/>
      <c r="CK437" s="767"/>
      <c r="CL437" s="767"/>
      <c r="CM437" s="767"/>
      <c r="CN437" s="767"/>
      <c r="CO437" s="767"/>
      <c r="CP437" s="767"/>
      <c r="CQ437" s="767"/>
      <c r="CR437" s="767"/>
      <c r="CS437" s="767"/>
      <c r="CT437" s="767"/>
      <c r="CU437" s="767"/>
      <c r="CV437" s="767"/>
      <c r="CW437" s="767"/>
      <c r="CX437" s="767"/>
      <c r="CY437" s="767"/>
      <c r="CZ437" s="767"/>
      <c r="DA437" s="767"/>
      <c r="DB437" s="767"/>
      <c r="DC437" s="767"/>
      <c r="DD437" s="767"/>
      <c r="DE437" s="767"/>
      <c r="DF437" s="767"/>
      <c r="DG437" s="767"/>
      <c r="DH437" s="767"/>
      <c r="DI437" s="767"/>
      <c r="DJ437" s="767"/>
      <c r="DK437" s="767"/>
      <c r="DL437" s="767"/>
      <c r="DM437" s="767"/>
      <c r="DN437" s="767"/>
      <c r="DO437" s="767"/>
      <c r="DP437" s="767"/>
      <c r="DQ437" s="767"/>
      <c r="DR437" s="767"/>
      <c r="DS437" s="767"/>
      <c r="DT437" s="767"/>
      <c r="DU437" s="767"/>
      <c r="DV437" s="767"/>
      <c r="DW437" s="767"/>
      <c r="DX437" s="767"/>
      <c r="DY437" s="767"/>
      <c r="DZ437" s="767"/>
      <c r="EA437" s="767"/>
      <c r="EB437" s="767"/>
      <c r="EC437" s="767"/>
      <c r="ED437" s="767"/>
      <c r="EE437" s="767"/>
      <c r="EF437" s="767"/>
      <c r="EG437" s="767"/>
      <c r="EH437" s="767"/>
      <c r="EI437" s="767"/>
      <c r="EJ437" s="767"/>
      <c r="EK437" s="767"/>
      <c r="EL437" s="767"/>
      <c r="EM437" s="767"/>
      <c r="EN437" s="767"/>
      <c r="EO437" s="767"/>
      <c r="EP437" s="767"/>
      <c r="EQ437" s="767"/>
      <c r="ER437" s="767"/>
      <c r="ES437" s="767"/>
      <c r="ET437" s="767"/>
      <c r="EU437" s="767"/>
      <c r="EV437" s="767"/>
      <c r="EW437" s="767"/>
      <c r="EX437" s="767"/>
      <c r="EY437" s="767"/>
      <c r="EZ437" s="767"/>
      <c r="FA437" s="767"/>
      <c r="FB437" s="767"/>
      <c r="FC437" s="767"/>
      <c r="FD437" s="767"/>
      <c r="FE437" s="767"/>
      <c r="FF437" s="767"/>
      <c r="FG437" s="767"/>
      <c r="FH437" s="767"/>
      <c r="FI437" s="767"/>
      <c r="FJ437" s="767"/>
      <c r="FK437" s="767"/>
      <c r="FL437" s="767"/>
      <c r="FM437" s="767"/>
      <c r="FN437" s="767"/>
      <c r="FO437" s="767"/>
      <c r="FP437" s="767"/>
      <c r="FQ437" s="767"/>
      <c r="FR437" s="767"/>
      <c r="FS437" s="767"/>
      <c r="FT437" s="767"/>
      <c r="FU437" s="767"/>
      <c r="FV437" s="767"/>
      <c r="FW437" s="767"/>
      <c r="FX437" s="767"/>
      <c r="FY437" s="767"/>
      <c r="FZ437" s="767"/>
      <c r="GA437" s="767"/>
      <c r="GB437" s="767"/>
      <c r="GC437" s="767"/>
      <c r="GD437" s="767"/>
      <c r="GE437" s="767"/>
      <c r="GF437" s="767"/>
      <c r="GG437" s="767"/>
      <c r="GH437" s="767"/>
      <c r="GI437" s="767"/>
      <c r="GJ437" s="767"/>
      <c r="GK437" s="767"/>
      <c r="GL437" s="767"/>
      <c r="GM437" s="767"/>
      <c r="GN437" s="767"/>
      <c r="GO437" s="767"/>
      <c r="GP437" s="767"/>
      <c r="GQ437" s="767"/>
      <c r="GR437" s="767"/>
      <c r="GS437" s="767"/>
      <c r="GT437" s="767"/>
      <c r="GU437" s="767"/>
      <c r="GV437" s="767"/>
      <c r="GW437" s="767"/>
      <c r="GX437" s="767"/>
      <c r="GY437" s="767"/>
      <c r="GZ437" s="767"/>
      <c r="HA437" s="767"/>
      <c r="HB437" s="767"/>
      <c r="HC437" s="767"/>
      <c r="HD437" s="767"/>
      <c r="HE437" s="767"/>
      <c r="HF437" s="767"/>
      <c r="HG437" s="767"/>
      <c r="HH437" s="767"/>
      <c r="HI437" s="767"/>
      <c r="HJ437" s="767"/>
      <c r="HK437" s="767"/>
      <c r="HL437" s="767"/>
      <c r="HM437" s="767"/>
      <c r="HN437" s="767"/>
      <c r="HO437" s="767"/>
      <c r="HP437" s="767"/>
      <c r="HQ437" s="767"/>
      <c r="HR437" s="767"/>
      <c r="HS437" s="767"/>
      <c r="HT437" s="767"/>
      <c r="HU437" s="767"/>
      <c r="HV437" s="767"/>
      <c r="HW437" s="767"/>
      <c r="HX437" s="767"/>
      <c r="HY437" s="767"/>
      <c r="HZ437" s="767"/>
      <c r="IA437" s="767"/>
      <c r="IB437" s="767"/>
      <c r="IC437" s="767"/>
      <c r="ID437" s="767"/>
      <c r="IE437" s="767"/>
      <c r="IF437" s="767"/>
      <c r="IG437" s="767"/>
      <c r="IH437" s="767"/>
      <c r="II437" s="767"/>
      <c r="IJ437" s="767"/>
      <c r="IK437" s="767"/>
      <c r="IL437" s="767"/>
      <c r="IM437" s="767"/>
      <c r="IN437" s="767"/>
      <c r="IO437" s="767"/>
      <c r="IP437" s="767"/>
      <c r="IQ437" s="767"/>
      <c r="IR437" s="767"/>
      <c r="IS437" s="767"/>
      <c r="IT437" s="767"/>
      <c r="IU437" s="767"/>
      <c r="IV437" s="767"/>
      <c r="IW437" s="767"/>
      <c r="IX437" s="767"/>
      <c r="IY437" s="767"/>
      <c r="IZ437" s="767"/>
      <c r="JA437" s="767"/>
      <c r="JB437" s="767"/>
      <c r="JC437" s="767"/>
      <c r="JD437" s="767"/>
      <c r="JE437" s="767"/>
      <c r="JF437" s="767"/>
      <c r="JG437" s="767"/>
      <c r="JH437" s="767"/>
      <c r="JI437" s="767"/>
      <c r="JJ437" s="767"/>
      <c r="JK437" s="767"/>
      <c r="JL437" s="767"/>
      <c r="JM437" s="767"/>
      <c r="JN437" s="767"/>
      <c r="JO437" s="767"/>
      <c r="JP437" s="767"/>
      <c r="JQ437" s="767"/>
      <c r="JR437" s="767"/>
      <c r="JS437" s="767"/>
      <c r="JT437" s="767"/>
      <c r="JU437" s="767"/>
      <c r="JV437" s="767"/>
      <c r="JW437" s="767"/>
      <c r="JX437" s="767"/>
      <c r="JY437" s="767"/>
      <c r="JZ437" s="767"/>
      <c r="KA437" s="767"/>
      <c r="KB437" s="767"/>
      <c r="KC437" s="767"/>
      <c r="KD437" s="767"/>
      <c r="KE437" s="767"/>
      <c r="KF437" s="767"/>
      <c r="KG437" s="767"/>
      <c r="KH437" s="767"/>
      <c r="KI437" s="767"/>
      <c r="KJ437" s="767"/>
      <c r="KK437" s="767"/>
      <c r="KL437" s="767"/>
      <c r="KM437" s="767"/>
      <c r="KN437" s="767"/>
      <c r="KO437" s="767"/>
      <c r="KP437" s="767"/>
      <c r="KQ437" s="767"/>
      <c r="KR437" s="767"/>
      <c r="KS437" s="767"/>
      <c r="KT437" s="767"/>
      <c r="KU437" s="767"/>
      <c r="KV437" s="767"/>
      <c r="KW437" s="767"/>
      <c r="KX437" s="767"/>
      <c r="KY437" s="767"/>
      <c r="KZ437" s="767"/>
      <c r="LA437" s="767"/>
      <c r="LB437" s="767"/>
      <c r="LC437" s="767"/>
      <c r="LD437" s="767"/>
      <c r="LE437" s="767"/>
      <c r="LF437" s="767"/>
      <c r="LG437" s="767"/>
      <c r="LH437" s="767"/>
      <c r="LI437" s="767"/>
      <c r="LJ437" s="767"/>
      <c r="LK437" s="767"/>
      <c r="LL437" s="767"/>
      <c r="LM437" s="767"/>
      <c r="LN437" s="767"/>
      <c r="LO437" s="767"/>
      <c r="LP437" s="767"/>
      <c r="LQ437" s="767"/>
      <c r="LR437" s="767"/>
      <c r="LS437" s="767"/>
      <c r="LT437" s="767"/>
      <c r="LU437" s="767"/>
      <c r="LV437" s="767"/>
      <c r="LW437" s="767"/>
      <c r="LX437" s="767"/>
      <c r="LY437" s="767"/>
      <c r="LZ437" s="767"/>
      <c r="MA437" s="767"/>
      <c r="MB437" s="767"/>
      <c r="MC437" s="767"/>
      <c r="MD437" s="767"/>
      <c r="ME437" s="767"/>
      <c r="MF437" s="767"/>
      <c r="MG437" s="767"/>
      <c r="MH437" s="767"/>
      <c r="MI437" s="767"/>
      <c r="MJ437" s="767"/>
      <c r="MK437" s="767"/>
      <c r="ML437" s="767"/>
      <c r="MM437" s="767"/>
      <c r="MN437" s="767"/>
      <c r="MO437" s="767"/>
      <c r="MP437" s="767"/>
      <c r="MQ437" s="767"/>
      <c r="MR437" s="767"/>
      <c r="MS437" s="767"/>
      <c r="MT437" s="767"/>
      <c r="MU437" s="767"/>
      <c r="MV437" s="767"/>
      <c r="MW437" s="767"/>
      <c r="MX437" s="767"/>
      <c r="MY437" s="767"/>
      <c r="MZ437" s="767"/>
      <c r="NA437" s="767"/>
      <c r="NB437" s="767"/>
      <c r="NC437" s="767"/>
      <c r="ND437" s="767"/>
      <c r="NE437" s="767"/>
      <c r="NF437" s="767"/>
      <c r="NG437" s="767"/>
      <c r="NH437" s="767"/>
      <c r="NI437" s="767"/>
      <c r="NJ437" s="767"/>
      <c r="NK437" s="767"/>
      <c r="NL437" s="767"/>
      <c r="NM437" s="767"/>
      <c r="NN437" s="767"/>
      <c r="NO437" s="767"/>
      <c r="NP437" s="767"/>
      <c r="NQ437" s="767"/>
      <c r="NR437" s="767"/>
      <c r="NS437" s="767"/>
      <c r="NT437" s="767"/>
      <c r="NU437" s="767"/>
      <c r="NV437" s="767"/>
      <c r="NW437" s="767"/>
      <c r="NX437" s="767"/>
      <c r="NY437" s="767"/>
      <c r="NZ437" s="767"/>
      <c r="OA437" s="767"/>
      <c r="OB437" s="767"/>
      <c r="OC437" s="767"/>
      <c r="OD437" s="767"/>
      <c r="OE437" s="767"/>
      <c r="OF437" s="767"/>
      <c r="OG437" s="767"/>
      <c r="OH437" s="767"/>
      <c r="OI437" s="767"/>
      <c r="OJ437" s="767"/>
      <c r="OK437" s="767"/>
      <c r="OL437" s="767"/>
      <c r="OM437" s="767"/>
      <c r="ON437" s="767"/>
      <c r="OO437" s="767"/>
      <c r="OP437" s="767"/>
      <c r="OQ437" s="767"/>
      <c r="OR437" s="767"/>
      <c r="OS437" s="767"/>
      <c r="OT437" s="767"/>
      <c r="OU437" s="767"/>
      <c r="OV437" s="767"/>
      <c r="OW437" s="767"/>
      <c r="OX437" s="767"/>
      <c r="OY437" s="767"/>
      <c r="OZ437" s="767"/>
      <c r="PA437" s="767"/>
      <c r="PB437" s="767"/>
      <c r="PC437" s="767"/>
      <c r="PD437" s="767"/>
      <c r="PE437" s="767"/>
      <c r="PF437" s="767"/>
      <c r="PG437" s="767"/>
      <c r="PH437" s="767"/>
      <c r="PI437" s="767"/>
      <c r="PJ437" s="767"/>
      <c r="PK437" s="767"/>
      <c r="PL437" s="767"/>
      <c r="PM437" s="767"/>
      <c r="PN437" s="767"/>
      <c r="PO437" s="767"/>
      <c r="PP437" s="767"/>
      <c r="PQ437" s="767"/>
      <c r="PR437" s="767"/>
      <c r="PS437" s="767"/>
      <c r="PT437" s="767"/>
      <c r="PU437" s="767"/>
      <c r="PV437" s="767"/>
      <c r="PW437" s="767"/>
      <c r="PX437" s="767"/>
      <c r="PY437" s="767"/>
      <c r="PZ437" s="767"/>
      <c r="QA437" s="767"/>
      <c r="QB437" s="767"/>
      <c r="QC437" s="767"/>
      <c r="QD437" s="767"/>
      <c r="QE437" s="767"/>
      <c r="QF437" s="767"/>
      <c r="QG437" s="767"/>
      <c r="QH437" s="767"/>
      <c r="QI437" s="767"/>
      <c r="QJ437" s="767"/>
      <c r="QK437" s="767"/>
      <c r="QL437" s="767"/>
      <c r="QM437" s="767"/>
      <c r="QN437" s="767"/>
      <c r="QO437" s="767"/>
      <c r="QP437" s="767"/>
      <c r="QQ437" s="767"/>
      <c r="QR437" s="767"/>
      <c r="QS437" s="767"/>
      <c r="QT437" s="767"/>
      <c r="QU437" s="767"/>
      <c r="QV437" s="767"/>
      <c r="QW437" s="767"/>
      <c r="QX437" s="767"/>
      <c r="QY437" s="767"/>
      <c r="QZ437" s="767"/>
      <c r="RA437" s="767"/>
      <c r="RB437" s="767"/>
      <c r="RC437" s="767"/>
      <c r="RD437" s="767"/>
      <c r="RE437" s="767"/>
      <c r="RF437" s="767"/>
      <c r="RG437" s="767"/>
      <c r="RH437" s="767"/>
      <c r="RI437" s="767"/>
      <c r="RJ437" s="767"/>
      <c r="RK437" s="767"/>
      <c r="RL437" s="767"/>
      <c r="RM437" s="767"/>
      <c r="RN437" s="767"/>
      <c r="RO437" s="767"/>
      <c r="RP437" s="767"/>
      <c r="RQ437" s="767"/>
      <c r="RR437" s="767"/>
      <c r="RS437" s="767"/>
      <c r="RT437" s="767"/>
      <c r="RU437" s="767"/>
      <c r="RV437" s="767"/>
      <c r="RW437" s="767"/>
      <c r="RX437" s="767"/>
      <c r="RY437" s="767"/>
      <c r="RZ437" s="767"/>
      <c r="SA437" s="767"/>
      <c r="SB437" s="767"/>
      <c r="SC437" s="767"/>
      <c r="SD437" s="767"/>
      <c r="SE437" s="767"/>
      <c r="SF437" s="767"/>
      <c r="SG437" s="767"/>
      <c r="SH437" s="767"/>
      <c r="SI437" s="767"/>
      <c r="SJ437" s="767"/>
      <c r="SK437" s="767"/>
      <c r="SL437" s="767"/>
      <c r="SM437" s="767"/>
      <c r="SN437" s="767"/>
      <c r="SO437" s="767"/>
      <c r="SP437" s="767"/>
      <c r="SQ437" s="767"/>
      <c r="SR437" s="767"/>
      <c r="SS437" s="767"/>
      <c r="ST437" s="767"/>
      <c r="SU437" s="767"/>
      <c r="SV437" s="767"/>
      <c r="SW437" s="767"/>
      <c r="SX437" s="767"/>
      <c r="SY437" s="767"/>
      <c r="SZ437" s="767"/>
      <c r="TA437" s="767"/>
      <c r="TB437" s="767"/>
      <c r="TC437" s="767"/>
      <c r="TD437" s="767"/>
      <c r="TE437" s="767"/>
      <c r="TF437" s="767"/>
      <c r="TG437" s="767"/>
      <c r="TH437" s="767"/>
      <c r="TI437" s="767"/>
      <c r="TJ437" s="767"/>
      <c r="TK437" s="767"/>
      <c r="TL437" s="767"/>
      <c r="TM437" s="767"/>
      <c r="TN437" s="767"/>
      <c r="TO437" s="767"/>
      <c r="TP437" s="767"/>
      <c r="TQ437" s="767"/>
      <c r="TR437" s="767"/>
      <c r="TS437" s="767"/>
      <c r="TT437" s="767"/>
      <c r="TU437" s="767"/>
      <c r="TV437" s="767"/>
      <c r="TW437" s="767"/>
      <c r="TX437" s="767"/>
      <c r="TY437" s="767"/>
      <c r="TZ437" s="767"/>
      <c r="UA437" s="767"/>
      <c r="UB437" s="767"/>
      <c r="UC437" s="767"/>
      <c r="UD437" s="767"/>
      <c r="UE437" s="767"/>
      <c r="UF437" s="767"/>
      <c r="UG437" s="767"/>
      <c r="UH437" s="767"/>
      <c r="UI437" s="767"/>
      <c r="UJ437" s="767"/>
      <c r="UK437" s="767"/>
      <c r="UL437" s="767"/>
      <c r="UM437" s="767"/>
      <c r="UN437" s="767"/>
      <c r="UO437" s="767"/>
      <c r="UP437" s="767"/>
      <c r="UQ437" s="767"/>
      <c r="UR437" s="767"/>
      <c r="US437" s="767"/>
      <c r="UT437" s="767"/>
      <c r="UU437" s="767"/>
      <c r="UV437" s="767"/>
      <c r="UW437" s="767"/>
      <c r="UX437" s="767"/>
      <c r="UY437" s="767"/>
      <c r="UZ437" s="767"/>
      <c r="VA437" s="767"/>
      <c r="VB437" s="767"/>
      <c r="VC437" s="767"/>
      <c r="VD437" s="767"/>
      <c r="VE437" s="767"/>
      <c r="VF437" s="767"/>
      <c r="VG437" s="767"/>
      <c r="VH437" s="767"/>
      <c r="VI437" s="767"/>
      <c r="VJ437" s="767"/>
      <c r="VK437" s="767"/>
      <c r="VL437" s="767"/>
      <c r="VM437" s="767"/>
      <c r="VN437" s="767"/>
      <c r="VO437" s="767"/>
      <c r="VP437" s="767"/>
      <c r="VQ437" s="767"/>
      <c r="VR437" s="767"/>
      <c r="VS437" s="767"/>
      <c r="VT437" s="767"/>
      <c r="VU437" s="767"/>
      <c r="VV437" s="767"/>
      <c r="VW437" s="767"/>
      <c r="VX437" s="767"/>
      <c r="VY437" s="767"/>
      <c r="VZ437" s="767"/>
      <c r="WA437" s="767"/>
      <c r="WB437" s="767"/>
      <c r="WC437" s="767"/>
      <c r="WD437" s="767"/>
      <c r="WE437" s="767"/>
      <c r="WF437" s="767"/>
      <c r="WG437" s="767"/>
      <c r="WH437" s="767"/>
      <c r="WI437" s="767"/>
      <c r="WJ437" s="767"/>
      <c r="WK437" s="767"/>
      <c r="WL437" s="767"/>
      <c r="WM437" s="767"/>
      <c r="WN437" s="767"/>
      <c r="WO437" s="767"/>
      <c r="WP437" s="767"/>
      <c r="WQ437" s="767"/>
      <c r="WR437" s="767"/>
      <c r="WS437" s="767"/>
      <c r="WT437" s="767"/>
      <c r="WU437" s="767"/>
      <c r="WV437" s="767"/>
      <c r="WW437" s="767"/>
      <c r="WX437" s="767"/>
      <c r="WY437" s="767"/>
      <c r="WZ437" s="767"/>
      <c r="XA437" s="767"/>
      <c r="XB437" s="767"/>
      <c r="XC437" s="767"/>
      <c r="XD437" s="767"/>
      <c r="XE437" s="767"/>
      <c r="XF437" s="767"/>
      <c r="XG437" s="767"/>
      <c r="XH437" s="767"/>
      <c r="XI437" s="767"/>
      <c r="XJ437" s="767"/>
      <c r="XK437" s="767"/>
      <c r="XL437" s="767"/>
      <c r="XM437" s="767"/>
      <c r="XN437" s="767"/>
      <c r="XO437" s="767"/>
      <c r="XP437" s="767"/>
      <c r="XQ437" s="767"/>
      <c r="XR437" s="767"/>
      <c r="XS437" s="767"/>
      <c r="XT437" s="767"/>
      <c r="XU437" s="767"/>
      <c r="XV437" s="767"/>
      <c r="XW437" s="767"/>
      <c r="XX437" s="767"/>
      <c r="XY437" s="767"/>
      <c r="XZ437" s="767"/>
      <c r="YA437" s="767"/>
      <c r="YB437" s="767"/>
      <c r="YC437" s="767"/>
      <c r="YD437" s="767"/>
      <c r="YE437" s="767"/>
      <c r="YF437" s="767"/>
      <c r="YG437" s="767"/>
      <c r="YH437" s="767"/>
      <c r="YI437" s="767"/>
      <c r="YJ437" s="767"/>
      <c r="YK437" s="767"/>
      <c r="YL437" s="767"/>
      <c r="YM437" s="767"/>
      <c r="YN437" s="767"/>
      <c r="YO437" s="767"/>
      <c r="YP437" s="767"/>
      <c r="YQ437" s="767"/>
      <c r="YR437" s="767"/>
      <c r="YS437" s="767"/>
      <c r="YT437" s="767"/>
      <c r="YU437" s="767"/>
      <c r="YV437" s="767"/>
      <c r="YW437" s="767"/>
      <c r="YX437" s="767"/>
      <c r="YY437" s="767"/>
      <c r="YZ437" s="767"/>
      <c r="ZA437" s="767"/>
      <c r="ZB437" s="767"/>
      <c r="ZC437" s="767"/>
      <c r="ZD437" s="767"/>
      <c r="ZE437" s="767"/>
      <c r="ZF437" s="767"/>
      <c r="ZG437" s="767"/>
      <c r="ZH437" s="767"/>
      <c r="ZI437" s="767"/>
      <c r="ZJ437" s="767"/>
      <c r="ZK437" s="767"/>
      <c r="ZL437" s="767"/>
      <c r="ZM437" s="767"/>
      <c r="ZN437" s="767"/>
      <c r="ZO437" s="767"/>
      <c r="ZP437" s="767"/>
      <c r="ZQ437" s="767"/>
      <c r="ZR437" s="767"/>
      <c r="ZS437" s="767"/>
      <c r="ZT437" s="767"/>
      <c r="ZU437" s="767"/>
      <c r="ZV437" s="767"/>
      <c r="ZW437" s="767"/>
      <c r="ZX437" s="767"/>
      <c r="ZY437" s="767"/>
      <c r="ZZ437" s="767"/>
      <c r="AAA437" s="767"/>
      <c r="AAB437" s="767"/>
      <c r="AAC437" s="767"/>
      <c r="AAD437" s="767"/>
      <c r="AAE437" s="767"/>
      <c r="AAF437" s="767"/>
      <c r="AAG437" s="767"/>
      <c r="AAH437" s="767"/>
      <c r="AAI437" s="767"/>
      <c r="AAJ437" s="767"/>
      <c r="AAK437" s="767"/>
      <c r="AAL437" s="767"/>
      <c r="AAM437" s="767"/>
      <c r="AAN437" s="767"/>
      <c r="AAO437" s="767"/>
      <c r="AAP437" s="767"/>
      <c r="AAQ437" s="767"/>
      <c r="AAR437" s="767"/>
      <c r="AAS437" s="767"/>
      <c r="AAT437" s="767"/>
      <c r="AAU437" s="767"/>
      <c r="AAV437" s="767"/>
      <c r="AAW437" s="767"/>
      <c r="AAX437" s="767"/>
      <c r="AAY437" s="767"/>
      <c r="AAZ437" s="767"/>
      <c r="ABA437" s="767"/>
      <c r="ABB437" s="767"/>
      <c r="ABC437" s="767"/>
      <c r="ABD437" s="767"/>
      <c r="ABE437" s="767"/>
      <c r="ABF437" s="767"/>
      <c r="ABG437" s="767"/>
      <c r="ABH437" s="767"/>
      <c r="ABI437" s="767"/>
      <c r="ABJ437" s="767"/>
      <c r="ABK437" s="767"/>
      <c r="ABL437" s="767"/>
      <c r="ABM437" s="767"/>
      <c r="ABN437" s="767"/>
      <c r="ABO437" s="767"/>
      <c r="ABP437" s="767"/>
      <c r="ABQ437" s="767"/>
      <c r="ABR437" s="767"/>
      <c r="ABS437" s="767"/>
      <c r="ABT437" s="767"/>
      <c r="ABU437" s="767"/>
      <c r="ABV437" s="767"/>
      <c r="ABW437" s="767"/>
      <c r="ABX437" s="767"/>
      <c r="ABY437" s="767"/>
      <c r="ABZ437" s="767"/>
      <c r="ACA437" s="767"/>
      <c r="ACB437" s="767"/>
      <c r="ACC437" s="767"/>
      <c r="ACD437" s="767"/>
      <c r="ACE437" s="767"/>
      <c r="ACF437" s="767"/>
      <c r="ACG437" s="767"/>
      <c r="ACH437" s="767"/>
      <c r="ACI437" s="767"/>
      <c r="ACJ437" s="767"/>
      <c r="ACK437" s="767"/>
      <c r="ACL437" s="767"/>
      <c r="ACM437" s="767"/>
      <c r="ACN437" s="767"/>
      <c r="ACO437" s="767"/>
      <c r="ACP437" s="767"/>
      <c r="ACQ437" s="767"/>
      <c r="ACR437" s="767"/>
      <c r="ACS437" s="767"/>
      <c r="ACT437" s="767"/>
      <c r="ACU437" s="767"/>
      <c r="ACV437" s="767"/>
      <c r="ACW437" s="767"/>
      <c r="ACX437" s="767"/>
      <c r="ACY437" s="767"/>
      <c r="ACZ437" s="767"/>
      <c r="ADA437" s="767"/>
      <c r="ADB437" s="767"/>
      <c r="ADC437" s="767"/>
      <c r="ADD437" s="767"/>
      <c r="ADE437" s="767"/>
      <c r="ADF437" s="767"/>
      <c r="ADG437" s="767"/>
      <c r="ADH437" s="767"/>
      <c r="ADI437" s="767"/>
      <c r="ADJ437" s="767"/>
      <c r="ADK437" s="767"/>
      <c r="ADL437" s="767"/>
      <c r="ADM437" s="767"/>
      <c r="ADN437" s="767"/>
      <c r="ADO437" s="767"/>
      <c r="ADP437" s="767"/>
      <c r="ADQ437" s="767"/>
      <c r="ADR437" s="767"/>
      <c r="ADS437" s="767"/>
      <c r="ADT437" s="767"/>
      <c r="ADU437" s="767"/>
      <c r="ADV437" s="767"/>
      <c r="ADW437" s="767"/>
      <c r="ADX437" s="767"/>
      <c r="ADY437" s="767"/>
      <c r="ADZ437" s="767"/>
      <c r="AEA437" s="767"/>
      <c r="AEB437" s="767"/>
      <c r="AEC437" s="767"/>
      <c r="AED437" s="767"/>
      <c r="AEE437" s="767"/>
      <c r="AEF437" s="767"/>
      <c r="AEG437" s="767"/>
      <c r="AEH437" s="767"/>
      <c r="AEI437" s="767"/>
      <c r="AEJ437" s="767"/>
      <c r="AEK437" s="767"/>
      <c r="AEL437" s="767"/>
      <c r="AEM437" s="767"/>
      <c r="AEN437" s="767"/>
      <c r="AEO437" s="767"/>
      <c r="AEP437" s="767"/>
      <c r="AEQ437" s="767"/>
      <c r="AER437" s="767"/>
      <c r="AES437" s="767"/>
      <c r="AET437" s="767"/>
      <c r="AEU437" s="767"/>
      <c r="AEV437" s="767"/>
      <c r="AEW437" s="767"/>
      <c r="AEX437" s="767"/>
      <c r="AEY437" s="767"/>
      <c r="AEZ437" s="767"/>
      <c r="AFA437" s="767"/>
      <c r="AFB437" s="767"/>
      <c r="AFC437" s="767"/>
      <c r="AFD437" s="767"/>
      <c r="AFE437" s="767"/>
      <c r="AFF437" s="767"/>
      <c r="AFG437" s="767"/>
      <c r="AFH437" s="767"/>
      <c r="AFI437" s="767"/>
      <c r="AFJ437" s="767"/>
      <c r="AFK437" s="767"/>
      <c r="AFL437" s="767"/>
      <c r="AFM437" s="767"/>
      <c r="AFN437" s="767"/>
      <c r="AFO437" s="767"/>
      <c r="AFP437" s="767"/>
      <c r="AFQ437" s="767"/>
      <c r="AFR437" s="767"/>
      <c r="AFS437" s="767"/>
      <c r="AFT437" s="767"/>
      <c r="AFU437" s="767"/>
      <c r="AFV437" s="767"/>
      <c r="AFW437" s="767"/>
      <c r="AFX437" s="767"/>
      <c r="AFY437" s="767"/>
      <c r="AFZ437" s="767"/>
      <c r="AGA437" s="767"/>
      <c r="AGB437" s="767"/>
      <c r="AGC437" s="767"/>
      <c r="AGD437" s="767"/>
      <c r="AGE437" s="767"/>
      <c r="AGF437" s="767"/>
      <c r="AGG437" s="767"/>
      <c r="AGH437" s="767"/>
      <c r="AGI437" s="767"/>
      <c r="AGJ437" s="767"/>
      <c r="AGK437" s="767"/>
      <c r="AGL437" s="767"/>
      <c r="AGM437" s="767"/>
      <c r="AGN437" s="767"/>
      <c r="AGO437" s="767"/>
      <c r="AGP437" s="767"/>
      <c r="AGQ437" s="767"/>
      <c r="AGR437" s="767"/>
      <c r="AGS437" s="767"/>
      <c r="AGT437" s="767"/>
      <c r="AGU437" s="767"/>
      <c r="AGV437" s="767"/>
      <c r="AGW437" s="767"/>
      <c r="AGX437" s="767"/>
      <c r="AGY437" s="767"/>
      <c r="AGZ437" s="767"/>
      <c r="AHA437" s="767"/>
      <c r="AHB437" s="767"/>
      <c r="AHC437" s="767"/>
      <c r="AHD437" s="767"/>
      <c r="AHE437" s="767"/>
      <c r="AHF437" s="767"/>
      <c r="AHG437" s="767"/>
      <c r="AHH437" s="767"/>
      <c r="AHI437" s="767"/>
      <c r="AHJ437" s="767"/>
      <c r="AHK437" s="767"/>
      <c r="AHL437" s="767"/>
      <c r="AHM437" s="767"/>
      <c r="AHN437" s="767"/>
      <c r="AHO437" s="767"/>
      <c r="AHP437" s="767"/>
      <c r="AHQ437" s="767"/>
      <c r="AHR437" s="767"/>
      <c r="AHS437" s="767"/>
      <c r="AHT437" s="767"/>
      <c r="AHU437" s="767"/>
      <c r="AHV437" s="767"/>
      <c r="AHW437" s="767"/>
      <c r="AHX437" s="767"/>
      <c r="AHY437" s="767"/>
      <c r="AHZ437" s="767"/>
      <c r="AIA437" s="767"/>
      <c r="AIB437" s="767"/>
      <c r="AIC437" s="767"/>
      <c r="AID437" s="767"/>
      <c r="AIE437" s="767"/>
      <c r="AIF437" s="767"/>
      <c r="AIG437" s="767"/>
      <c r="AIH437" s="767"/>
      <c r="AII437" s="767"/>
      <c r="AIJ437" s="767"/>
      <c r="AIK437" s="767"/>
      <c r="AIL437" s="767"/>
      <c r="AIM437" s="767"/>
      <c r="AIN437" s="767"/>
      <c r="AIO437" s="767"/>
      <c r="AIP437" s="767"/>
      <c r="AIQ437" s="767"/>
      <c r="AIR437" s="767"/>
      <c r="AIS437" s="767"/>
      <c r="AIT437" s="767"/>
      <c r="AIU437" s="767"/>
      <c r="AIV437" s="767"/>
      <c r="AIW437" s="767"/>
      <c r="AIX437" s="767"/>
      <c r="AIY437" s="767"/>
      <c r="AIZ437" s="767"/>
      <c r="AJA437" s="767"/>
      <c r="AJB437" s="767"/>
      <c r="AJC437" s="767"/>
      <c r="AJD437" s="767"/>
      <c r="AJE437" s="767"/>
      <c r="AJF437" s="767"/>
      <c r="AJG437" s="767"/>
      <c r="AJH437" s="767"/>
      <c r="AJI437" s="767"/>
      <c r="AJJ437" s="767"/>
      <c r="AJK437" s="767"/>
      <c r="AJL437" s="767"/>
      <c r="AJM437" s="767"/>
      <c r="AJN437" s="767"/>
      <c r="AJO437" s="767"/>
      <c r="AJP437" s="767"/>
      <c r="AJQ437" s="767"/>
      <c r="AJR437" s="767"/>
      <c r="AJS437" s="767"/>
      <c r="AJT437" s="767"/>
      <c r="AJU437" s="767"/>
      <c r="AJV437" s="767"/>
      <c r="AJW437" s="767"/>
      <c r="AJX437" s="767"/>
      <c r="AJY437" s="767"/>
      <c r="AJZ437" s="767"/>
      <c r="AKA437" s="767"/>
      <c r="AKB437" s="767"/>
      <c r="AKC437" s="767"/>
      <c r="AKD437" s="767"/>
      <c r="AKE437" s="767"/>
      <c r="AKF437" s="767"/>
      <c r="AKG437" s="767"/>
      <c r="AKH437" s="767"/>
      <c r="AKI437" s="767"/>
      <c r="AKJ437" s="767"/>
      <c r="AKK437" s="767"/>
      <c r="AKL437" s="767"/>
      <c r="AKM437" s="767"/>
      <c r="AKN437" s="767"/>
      <c r="AKO437" s="767"/>
      <c r="AKP437" s="767"/>
      <c r="AKQ437" s="767"/>
      <c r="AKR437" s="767"/>
      <c r="AKS437" s="767"/>
      <c r="AKT437" s="767"/>
      <c r="AKU437" s="767"/>
      <c r="AKV437" s="767"/>
      <c r="AKW437" s="767"/>
      <c r="AKX437" s="767"/>
      <c r="AKY437" s="767"/>
      <c r="AKZ437" s="767"/>
      <c r="ALA437" s="767"/>
      <c r="ALB437" s="767"/>
      <c r="ALC437" s="767"/>
      <c r="ALD437" s="767"/>
      <c r="ALE437" s="767"/>
      <c r="ALF437" s="767"/>
      <c r="ALG437" s="767"/>
      <c r="ALH437" s="767"/>
      <c r="ALI437" s="767"/>
      <c r="ALJ437" s="767"/>
      <c r="ALK437" s="767"/>
      <c r="ALL437" s="767"/>
      <c r="ALM437" s="767"/>
      <c r="ALN437" s="767"/>
      <c r="ALO437" s="767"/>
      <c r="ALP437" s="767"/>
      <c r="ALQ437" s="767"/>
      <c r="ALR437" s="767"/>
      <c r="ALS437" s="767"/>
      <c r="ALT437" s="767"/>
      <c r="ALU437" s="767"/>
      <c r="ALV437" s="767"/>
      <c r="ALW437" s="767"/>
      <c r="ALX437" s="767"/>
      <c r="ALY437" s="767"/>
      <c r="ALZ437" s="767"/>
      <c r="AMA437" s="767"/>
      <c r="AMB437" s="767"/>
      <c r="AMC437" s="767"/>
      <c r="AMD437" s="767"/>
      <c r="AME437" s="767"/>
      <c r="AMF437" s="767"/>
      <c r="AMG437" s="767"/>
      <c r="AMH437" s="767"/>
      <c r="AMI437" s="767"/>
      <c r="AMJ437" s="767"/>
      <c r="AMK437" s="767"/>
      <c r="AML437" s="767"/>
      <c r="AMM437" s="767"/>
      <c r="AMN437" s="767"/>
      <c r="AMO437" s="767"/>
      <c r="AMP437" s="767"/>
      <c r="AMQ437" s="767"/>
      <c r="AMR437" s="767"/>
      <c r="AMS437" s="767"/>
      <c r="AMT437" s="767"/>
      <c r="AMU437" s="767"/>
      <c r="AMV437" s="767"/>
      <c r="AMW437" s="767"/>
      <c r="AMX437" s="767"/>
      <c r="AMY437" s="767"/>
      <c r="AMZ437" s="767"/>
      <c r="ANA437" s="767"/>
      <c r="ANB437" s="767"/>
      <c r="ANC437" s="767"/>
      <c r="AND437" s="767"/>
      <c r="ANE437" s="767"/>
      <c r="ANF437" s="767"/>
      <c r="ANG437" s="767"/>
      <c r="ANH437" s="767"/>
      <c r="ANI437" s="767"/>
      <c r="ANJ437" s="767"/>
      <c r="ANK437" s="767"/>
      <c r="ANL437" s="767"/>
      <c r="ANM437" s="767"/>
      <c r="ANN437" s="767"/>
      <c r="ANO437" s="767"/>
      <c r="ANP437" s="767"/>
      <c r="ANQ437" s="767"/>
      <c r="ANR437" s="767"/>
      <c r="ANS437" s="767"/>
      <c r="ANT437" s="767"/>
      <c r="ANU437" s="767"/>
      <c r="ANV437" s="767"/>
      <c r="ANW437" s="767"/>
      <c r="ANX437" s="767"/>
      <c r="ANY437" s="767"/>
      <c r="ANZ437" s="767"/>
      <c r="AOA437" s="767"/>
      <c r="AOB437" s="767"/>
      <c r="AOC437" s="767"/>
      <c r="AOD437" s="767"/>
      <c r="AOE437" s="767"/>
      <c r="AOF437" s="767"/>
      <c r="AOG437" s="767"/>
      <c r="AOH437" s="767"/>
      <c r="AOI437" s="767"/>
      <c r="AOJ437" s="767"/>
      <c r="AOK437" s="767"/>
      <c r="AOL437" s="767"/>
      <c r="AOM437" s="767"/>
      <c r="AON437" s="767"/>
      <c r="AOO437" s="767"/>
      <c r="AOP437" s="767"/>
      <c r="AOQ437" s="767"/>
      <c r="AOR437" s="767"/>
      <c r="AOS437" s="767"/>
      <c r="AOT437" s="767"/>
      <c r="AOU437" s="767"/>
      <c r="AOV437" s="767"/>
      <c r="AOW437" s="767"/>
      <c r="AOX437" s="767"/>
      <c r="AOY437" s="767"/>
      <c r="AOZ437" s="767"/>
      <c r="APA437" s="767"/>
      <c r="APB437" s="767"/>
      <c r="APC437" s="767"/>
      <c r="APD437" s="767"/>
      <c r="APE437" s="767"/>
      <c r="APF437" s="767"/>
      <c r="APG437" s="767"/>
      <c r="APH437" s="767"/>
      <c r="API437" s="767"/>
      <c r="APJ437" s="767"/>
      <c r="APK437" s="767"/>
      <c r="APL437" s="767"/>
      <c r="APM437" s="767"/>
      <c r="APN437" s="767"/>
      <c r="APO437" s="767"/>
      <c r="APP437" s="767"/>
      <c r="APQ437" s="767"/>
      <c r="APR437" s="767"/>
      <c r="APS437" s="767"/>
      <c r="APT437" s="767"/>
      <c r="APU437" s="767"/>
      <c r="APV437" s="767"/>
      <c r="APW437" s="767"/>
      <c r="APX437" s="767"/>
      <c r="APY437" s="767"/>
      <c r="APZ437" s="767"/>
      <c r="AQA437" s="767"/>
      <c r="AQB437" s="767"/>
      <c r="AQC437" s="767"/>
      <c r="AQD437" s="767"/>
      <c r="AQE437" s="767"/>
      <c r="AQF437" s="767"/>
      <c r="AQG437" s="767"/>
      <c r="AQH437" s="767"/>
      <c r="AQI437" s="767"/>
      <c r="AQJ437" s="767"/>
      <c r="AQK437" s="767"/>
      <c r="AQL437" s="767"/>
      <c r="AQM437" s="767"/>
      <c r="AQN437" s="767"/>
      <c r="AQO437" s="767"/>
      <c r="AQP437" s="767"/>
      <c r="AQQ437" s="767"/>
      <c r="AQR437" s="767"/>
      <c r="AQS437" s="767"/>
      <c r="AQT437" s="767"/>
      <c r="AQU437" s="767"/>
      <c r="AQV437" s="767"/>
      <c r="AQW437" s="767"/>
      <c r="AQX437" s="767"/>
      <c r="AQY437" s="767"/>
      <c r="AQZ437" s="767"/>
      <c r="ARA437" s="767"/>
      <c r="ARB437" s="767"/>
      <c r="ARC437" s="767"/>
      <c r="ARD437" s="767"/>
      <c r="ARE437" s="767"/>
      <c r="ARF437" s="767"/>
      <c r="ARG437" s="767"/>
      <c r="ARH437" s="767"/>
      <c r="ARI437" s="767"/>
      <c r="ARJ437" s="767"/>
      <c r="ARK437" s="767"/>
      <c r="ARL437" s="767"/>
      <c r="ARM437" s="767"/>
      <c r="ARN437" s="767"/>
      <c r="ARO437" s="767"/>
      <c r="ARP437" s="767"/>
      <c r="ARQ437" s="767"/>
      <c r="ARR437" s="767"/>
      <c r="ARS437" s="767"/>
      <c r="ART437" s="767"/>
      <c r="ARU437" s="767"/>
      <c r="ARV437" s="767"/>
      <c r="ARW437" s="767"/>
      <c r="ARX437" s="767"/>
      <c r="ARY437" s="767"/>
      <c r="ARZ437" s="767"/>
      <c r="ASA437" s="767"/>
      <c r="ASB437" s="767"/>
      <c r="ASC437" s="767"/>
      <c r="ASD437" s="767"/>
      <c r="ASE437" s="767"/>
      <c r="ASF437" s="767"/>
      <c r="ASG437" s="767"/>
      <c r="ASH437" s="767"/>
      <c r="ASI437" s="767"/>
      <c r="ASJ437" s="767"/>
      <c r="ASK437" s="767"/>
      <c r="ASL437" s="767"/>
      <c r="ASM437" s="767"/>
      <c r="ASN437" s="767"/>
      <c r="ASO437" s="767"/>
      <c r="ASP437" s="767"/>
      <c r="ASQ437" s="767"/>
      <c r="ASR437" s="767"/>
      <c r="ASS437" s="767"/>
      <c r="AST437" s="767"/>
      <c r="ASU437" s="767"/>
      <c r="ASV437" s="767"/>
      <c r="ASW437" s="767"/>
      <c r="ASX437" s="767"/>
      <c r="ASY437" s="767"/>
      <c r="ASZ437" s="767"/>
      <c r="ATA437" s="767"/>
      <c r="ATB437" s="767"/>
      <c r="ATC437" s="767"/>
      <c r="ATD437" s="767"/>
      <c r="ATE437" s="767"/>
      <c r="ATF437" s="767"/>
      <c r="ATG437" s="767"/>
      <c r="ATH437" s="767"/>
      <c r="ATI437" s="767"/>
      <c r="ATJ437" s="767"/>
      <c r="ATK437" s="767"/>
      <c r="ATL437" s="767"/>
      <c r="ATM437" s="767"/>
      <c r="ATN437" s="767"/>
      <c r="ATO437" s="767"/>
      <c r="ATP437" s="767"/>
      <c r="ATQ437" s="767"/>
      <c r="ATR437" s="767"/>
      <c r="ATS437" s="767"/>
      <c r="ATT437" s="767"/>
      <c r="ATU437" s="767"/>
      <c r="ATV437" s="767"/>
      <c r="ATW437" s="767"/>
      <c r="ATX437" s="767"/>
      <c r="ATY437" s="767"/>
      <c r="ATZ437" s="767"/>
      <c r="AUA437" s="767"/>
      <c r="AUB437" s="767"/>
      <c r="AUC437" s="767"/>
      <c r="AUD437" s="767"/>
      <c r="AUE437" s="767"/>
      <c r="AUF437" s="767"/>
      <c r="AUG437" s="767"/>
      <c r="AUH437" s="767"/>
      <c r="AUI437" s="767"/>
      <c r="AUJ437" s="767"/>
      <c r="AUK437" s="767"/>
      <c r="AUL437" s="767"/>
      <c r="AUM437" s="767"/>
      <c r="AUN437" s="767"/>
      <c r="AUO437" s="767"/>
      <c r="AUP437" s="767"/>
      <c r="AUQ437" s="767"/>
      <c r="AUR437" s="767"/>
      <c r="AUS437" s="767"/>
      <c r="AUT437" s="767"/>
      <c r="AUU437" s="767"/>
      <c r="AUV437" s="767"/>
      <c r="AUW437" s="767"/>
      <c r="AUX437" s="767"/>
      <c r="AUY437" s="767"/>
      <c r="AUZ437" s="767"/>
      <c r="AVA437" s="767"/>
      <c r="AVB437" s="767"/>
      <c r="AVC437" s="767"/>
      <c r="AVD437" s="767"/>
      <c r="AVE437" s="767"/>
      <c r="AVF437" s="767"/>
      <c r="AVG437" s="767"/>
      <c r="AVH437" s="767"/>
      <c r="AVI437" s="767"/>
      <c r="AVJ437" s="767"/>
      <c r="AVK437" s="767"/>
      <c r="AVL437" s="767"/>
      <c r="AVM437" s="767"/>
      <c r="AVN437" s="767"/>
      <c r="AVO437" s="767"/>
      <c r="AVP437" s="767"/>
      <c r="AVQ437" s="767"/>
      <c r="AVR437" s="767"/>
      <c r="AVS437" s="767"/>
      <c r="AVT437" s="767"/>
      <c r="AVU437" s="767"/>
      <c r="AVV437" s="767"/>
      <c r="AVW437" s="767"/>
      <c r="AVX437" s="767"/>
      <c r="AVY437" s="767"/>
      <c r="AVZ437" s="767"/>
      <c r="AWA437" s="767"/>
      <c r="AWB437" s="767"/>
      <c r="AWC437" s="767"/>
      <c r="AWD437" s="767"/>
      <c r="AWE437" s="767"/>
      <c r="AWF437" s="767"/>
      <c r="AWG437" s="767"/>
      <c r="AWH437" s="767"/>
      <c r="AWI437" s="767"/>
      <c r="AWJ437" s="767"/>
      <c r="AWK437" s="767"/>
      <c r="AWL437" s="767"/>
      <c r="AWM437" s="767"/>
      <c r="AWN437" s="767"/>
      <c r="AWO437" s="767"/>
      <c r="AWP437" s="767"/>
      <c r="AWQ437" s="767"/>
      <c r="AWR437" s="767"/>
      <c r="AWS437" s="767"/>
      <c r="AWT437" s="767"/>
      <c r="AWU437" s="767"/>
      <c r="AWV437" s="767"/>
      <c r="AWW437" s="767"/>
      <c r="AWX437" s="767"/>
      <c r="AWY437" s="767"/>
      <c r="AWZ437" s="767"/>
      <c r="AXA437" s="767"/>
      <c r="AXB437" s="767"/>
      <c r="AXC437" s="767"/>
      <c r="AXD437" s="767"/>
      <c r="AXE437" s="767"/>
      <c r="AXF437" s="767"/>
      <c r="AXG437" s="767"/>
      <c r="AXH437" s="767"/>
      <c r="AXI437" s="767"/>
      <c r="AXJ437" s="767"/>
      <c r="AXK437" s="767"/>
      <c r="AXL437" s="767"/>
      <c r="AXM437" s="767"/>
      <c r="AXN437" s="767"/>
      <c r="AXO437" s="767"/>
      <c r="AXP437" s="767"/>
      <c r="AXQ437" s="767"/>
      <c r="AXR437" s="767"/>
      <c r="AXS437" s="767"/>
      <c r="AXT437" s="767"/>
      <c r="AXU437" s="767"/>
      <c r="AXV437" s="767"/>
      <c r="AXW437" s="767"/>
      <c r="AXX437" s="767"/>
      <c r="AXY437" s="767"/>
      <c r="AXZ437" s="767"/>
      <c r="AYA437" s="767"/>
      <c r="AYB437" s="767"/>
      <c r="AYC437" s="767"/>
      <c r="AYD437" s="767"/>
      <c r="AYE437" s="767"/>
      <c r="AYF437" s="767"/>
      <c r="AYG437" s="767"/>
      <c r="AYH437" s="767"/>
      <c r="AYI437" s="767"/>
      <c r="AYJ437" s="767"/>
      <c r="AYK437" s="767"/>
      <c r="AYL437" s="767"/>
      <c r="AYM437" s="767"/>
      <c r="AYN437" s="767"/>
      <c r="AYO437" s="767"/>
      <c r="AYP437" s="767"/>
      <c r="AYQ437" s="767"/>
      <c r="AYR437" s="767"/>
      <c r="AYS437" s="767"/>
      <c r="AYT437" s="767"/>
      <c r="AYU437" s="767"/>
      <c r="AYV437" s="767"/>
      <c r="AYW437" s="767"/>
      <c r="AYX437" s="767"/>
      <c r="AYY437" s="767"/>
      <c r="AYZ437" s="767"/>
      <c r="AZA437" s="767"/>
      <c r="AZB437" s="767"/>
      <c r="AZC437" s="767"/>
      <c r="AZD437" s="767"/>
      <c r="AZE437" s="767"/>
      <c r="AZF437" s="767"/>
      <c r="AZG437" s="767"/>
      <c r="AZH437" s="767"/>
      <c r="AZI437" s="767"/>
      <c r="AZJ437" s="767"/>
      <c r="AZK437" s="767"/>
      <c r="AZL437" s="767"/>
      <c r="AZM437" s="767"/>
      <c r="AZN437" s="767"/>
      <c r="AZO437" s="767"/>
      <c r="AZP437" s="767"/>
      <c r="AZQ437" s="767"/>
      <c r="AZR437" s="767"/>
      <c r="AZS437" s="767"/>
      <c r="AZT437" s="767"/>
      <c r="AZU437" s="767"/>
      <c r="AZV437" s="767"/>
      <c r="AZW437" s="767"/>
      <c r="AZX437" s="767"/>
      <c r="AZY437" s="767"/>
      <c r="AZZ437" s="767"/>
      <c r="BAA437" s="767"/>
      <c r="BAB437" s="767"/>
      <c r="BAC437" s="767"/>
      <c r="BAD437" s="767"/>
      <c r="BAE437" s="767"/>
      <c r="BAF437" s="767"/>
      <c r="BAG437" s="767"/>
      <c r="BAH437" s="767"/>
      <c r="BAI437" s="767"/>
      <c r="BAJ437" s="767"/>
      <c r="BAK437" s="767"/>
      <c r="BAL437" s="767"/>
      <c r="BAM437" s="767"/>
      <c r="BAN437" s="767"/>
      <c r="BAO437" s="767"/>
      <c r="BAP437" s="767"/>
      <c r="BAQ437" s="767"/>
      <c r="BAR437" s="767"/>
      <c r="BAS437" s="767"/>
      <c r="BAT437" s="767"/>
      <c r="BAU437" s="767"/>
      <c r="BAV437" s="767"/>
      <c r="BAW437" s="767"/>
      <c r="BAX437" s="767"/>
      <c r="BAY437" s="767"/>
      <c r="BAZ437" s="767"/>
      <c r="BBA437" s="767"/>
      <c r="BBB437" s="767"/>
      <c r="BBC437" s="767"/>
      <c r="BBD437" s="767"/>
      <c r="BBE437" s="767"/>
      <c r="BBF437" s="767"/>
      <c r="BBG437" s="767"/>
      <c r="BBH437" s="767"/>
      <c r="BBI437" s="767"/>
      <c r="BBJ437" s="767"/>
      <c r="BBK437" s="767"/>
      <c r="BBL437" s="767"/>
      <c r="BBM437" s="767"/>
      <c r="BBN437" s="767"/>
      <c r="BBO437" s="767"/>
      <c r="BBP437" s="767"/>
      <c r="BBQ437" s="767"/>
      <c r="BBR437" s="767"/>
      <c r="BBS437" s="767"/>
      <c r="BBT437" s="767"/>
      <c r="BBU437" s="767"/>
      <c r="BBV437" s="767"/>
      <c r="BBW437" s="767"/>
      <c r="BBX437" s="767"/>
      <c r="BBY437" s="767"/>
      <c r="BBZ437" s="767"/>
      <c r="BCA437" s="767"/>
      <c r="BCB437" s="767"/>
      <c r="BCC437" s="767"/>
      <c r="BCD437" s="767"/>
      <c r="BCE437" s="767"/>
      <c r="BCF437" s="767"/>
      <c r="BCG437" s="767"/>
      <c r="BCH437" s="767"/>
      <c r="BCI437" s="767"/>
      <c r="BCJ437" s="767"/>
      <c r="BCK437" s="767"/>
      <c r="BCL437" s="767"/>
      <c r="BCM437" s="767"/>
      <c r="BCN437" s="767"/>
      <c r="BCO437" s="767"/>
      <c r="BCP437" s="767"/>
      <c r="BCQ437" s="767"/>
      <c r="BCR437" s="767"/>
      <c r="BCS437" s="767"/>
      <c r="BCT437" s="767"/>
      <c r="BCU437" s="767"/>
      <c r="BCV437" s="767"/>
      <c r="BCW437" s="767"/>
      <c r="BCX437" s="767"/>
      <c r="BCY437" s="767"/>
      <c r="BCZ437" s="767"/>
      <c r="BDA437" s="767"/>
      <c r="BDB437" s="767"/>
      <c r="BDC437" s="767"/>
      <c r="BDD437" s="767"/>
      <c r="BDE437" s="767"/>
      <c r="BDF437" s="767"/>
      <c r="BDG437" s="767"/>
      <c r="BDH437" s="767"/>
      <c r="BDI437" s="767"/>
      <c r="BDJ437" s="767"/>
      <c r="BDK437" s="767"/>
      <c r="BDL437" s="767"/>
      <c r="BDM437" s="767"/>
      <c r="BDN437" s="767"/>
      <c r="BDO437" s="767"/>
      <c r="BDP437" s="767"/>
      <c r="BDQ437" s="767"/>
      <c r="BDR437" s="767"/>
      <c r="BDS437" s="767"/>
      <c r="BDT437" s="767"/>
      <c r="BDU437" s="767"/>
      <c r="BDV437" s="767"/>
      <c r="BDW437" s="767"/>
      <c r="BDX437" s="767"/>
      <c r="BDY437" s="767"/>
      <c r="BDZ437" s="767"/>
      <c r="BEA437" s="767"/>
      <c r="BEB437" s="767"/>
      <c r="BEC437" s="767"/>
      <c r="BED437" s="767"/>
      <c r="BEE437" s="767"/>
      <c r="BEF437" s="767"/>
      <c r="BEG437" s="767"/>
      <c r="BEH437" s="767"/>
      <c r="BEI437" s="767"/>
      <c r="BEJ437" s="767"/>
      <c r="BEK437" s="767"/>
      <c r="BEL437" s="767"/>
      <c r="BEM437" s="767"/>
      <c r="BEN437" s="767"/>
      <c r="BEO437" s="767"/>
      <c r="BEP437" s="767"/>
      <c r="BEQ437" s="767"/>
      <c r="BER437" s="767"/>
      <c r="BES437" s="767"/>
      <c r="BET437" s="767"/>
      <c r="BEU437" s="767"/>
      <c r="BEV437" s="767"/>
      <c r="BEW437" s="767"/>
      <c r="BEX437" s="767"/>
      <c r="BEY437" s="767"/>
      <c r="BEZ437" s="767"/>
      <c r="BFA437" s="767"/>
      <c r="BFB437" s="767"/>
      <c r="BFC437" s="767"/>
      <c r="BFD437" s="767"/>
      <c r="BFE437" s="767"/>
      <c r="BFF437" s="767"/>
      <c r="BFG437" s="767"/>
      <c r="BFH437" s="767"/>
      <c r="BFI437" s="767"/>
      <c r="BFJ437" s="767"/>
      <c r="BFK437" s="767"/>
      <c r="BFL437" s="767"/>
      <c r="BFM437" s="767"/>
      <c r="BFN437" s="767"/>
      <c r="BFO437" s="767"/>
      <c r="BFP437" s="767"/>
      <c r="BFQ437" s="767"/>
      <c r="BFR437" s="767"/>
      <c r="BFS437" s="767"/>
      <c r="BFT437" s="767"/>
      <c r="BFU437" s="767"/>
      <c r="BFV437" s="767"/>
      <c r="BFW437" s="767"/>
      <c r="BFX437" s="767"/>
      <c r="BFY437" s="767"/>
      <c r="BFZ437" s="767"/>
      <c r="BGA437" s="767"/>
      <c r="BGB437" s="767"/>
      <c r="BGC437" s="767"/>
      <c r="BGD437" s="767"/>
      <c r="BGE437" s="767"/>
      <c r="BGF437" s="767"/>
      <c r="BGG437" s="767"/>
      <c r="BGH437" s="767"/>
      <c r="BGI437" s="767"/>
      <c r="BGJ437" s="767"/>
      <c r="BGK437" s="767"/>
      <c r="BGL437" s="767"/>
      <c r="BGM437" s="767"/>
      <c r="BGN437" s="767"/>
      <c r="BGO437" s="767"/>
      <c r="BGP437" s="767"/>
      <c r="BGQ437" s="767"/>
      <c r="BGR437" s="767"/>
      <c r="BGS437" s="767"/>
      <c r="BGT437" s="767"/>
      <c r="BGU437" s="767"/>
      <c r="BGV437" s="767"/>
      <c r="BGW437" s="767"/>
      <c r="BGX437" s="767"/>
      <c r="BGY437" s="767"/>
      <c r="BGZ437" s="767"/>
      <c r="BHA437" s="767"/>
      <c r="BHB437" s="767"/>
      <c r="BHC437" s="767"/>
      <c r="BHD437" s="767"/>
      <c r="BHE437" s="767"/>
      <c r="BHF437" s="767"/>
      <c r="BHG437" s="767"/>
      <c r="BHH437" s="767"/>
      <c r="BHI437" s="767"/>
      <c r="BHJ437" s="767"/>
      <c r="BHK437" s="767"/>
      <c r="BHL437" s="767"/>
      <c r="BHM437" s="767"/>
      <c r="BHN437" s="767"/>
      <c r="BHO437" s="767"/>
      <c r="BHP437" s="767"/>
      <c r="BHQ437" s="767"/>
      <c r="BHR437" s="767"/>
      <c r="BHS437" s="767"/>
      <c r="BHT437" s="767"/>
      <c r="BHU437" s="767"/>
      <c r="BHV437" s="767"/>
      <c r="BHW437" s="767"/>
      <c r="BHX437" s="767"/>
      <c r="BHY437" s="767"/>
      <c r="BHZ437" s="767"/>
      <c r="BIA437" s="767"/>
      <c r="BIB437" s="767"/>
      <c r="BIC437" s="767"/>
      <c r="BID437" s="767"/>
      <c r="BIE437" s="767"/>
      <c r="BIF437" s="767"/>
      <c r="BIG437" s="767"/>
      <c r="BIH437" s="767"/>
      <c r="BII437" s="767"/>
      <c r="BIJ437" s="767"/>
      <c r="BIK437" s="767"/>
      <c r="BIL437" s="767"/>
      <c r="BIM437" s="767"/>
      <c r="BIN437" s="767"/>
      <c r="BIO437" s="767"/>
      <c r="BIP437" s="767"/>
      <c r="BIQ437" s="767"/>
      <c r="BIR437" s="767"/>
      <c r="BIS437" s="767"/>
      <c r="BIT437" s="767"/>
      <c r="BIU437" s="767"/>
      <c r="BIV437" s="767"/>
      <c r="BIW437" s="767"/>
      <c r="BIX437" s="767"/>
      <c r="BIY437" s="767"/>
      <c r="BIZ437" s="767"/>
      <c r="BJA437" s="767"/>
      <c r="BJB437" s="767"/>
      <c r="BJC437" s="767"/>
      <c r="BJD437" s="767"/>
      <c r="BJE437" s="767"/>
      <c r="BJF437" s="767"/>
      <c r="BJG437" s="767"/>
      <c r="BJH437" s="767"/>
      <c r="BJI437" s="767"/>
      <c r="BJJ437" s="767"/>
      <c r="BJK437" s="767"/>
      <c r="BJL437" s="767"/>
      <c r="BJM437" s="767"/>
      <c r="BJN437" s="767"/>
      <c r="BJO437" s="767"/>
      <c r="BJP437" s="767"/>
      <c r="BJQ437" s="767"/>
      <c r="BJR437" s="767"/>
      <c r="BJS437" s="767"/>
      <c r="BJT437" s="767"/>
      <c r="BJU437" s="767"/>
      <c r="BJV437" s="767"/>
      <c r="BJW437" s="767"/>
      <c r="BJX437" s="767"/>
      <c r="BJY437" s="767"/>
      <c r="BJZ437" s="767"/>
      <c r="BKA437" s="767"/>
      <c r="BKB437" s="767"/>
      <c r="BKC437" s="767"/>
      <c r="BKD437" s="767"/>
      <c r="BKE437" s="767"/>
      <c r="BKF437" s="767"/>
      <c r="BKG437" s="767"/>
      <c r="BKH437" s="767"/>
      <c r="BKI437" s="767"/>
      <c r="BKJ437" s="767"/>
      <c r="BKK437" s="767"/>
      <c r="BKL437" s="767"/>
      <c r="BKM437" s="767"/>
      <c r="BKN437" s="767"/>
      <c r="BKO437" s="767"/>
      <c r="BKP437" s="767"/>
      <c r="BKQ437" s="767"/>
      <c r="BKR437" s="767"/>
      <c r="BKS437" s="767"/>
      <c r="BKT437" s="767"/>
      <c r="BKU437" s="767"/>
      <c r="BKV437" s="767"/>
      <c r="BKW437" s="767"/>
      <c r="BKX437" s="767"/>
      <c r="BKY437" s="767"/>
      <c r="BKZ437" s="767"/>
      <c r="BLA437" s="767"/>
      <c r="BLB437" s="767"/>
      <c r="BLC437" s="767"/>
      <c r="BLD437" s="767"/>
      <c r="BLE437" s="767"/>
      <c r="BLF437" s="767"/>
      <c r="BLG437" s="767"/>
      <c r="BLH437" s="767"/>
      <c r="BLI437" s="767"/>
      <c r="BLJ437" s="767"/>
      <c r="BLK437" s="767"/>
      <c r="BLL437" s="767"/>
      <c r="BLM437" s="767"/>
      <c r="BLN437" s="767"/>
      <c r="BLO437" s="767"/>
      <c r="BLP437" s="767"/>
      <c r="BLQ437" s="767"/>
      <c r="BLR437" s="767"/>
      <c r="BLS437" s="767"/>
      <c r="BLT437" s="767"/>
      <c r="BLU437" s="767"/>
      <c r="BLV437" s="767"/>
      <c r="BLW437" s="767"/>
      <c r="BLX437" s="767"/>
      <c r="BLY437" s="767"/>
      <c r="BLZ437" s="767"/>
      <c r="BMA437" s="767"/>
      <c r="BMB437" s="767"/>
      <c r="BMC437" s="767"/>
      <c r="BMD437" s="767"/>
      <c r="BME437" s="767"/>
      <c r="BMF437" s="767"/>
      <c r="BMG437" s="767"/>
      <c r="BMH437" s="767"/>
      <c r="BMI437" s="767"/>
      <c r="BMJ437" s="767"/>
      <c r="BMK437" s="767"/>
      <c r="BML437" s="767"/>
      <c r="BMM437" s="767"/>
      <c r="BMN437" s="767"/>
      <c r="BMO437" s="767"/>
      <c r="BMP437" s="767"/>
      <c r="BMQ437" s="767"/>
      <c r="BMR437" s="767"/>
      <c r="BMS437" s="767"/>
      <c r="BMT437" s="767"/>
      <c r="BMU437" s="767"/>
      <c r="BMV437" s="767"/>
      <c r="BMW437" s="767"/>
      <c r="BMX437" s="767"/>
      <c r="BMY437" s="767"/>
      <c r="BMZ437" s="767"/>
      <c r="BNA437" s="767"/>
      <c r="BNB437" s="767"/>
      <c r="BNC437" s="767"/>
      <c r="BND437" s="767"/>
      <c r="BNE437" s="767"/>
      <c r="BNF437" s="767"/>
      <c r="BNG437" s="767"/>
      <c r="BNH437" s="767"/>
      <c r="BNI437" s="767"/>
      <c r="BNJ437" s="767"/>
      <c r="BNK437" s="767"/>
      <c r="BNL437" s="767"/>
      <c r="BNM437" s="767"/>
      <c r="BNN437" s="767"/>
      <c r="BNO437" s="767"/>
      <c r="BNP437" s="767"/>
      <c r="BNQ437" s="767"/>
      <c r="BNR437" s="767"/>
      <c r="BNS437" s="767"/>
      <c r="BNT437" s="767"/>
      <c r="BNU437" s="767"/>
      <c r="BNV437" s="767"/>
      <c r="BNW437" s="767"/>
      <c r="BNX437" s="767"/>
      <c r="BNY437" s="767"/>
      <c r="BNZ437" s="767"/>
      <c r="BOA437" s="767"/>
      <c r="BOB437" s="767"/>
      <c r="BOC437" s="767"/>
      <c r="BOD437" s="767"/>
      <c r="BOE437" s="767"/>
      <c r="BOF437" s="767"/>
      <c r="BOG437" s="767"/>
      <c r="BOH437" s="767"/>
      <c r="BOI437" s="767"/>
      <c r="BOJ437" s="767"/>
      <c r="BOK437" s="767"/>
      <c r="BOL437" s="767"/>
      <c r="BOM437" s="767"/>
      <c r="BON437" s="767"/>
      <c r="BOO437" s="767"/>
      <c r="BOP437" s="767"/>
      <c r="BOQ437" s="767"/>
      <c r="BOR437" s="767"/>
      <c r="BOS437" s="767"/>
      <c r="BOT437" s="767"/>
      <c r="BOU437" s="767"/>
      <c r="BOV437" s="767"/>
      <c r="BOW437" s="767"/>
      <c r="BOX437" s="767"/>
      <c r="BOY437" s="767"/>
      <c r="BOZ437" s="767"/>
      <c r="BPA437" s="767"/>
      <c r="BPB437" s="767"/>
      <c r="BPC437" s="767"/>
      <c r="BPD437" s="767"/>
      <c r="BPE437" s="767"/>
      <c r="BPF437" s="767"/>
      <c r="BPG437" s="767"/>
      <c r="BPH437" s="767"/>
      <c r="BPI437" s="767"/>
      <c r="BPJ437" s="767"/>
      <c r="BPK437" s="767"/>
      <c r="BPL437" s="767"/>
      <c r="BPM437" s="767"/>
      <c r="BPN437" s="767"/>
      <c r="BPO437" s="767"/>
      <c r="BPP437" s="767"/>
      <c r="BPQ437" s="767"/>
      <c r="BPR437" s="767"/>
      <c r="BPS437" s="767"/>
      <c r="BPT437" s="767"/>
      <c r="BPU437" s="767"/>
      <c r="BPV437" s="767"/>
      <c r="BPW437" s="767"/>
      <c r="BPX437" s="767"/>
      <c r="BPY437" s="767"/>
      <c r="BPZ437" s="767"/>
      <c r="BQA437" s="767"/>
      <c r="BQB437" s="767"/>
      <c r="BQC437" s="767"/>
      <c r="BQD437" s="767"/>
      <c r="BQE437" s="767"/>
      <c r="BQF437" s="767"/>
      <c r="BQG437" s="767"/>
      <c r="BQH437" s="767"/>
      <c r="BQI437" s="767"/>
      <c r="BQJ437" s="767"/>
      <c r="BQK437" s="767"/>
      <c r="BQL437" s="767"/>
      <c r="BQM437" s="767"/>
      <c r="BQN437" s="767"/>
      <c r="BQO437" s="767"/>
      <c r="BQP437" s="767"/>
      <c r="BQQ437" s="767"/>
      <c r="BQR437" s="767"/>
      <c r="BQS437" s="767"/>
      <c r="BQT437" s="767"/>
      <c r="BQU437" s="767"/>
      <c r="BQV437" s="767"/>
      <c r="BQW437" s="767"/>
      <c r="BQX437" s="767"/>
      <c r="BQY437" s="767"/>
      <c r="BQZ437" s="767"/>
      <c r="BRA437" s="767"/>
      <c r="BRB437" s="767"/>
      <c r="BRC437" s="767"/>
      <c r="BRD437" s="767"/>
      <c r="BRE437" s="767"/>
      <c r="BRF437" s="767"/>
      <c r="BRG437" s="767"/>
      <c r="BRH437" s="767"/>
      <c r="BRI437" s="767"/>
      <c r="BRJ437" s="767"/>
      <c r="BRK437" s="767"/>
      <c r="BRL437" s="767"/>
      <c r="BRM437" s="767"/>
      <c r="BRN437" s="767"/>
      <c r="BRO437" s="767"/>
      <c r="BRP437" s="767"/>
      <c r="BRQ437" s="767"/>
      <c r="BRR437" s="767"/>
      <c r="BRS437" s="767"/>
      <c r="BRT437" s="767"/>
      <c r="BRU437" s="767"/>
      <c r="BRV437" s="767"/>
      <c r="BRW437" s="767"/>
      <c r="BRX437" s="767"/>
      <c r="BRY437" s="767"/>
      <c r="BRZ437" s="767"/>
      <c r="BSA437" s="767"/>
      <c r="BSB437" s="767"/>
      <c r="BSC437" s="767"/>
      <c r="BSD437" s="767"/>
      <c r="BSE437" s="767"/>
      <c r="BSF437" s="767"/>
      <c r="BSG437" s="767"/>
      <c r="BSH437" s="767"/>
      <c r="BSI437" s="767"/>
      <c r="BSJ437" s="767"/>
      <c r="BSK437" s="767"/>
      <c r="BSL437" s="767"/>
      <c r="BSM437" s="767"/>
      <c r="BSN437" s="767"/>
      <c r="BSO437" s="767"/>
      <c r="BSP437" s="767"/>
      <c r="BSQ437" s="767"/>
      <c r="BSR437" s="767"/>
      <c r="BSS437" s="767"/>
      <c r="BST437" s="767"/>
      <c r="BSU437" s="767"/>
      <c r="BSV437" s="767"/>
      <c r="BSW437" s="767"/>
      <c r="BSX437" s="767"/>
      <c r="BSY437" s="767"/>
      <c r="BSZ437" s="767"/>
      <c r="BTA437" s="767"/>
      <c r="BTB437" s="767"/>
      <c r="BTC437" s="767"/>
      <c r="BTD437" s="767"/>
      <c r="BTE437" s="767"/>
      <c r="BTF437" s="767"/>
      <c r="BTG437" s="767"/>
      <c r="BTH437" s="767"/>
      <c r="BTI437" s="767"/>
      <c r="BTJ437" s="767"/>
      <c r="BTK437" s="767"/>
      <c r="BTL437" s="767"/>
      <c r="BTM437" s="767"/>
      <c r="BTN437" s="767"/>
      <c r="BTO437" s="767"/>
      <c r="BTP437" s="767"/>
      <c r="BTQ437" s="767"/>
      <c r="BTR437" s="767"/>
      <c r="BTS437" s="767"/>
      <c r="BTT437" s="767"/>
      <c r="BTU437" s="767"/>
      <c r="BTV437" s="767"/>
      <c r="BTW437" s="767"/>
      <c r="BTX437" s="767"/>
      <c r="BTY437" s="767"/>
      <c r="BTZ437" s="767"/>
      <c r="BUA437" s="767"/>
      <c r="BUB437" s="767"/>
      <c r="BUC437" s="767"/>
      <c r="BUD437" s="767"/>
      <c r="BUE437" s="767"/>
      <c r="BUF437" s="767"/>
      <c r="BUG437" s="767"/>
      <c r="BUH437" s="767"/>
      <c r="BUI437" s="767"/>
      <c r="BUJ437" s="767"/>
      <c r="BUK437" s="767"/>
      <c r="BUL437" s="767"/>
      <c r="BUM437" s="767"/>
      <c r="BUN437" s="767"/>
      <c r="BUO437" s="767"/>
      <c r="BUP437" s="767"/>
      <c r="BUQ437" s="767"/>
      <c r="BUR437" s="767"/>
      <c r="BUS437" s="767"/>
      <c r="BUT437" s="767"/>
      <c r="BUU437" s="767"/>
      <c r="BUV437" s="767"/>
      <c r="BUW437" s="767"/>
      <c r="BUX437" s="767"/>
      <c r="BUY437" s="767"/>
      <c r="BUZ437" s="767"/>
      <c r="BVA437" s="767"/>
      <c r="BVB437" s="767"/>
      <c r="BVC437" s="767"/>
      <c r="BVD437" s="767"/>
      <c r="BVE437" s="767"/>
      <c r="BVF437" s="767"/>
      <c r="BVG437" s="767"/>
      <c r="BVH437" s="767"/>
      <c r="BVI437" s="767"/>
      <c r="BVJ437" s="767"/>
      <c r="BVK437" s="767"/>
      <c r="BVL437" s="767"/>
      <c r="BVM437" s="767"/>
      <c r="BVN437" s="767"/>
      <c r="BVO437" s="767"/>
      <c r="BVP437" s="767"/>
      <c r="BVQ437" s="767"/>
      <c r="BVR437" s="767"/>
      <c r="BVS437" s="767"/>
      <c r="BVT437" s="767"/>
      <c r="BVU437" s="767"/>
      <c r="BVV437" s="767"/>
      <c r="BVW437" s="767"/>
      <c r="BVX437" s="767"/>
      <c r="BVY437" s="767"/>
      <c r="BVZ437" s="767"/>
      <c r="BWA437" s="767"/>
      <c r="BWB437" s="767"/>
      <c r="BWC437" s="767"/>
      <c r="BWD437" s="767"/>
      <c r="BWE437" s="767"/>
      <c r="BWF437" s="767"/>
      <c r="BWG437" s="767"/>
      <c r="BWH437" s="767"/>
      <c r="BWI437" s="767"/>
      <c r="BWJ437" s="767"/>
      <c r="BWK437" s="767"/>
      <c r="BWL437" s="767"/>
      <c r="BWM437" s="767"/>
      <c r="BWN437" s="767"/>
      <c r="BWO437" s="767"/>
      <c r="BWP437" s="767"/>
      <c r="BWQ437" s="767"/>
      <c r="BWR437" s="767"/>
      <c r="BWS437" s="767"/>
      <c r="BWT437" s="767"/>
      <c r="BWU437" s="767"/>
      <c r="BWV437" s="767"/>
      <c r="BWW437" s="767"/>
      <c r="BWX437" s="767"/>
      <c r="BWY437" s="767"/>
      <c r="BWZ437" s="767"/>
      <c r="BXA437" s="767"/>
      <c r="BXB437" s="767"/>
      <c r="BXC437" s="767"/>
      <c r="BXD437" s="767"/>
      <c r="BXE437" s="767"/>
      <c r="BXF437" s="767"/>
      <c r="BXG437" s="767"/>
      <c r="BXH437" s="767"/>
      <c r="BXI437" s="767"/>
      <c r="BXJ437" s="767"/>
      <c r="BXK437" s="767"/>
      <c r="BXL437" s="767"/>
      <c r="BXM437" s="767"/>
      <c r="BXN437" s="767"/>
      <c r="BXO437" s="767"/>
      <c r="BXP437" s="767"/>
      <c r="BXQ437" s="767"/>
      <c r="BXR437" s="767"/>
      <c r="BXS437" s="767"/>
      <c r="BXT437" s="767"/>
      <c r="BXU437" s="767"/>
      <c r="BXV437" s="767"/>
      <c r="BXW437" s="767"/>
      <c r="BXX437" s="767"/>
      <c r="BXY437" s="767"/>
      <c r="BXZ437" s="767"/>
      <c r="BYA437" s="767"/>
      <c r="BYB437" s="767"/>
      <c r="BYC437" s="767"/>
      <c r="BYD437" s="767"/>
      <c r="BYE437" s="767"/>
      <c r="BYF437" s="767"/>
      <c r="BYG437" s="767"/>
      <c r="BYH437" s="767"/>
      <c r="BYI437" s="767"/>
      <c r="BYJ437" s="767"/>
      <c r="BYK437" s="767"/>
      <c r="BYL437" s="767"/>
      <c r="BYM437" s="767"/>
      <c r="BYN437" s="767"/>
      <c r="BYO437" s="767"/>
      <c r="BYP437" s="767"/>
      <c r="BYQ437" s="767"/>
      <c r="BYR437" s="767"/>
      <c r="BYS437" s="767"/>
      <c r="BYT437" s="767"/>
      <c r="BYU437" s="767"/>
      <c r="BYV437" s="767"/>
      <c r="BYW437" s="767"/>
      <c r="BYX437" s="767"/>
      <c r="BYY437" s="767"/>
      <c r="BYZ437" s="767"/>
      <c r="BZA437" s="767"/>
      <c r="BZB437" s="767"/>
      <c r="BZC437" s="767"/>
      <c r="BZD437" s="767"/>
      <c r="BZE437" s="767"/>
      <c r="BZF437" s="767"/>
      <c r="BZG437" s="767"/>
      <c r="BZH437" s="767"/>
      <c r="BZI437" s="767"/>
      <c r="BZJ437" s="767"/>
      <c r="BZK437" s="767"/>
      <c r="BZL437" s="767"/>
      <c r="BZM437" s="767"/>
      <c r="BZN437" s="767"/>
      <c r="BZO437" s="767"/>
      <c r="BZP437" s="767"/>
      <c r="BZQ437" s="767"/>
      <c r="BZR437" s="767"/>
      <c r="BZS437" s="767"/>
      <c r="BZT437" s="767"/>
      <c r="BZU437" s="767"/>
      <c r="BZV437" s="767"/>
      <c r="BZW437" s="767"/>
      <c r="BZX437" s="767"/>
      <c r="BZY437" s="767"/>
      <c r="BZZ437" s="767"/>
      <c r="CAA437" s="767"/>
      <c r="CAB437" s="767"/>
      <c r="CAC437" s="767"/>
      <c r="CAD437" s="767"/>
      <c r="CAE437" s="767"/>
      <c r="CAF437" s="767"/>
      <c r="CAG437" s="767"/>
      <c r="CAH437" s="767"/>
      <c r="CAI437" s="767"/>
      <c r="CAJ437" s="767"/>
      <c r="CAK437" s="767"/>
      <c r="CAL437" s="767"/>
      <c r="CAM437" s="767"/>
      <c r="CAN437" s="767"/>
      <c r="CAO437" s="767"/>
      <c r="CAP437" s="767"/>
      <c r="CAQ437" s="767"/>
      <c r="CAR437" s="767"/>
      <c r="CAS437" s="767"/>
      <c r="CAT437" s="767"/>
      <c r="CAU437" s="767"/>
      <c r="CAV437" s="767"/>
      <c r="CAW437" s="767"/>
      <c r="CAX437" s="767"/>
      <c r="CAY437" s="767"/>
      <c r="CAZ437" s="767"/>
      <c r="CBA437" s="767"/>
      <c r="CBB437" s="767"/>
      <c r="CBC437" s="767"/>
      <c r="CBD437" s="767"/>
      <c r="CBE437" s="767"/>
      <c r="CBF437" s="767"/>
      <c r="CBG437" s="767"/>
      <c r="CBH437" s="767"/>
      <c r="CBI437" s="767"/>
      <c r="CBJ437" s="767"/>
      <c r="CBK437" s="767"/>
      <c r="CBL437" s="767"/>
      <c r="CBM437" s="767"/>
      <c r="CBN437" s="767"/>
      <c r="CBO437" s="767"/>
      <c r="CBP437" s="767"/>
      <c r="CBQ437" s="767"/>
      <c r="CBR437" s="767"/>
      <c r="CBS437" s="767"/>
      <c r="CBT437" s="767"/>
      <c r="CBU437" s="767"/>
      <c r="CBV437" s="767"/>
      <c r="CBW437" s="767"/>
      <c r="CBX437" s="767"/>
      <c r="CBY437" s="767"/>
      <c r="CBZ437" s="767"/>
      <c r="CCA437" s="767"/>
      <c r="CCB437" s="767"/>
      <c r="CCC437" s="767"/>
      <c r="CCD437" s="767"/>
      <c r="CCE437" s="767"/>
      <c r="CCF437" s="767"/>
      <c r="CCG437" s="767"/>
      <c r="CCH437" s="767"/>
      <c r="CCI437" s="767"/>
      <c r="CCJ437" s="767"/>
      <c r="CCK437" s="767"/>
      <c r="CCL437" s="767"/>
      <c r="CCM437" s="767"/>
      <c r="CCN437" s="767"/>
      <c r="CCO437" s="767"/>
      <c r="CCP437" s="767"/>
      <c r="CCQ437" s="767"/>
      <c r="CCR437" s="767"/>
      <c r="CCS437" s="767"/>
      <c r="CCT437" s="767"/>
      <c r="CCU437" s="767"/>
      <c r="CCV437" s="767"/>
      <c r="CCW437" s="767"/>
      <c r="CCX437" s="767"/>
      <c r="CCY437" s="767"/>
      <c r="CCZ437" s="767"/>
      <c r="CDA437" s="767"/>
      <c r="CDB437" s="767"/>
      <c r="CDC437" s="767"/>
      <c r="CDD437" s="767"/>
      <c r="CDE437" s="767"/>
      <c r="CDF437" s="767"/>
      <c r="CDG437" s="767"/>
      <c r="CDH437" s="767"/>
      <c r="CDI437" s="767"/>
      <c r="CDJ437" s="767"/>
      <c r="CDK437" s="767"/>
      <c r="CDL437" s="767"/>
      <c r="CDM437" s="767"/>
      <c r="CDN437" s="767"/>
      <c r="CDO437" s="767"/>
      <c r="CDP437" s="767"/>
      <c r="CDQ437" s="767"/>
      <c r="CDR437" s="767"/>
      <c r="CDS437" s="767"/>
      <c r="CDT437" s="767"/>
      <c r="CDU437" s="767"/>
      <c r="CDV437" s="767"/>
      <c r="CDW437" s="767"/>
      <c r="CDX437" s="767"/>
      <c r="CDY437" s="767"/>
      <c r="CDZ437" s="767"/>
      <c r="CEA437" s="767"/>
      <c r="CEB437" s="767"/>
      <c r="CEC437" s="767"/>
      <c r="CED437" s="767"/>
      <c r="CEE437" s="767"/>
      <c r="CEF437" s="767"/>
      <c r="CEG437" s="767"/>
      <c r="CEH437" s="767"/>
      <c r="CEI437" s="767"/>
      <c r="CEJ437" s="767"/>
      <c r="CEK437" s="767"/>
      <c r="CEL437" s="767"/>
      <c r="CEM437" s="767"/>
      <c r="CEN437" s="767"/>
      <c r="CEO437" s="767"/>
      <c r="CEP437" s="767"/>
      <c r="CEQ437" s="767"/>
      <c r="CER437" s="767"/>
      <c r="CES437" s="767"/>
      <c r="CET437" s="767"/>
      <c r="CEU437" s="767"/>
      <c r="CEV437" s="767"/>
      <c r="CEW437" s="767"/>
      <c r="CEX437" s="767"/>
      <c r="CEY437" s="767"/>
      <c r="CEZ437" s="767"/>
      <c r="CFA437" s="767"/>
      <c r="CFB437" s="767"/>
      <c r="CFC437" s="767"/>
      <c r="CFD437" s="767"/>
      <c r="CFE437" s="767"/>
      <c r="CFF437" s="767"/>
      <c r="CFG437" s="767"/>
      <c r="CFH437" s="767"/>
      <c r="CFI437" s="767"/>
      <c r="CFJ437" s="767"/>
      <c r="CFK437" s="767"/>
      <c r="CFL437" s="767"/>
      <c r="CFM437" s="767"/>
      <c r="CFN437" s="767"/>
      <c r="CFO437" s="767"/>
      <c r="CFP437" s="767"/>
      <c r="CFQ437" s="767"/>
      <c r="CFR437" s="767"/>
      <c r="CFS437" s="767"/>
      <c r="CFT437" s="767"/>
      <c r="CFU437" s="767"/>
      <c r="CFV437" s="767"/>
      <c r="CFW437" s="767"/>
      <c r="CFX437" s="767"/>
      <c r="CFY437" s="767"/>
      <c r="CFZ437" s="767"/>
      <c r="CGA437" s="767"/>
      <c r="CGB437" s="767"/>
      <c r="CGC437" s="767"/>
      <c r="CGD437" s="767"/>
      <c r="CGE437" s="767"/>
      <c r="CGF437" s="767"/>
      <c r="CGG437" s="767"/>
      <c r="CGH437" s="767"/>
      <c r="CGI437" s="767"/>
      <c r="CGJ437" s="767"/>
      <c r="CGK437" s="767"/>
      <c r="CGL437" s="767"/>
      <c r="CGM437" s="767"/>
      <c r="CGN437" s="767"/>
      <c r="CGO437" s="767"/>
      <c r="CGP437" s="767"/>
      <c r="CGQ437" s="767"/>
      <c r="CGR437" s="767"/>
      <c r="CGS437" s="767"/>
      <c r="CGT437" s="767"/>
      <c r="CGU437" s="767"/>
      <c r="CGV437" s="767"/>
      <c r="CGW437" s="767"/>
      <c r="CGX437" s="767"/>
      <c r="CGY437" s="767"/>
      <c r="CGZ437" s="767"/>
      <c r="CHA437" s="767"/>
      <c r="CHB437" s="767"/>
      <c r="CHC437" s="767"/>
      <c r="CHD437" s="767"/>
      <c r="CHE437" s="767"/>
      <c r="CHF437" s="767"/>
      <c r="CHG437" s="767"/>
      <c r="CHH437" s="767"/>
      <c r="CHI437" s="767"/>
      <c r="CHJ437" s="767"/>
      <c r="CHK437" s="767"/>
      <c r="CHL437" s="767"/>
      <c r="CHM437" s="767"/>
      <c r="CHN437" s="767"/>
      <c r="CHO437" s="767"/>
      <c r="CHP437" s="767"/>
      <c r="CHQ437" s="767"/>
      <c r="CHR437" s="767"/>
      <c r="CHS437" s="767"/>
      <c r="CHT437" s="767"/>
      <c r="CHU437" s="767"/>
      <c r="CHV437" s="767"/>
      <c r="CHW437" s="767"/>
      <c r="CHX437" s="767"/>
      <c r="CHY437" s="767"/>
      <c r="CHZ437" s="767"/>
      <c r="CIA437" s="767"/>
      <c r="CIB437" s="767"/>
      <c r="CIC437" s="767"/>
      <c r="CID437" s="767"/>
      <c r="CIE437" s="767"/>
      <c r="CIF437" s="767"/>
      <c r="CIG437" s="767"/>
      <c r="CIH437" s="767"/>
      <c r="CII437" s="767"/>
      <c r="CIJ437" s="767"/>
      <c r="CIK437" s="767"/>
      <c r="CIL437" s="767"/>
      <c r="CIM437" s="767"/>
      <c r="CIN437" s="767"/>
      <c r="CIO437" s="767"/>
      <c r="CIP437" s="767"/>
      <c r="CIQ437" s="767"/>
      <c r="CIR437" s="767"/>
      <c r="CIS437" s="767"/>
      <c r="CIT437" s="767"/>
      <c r="CIU437" s="767"/>
      <c r="CIV437" s="767"/>
      <c r="CIW437" s="767"/>
      <c r="CIX437" s="767"/>
      <c r="CIY437" s="767"/>
      <c r="CIZ437" s="767"/>
      <c r="CJA437" s="767"/>
      <c r="CJB437" s="767"/>
      <c r="CJC437" s="767"/>
      <c r="CJD437" s="767"/>
      <c r="CJE437" s="767"/>
      <c r="CJF437" s="767"/>
      <c r="CJG437" s="767"/>
      <c r="CJH437" s="767"/>
      <c r="CJI437" s="767"/>
      <c r="CJJ437" s="767"/>
      <c r="CJK437" s="767"/>
      <c r="CJL437" s="767"/>
      <c r="CJM437" s="767"/>
      <c r="CJN437" s="767"/>
      <c r="CJO437" s="767"/>
      <c r="CJP437" s="767"/>
      <c r="CJQ437" s="767"/>
      <c r="CJR437" s="767"/>
      <c r="CJS437" s="767"/>
      <c r="CJT437" s="767"/>
      <c r="CJU437" s="767"/>
      <c r="CJV437" s="767"/>
      <c r="CJW437" s="767"/>
      <c r="CJX437" s="767"/>
      <c r="CJY437" s="767"/>
      <c r="CJZ437" s="767"/>
      <c r="CKA437" s="767"/>
      <c r="CKB437" s="767"/>
      <c r="CKC437" s="767"/>
      <c r="CKD437" s="767"/>
      <c r="CKE437" s="767"/>
      <c r="CKF437" s="767"/>
      <c r="CKG437" s="767"/>
      <c r="CKH437" s="767"/>
      <c r="CKI437" s="767"/>
      <c r="CKJ437" s="767"/>
      <c r="CKK437" s="767"/>
      <c r="CKL437" s="767"/>
      <c r="CKM437" s="767"/>
      <c r="CKN437" s="767"/>
      <c r="CKO437" s="767"/>
      <c r="CKP437" s="767"/>
      <c r="CKQ437" s="767"/>
      <c r="CKR437" s="767"/>
      <c r="CKS437" s="767"/>
      <c r="CKT437" s="767"/>
      <c r="CKU437" s="767"/>
      <c r="CKV437" s="767"/>
      <c r="CKW437" s="767"/>
      <c r="CKX437" s="767"/>
      <c r="CKY437" s="767"/>
      <c r="CKZ437" s="767"/>
      <c r="CLA437" s="767"/>
      <c r="CLB437" s="767"/>
      <c r="CLC437" s="767"/>
      <c r="CLD437" s="767"/>
      <c r="CLE437" s="767"/>
      <c r="CLF437" s="767"/>
      <c r="CLG437" s="767"/>
      <c r="CLH437" s="767"/>
      <c r="CLI437" s="767"/>
      <c r="CLJ437" s="767"/>
      <c r="CLK437" s="767"/>
      <c r="CLL437" s="767"/>
      <c r="CLM437" s="767"/>
      <c r="CLN437" s="767"/>
      <c r="CLO437" s="767"/>
      <c r="CLP437" s="767"/>
      <c r="CLQ437" s="767"/>
      <c r="CLR437" s="767"/>
      <c r="CLS437" s="767"/>
      <c r="CLT437" s="767"/>
      <c r="CLU437" s="767"/>
      <c r="CLV437" s="767"/>
      <c r="CLW437" s="767"/>
      <c r="CLX437" s="767"/>
      <c r="CLY437" s="767"/>
      <c r="CLZ437" s="767"/>
      <c r="CMA437" s="767"/>
      <c r="CMB437" s="767"/>
      <c r="CMC437" s="767"/>
      <c r="CMD437" s="767"/>
      <c r="CME437" s="767"/>
      <c r="CMF437" s="767"/>
      <c r="CMG437" s="767"/>
      <c r="CMH437" s="767"/>
      <c r="CMI437" s="767"/>
      <c r="CMJ437" s="767"/>
      <c r="CMK437" s="767"/>
      <c r="CML437" s="767"/>
      <c r="CMM437" s="767"/>
      <c r="CMN437" s="767"/>
      <c r="CMO437" s="767"/>
      <c r="CMP437" s="767"/>
      <c r="CMQ437" s="767"/>
      <c r="CMR437" s="767"/>
      <c r="CMS437" s="767"/>
      <c r="CMT437" s="767"/>
      <c r="CMU437" s="767"/>
      <c r="CMV437" s="767"/>
      <c r="CMW437" s="767"/>
      <c r="CMX437" s="767"/>
      <c r="CMY437" s="767"/>
      <c r="CMZ437" s="767"/>
      <c r="CNA437" s="767"/>
      <c r="CNB437" s="767"/>
      <c r="CNC437" s="767"/>
      <c r="CND437" s="767"/>
      <c r="CNE437" s="767"/>
      <c r="CNF437" s="767"/>
      <c r="CNG437" s="767"/>
      <c r="CNH437" s="767"/>
      <c r="CNI437" s="767"/>
      <c r="CNJ437" s="767"/>
      <c r="CNK437" s="767"/>
      <c r="CNL437" s="767"/>
      <c r="CNM437" s="767"/>
      <c r="CNN437" s="767"/>
      <c r="CNO437" s="767"/>
      <c r="CNP437" s="767"/>
      <c r="CNQ437" s="767"/>
      <c r="CNR437" s="767"/>
      <c r="CNS437" s="767"/>
      <c r="CNT437" s="767"/>
      <c r="CNU437" s="767"/>
      <c r="CNV437" s="767"/>
      <c r="CNW437" s="767"/>
      <c r="CNX437" s="767"/>
      <c r="CNY437" s="767"/>
      <c r="CNZ437" s="767"/>
      <c r="COA437" s="767"/>
      <c r="COB437" s="767"/>
      <c r="COC437" s="767"/>
      <c r="COD437" s="767"/>
      <c r="COE437" s="767"/>
      <c r="COF437" s="767"/>
      <c r="COG437" s="767"/>
      <c r="COH437" s="767"/>
      <c r="COI437" s="767"/>
      <c r="COJ437" s="767"/>
      <c r="COK437" s="767"/>
      <c r="COL437" s="767"/>
      <c r="COM437" s="767"/>
      <c r="CON437" s="767"/>
      <c r="COO437" s="767"/>
      <c r="COP437" s="767"/>
      <c r="COQ437" s="767"/>
      <c r="COR437" s="767"/>
      <c r="COS437" s="767"/>
      <c r="COT437" s="767"/>
      <c r="COU437" s="767"/>
      <c r="COV437" s="767"/>
      <c r="COW437" s="767"/>
      <c r="COX437" s="767"/>
      <c r="COY437" s="767"/>
      <c r="COZ437" s="767"/>
      <c r="CPA437" s="767"/>
      <c r="CPB437" s="767"/>
      <c r="CPC437" s="767"/>
      <c r="CPD437" s="767"/>
      <c r="CPE437" s="767"/>
      <c r="CPF437" s="767"/>
      <c r="CPG437" s="767"/>
      <c r="CPH437" s="767"/>
      <c r="CPI437" s="767"/>
      <c r="CPJ437" s="767"/>
      <c r="CPK437" s="767"/>
      <c r="CPL437" s="767"/>
      <c r="CPM437" s="767"/>
      <c r="CPN437" s="767"/>
      <c r="CPO437" s="767"/>
      <c r="CPP437" s="767"/>
      <c r="CPQ437" s="767"/>
      <c r="CPR437" s="767"/>
      <c r="CPS437" s="767"/>
      <c r="CPT437" s="767"/>
      <c r="CPU437" s="767"/>
      <c r="CPV437" s="767"/>
      <c r="CPW437" s="767"/>
      <c r="CPX437" s="767"/>
      <c r="CPY437" s="767"/>
      <c r="CPZ437" s="767"/>
      <c r="CQA437" s="767"/>
      <c r="CQB437" s="767"/>
      <c r="CQC437" s="767"/>
      <c r="CQD437" s="767"/>
      <c r="CQE437" s="767"/>
      <c r="CQF437" s="767"/>
      <c r="CQG437" s="767"/>
      <c r="CQH437" s="767"/>
      <c r="CQI437" s="767"/>
      <c r="CQJ437" s="767"/>
      <c r="CQK437" s="767"/>
      <c r="CQL437" s="767"/>
      <c r="CQM437" s="767"/>
      <c r="CQN437" s="767"/>
      <c r="CQO437" s="767"/>
      <c r="CQP437" s="767"/>
      <c r="CQQ437" s="767"/>
      <c r="CQR437" s="767"/>
      <c r="CQS437" s="767"/>
      <c r="CQT437" s="767"/>
      <c r="CQU437" s="767"/>
      <c r="CQV437" s="767"/>
      <c r="CQW437" s="767"/>
      <c r="CQX437" s="767"/>
      <c r="CQY437" s="767"/>
      <c r="CQZ437" s="767"/>
      <c r="CRA437" s="767"/>
      <c r="CRB437" s="767"/>
      <c r="CRC437" s="767"/>
      <c r="CRD437" s="767"/>
      <c r="CRE437" s="767"/>
      <c r="CRF437" s="767"/>
      <c r="CRG437" s="767"/>
      <c r="CRH437" s="767"/>
      <c r="CRI437" s="767"/>
      <c r="CRJ437" s="767"/>
      <c r="CRK437" s="767"/>
      <c r="CRL437" s="767"/>
      <c r="CRM437" s="767"/>
      <c r="CRN437" s="767"/>
      <c r="CRO437" s="767"/>
      <c r="CRP437" s="767"/>
      <c r="CRQ437" s="767"/>
      <c r="CRR437" s="767"/>
      <c r="CRS437" s="767"/>
      <c r="CRT437" s="767"/>
      <c r="CRU437" s="767"/>
      <c r="CRV437" s="767"/>
      <c r="CRW437" s="767"/>
      <c r="CRX437" s="767"/>
      <c r="CRY437" s="767"/>
      <c r="CRZ437" s="767"/>
      <c r="CSA437" s="767"/>
      <c r="CSB437" s="767"/>
      <c r="CSC437" s="767"/>
      <c r="CSD437" s="767"/>
      <c r="CSE437" s="767"/>
      <c r="CSF437" s="767"/>
      <c r="CSG437" s="767"/>
      <c r="CSH437" s="767"/>
      <c r="CSI437" s="767"/>
      <c r="CSJ437" s="767"/>
      <c r="CSK437" s="767"/>
      <c r="CSL437" s="767"/>
      <c r="CSM437" s="767"/>
      <c r="CSN437" s="767"/>
      <c r="CSO437" s="767"/>
      <c r="CSP437" s="767"/>
      <c r="CSQ437" s="767"/>
      <c r="CSR437" s="767"/>
      <c r="CSS437" s="767"/>
      <c r="CST437" s="767"/>
      <c r="CSU437" s="767"/>
      <c r="CSV437" s="767"/>
      <c r="CSW437" s="767"/>
      <c r="CSX437" s="767"/>
      <c r="CSY437" s="767"/>
      <c r="CSZ437" s="767"/>
      <c r="CTA437" s="767"/>
      <c r="CTB437" s="767"/>
      <c r="CTC437" s="767"/>
      <c r="CTD437" s="767"/>
      <c r="CTE437" s="767"/>
      <c r="CTF437" s="767"/>
      <c r="CTG437" s="767"/>
      <c r="CTH437" s="767"/>
      <c r="CTI437" s="767"/>
      <c r="CTJ437" s="767"/>
      <c r="CTK437" s="767"/>
      <c r="CTL437" s="767"/>
      <c r="CTM437" s="767"/>
      <c r="CTN437" s="767"/>
      <c r="CTO437" s="767"/>
      <c r="CTP437" s="767"/>
      <c r="CTQ437" s="767"/>
      <c r="CTR437" s="767"/>
      <c r="CTS437" s="767"/>
      <c r="CTT437" s="767"/>
      <c r="CTU437" s="767"/>
      <c r="CTV437" s="767"/>
      <c r="CTW437" s="767"/>
      <c r="CTX437" s="767"/>
      <c r="CTY437" s="767"/>
      <c r="CTZ437" s="767"/>
      <c r="CUA437" s="767"/>
      <c r="CUB437" s="767"/>
      <c r="CUC437" s="767"/>
      <c r="CUD437" s="767"/>
      <c r="CUE437" s="767"/>
      <c r="CUF437" s="767"/>
      <c r="CUG437" s="767"/>
      <c r="CUH437" s="767"/>
      <c r="CUI437" s="767"/>
      <c r="CUJ437" s="767"/>
      <c r="CUK437" s="767"/>
      <c r="CUL437" s="767"/>
      <c r="CUM437" s="767"/>
      <c r="CUN437" s="767"/>
      <c r="CUO437" s="767"/>
      <c r="CUP437" s="767"/>
      <c r="CUQ437" s="767"/>
      <c r="CUR437" s="767"/>
      <c r="CUS437" s="767"/>
      <c r="CUT437" s="767"/>
      <c r="CUU437" s="767"/>
      <c r="CUV437" s="767"/>
      <c r="CUW437" s="767"/>
      <c r="CUX437" s="767"/>
      <c r="CUY437" s="767"/>
      <c r="CUZ437" s="767"/>
      <c r="CVA437" s="767"/>
      <c r="CVB437" s="767"/>
      <c r="CVC437" s="767"/>
      <c r="CVD437" s="767"/>
      <c r="CVE437" s="767"/>
      <c r="CVF437" s="767"/>
      <c r="CVG437" s="767"/>
      <c r="CVH437" s="767"/>
      <c r="CVI437" s="767"/>
      <c r="CVJ437" s="767"/>
      <c r="CVK437" s="767"/>
      <c r="CVL437" s="767"/>
      <c r="CVM437" s="767"/>
      <c r="CVN437" s="767"/>
      <c r="CVO437" s="767"/>
      <c r="CVP437" s="767"/>
      <c r="CVQ437" s="767"/>
      <c r="CVR437" s="767"/>
      <c r="CVS437" s="767"/>
      <c r="CVT437" s="767"/>
      <c r="CVU437" s="767"/>
      <c r="CVV437" s="767"/>
      <c r="CVW437" s="767"/>
      <c r="CVX437" s="767"/>
      <c r="CVY437" s="767"/>
      <c r="CVZ437" s="767"/>
      <c r="CWA437" s="767"/>
      <c r="CWB437" s="767"/>
      <c r="CWC437" s="767"/>
      <c r="CWD437" s="767"/>
      <c r="CWE437" s="767"/>
      <c r="CWF437" s="767"/>
      <c r="CWG437" s="767"/>
      <c r="CWH437" s="767"/>
      <c r="CWI437" s="767"/>
      <c r="CWJ437" s="767"/>
      <c r="CWK437" s="767"/>
      <c r="CWL437" s="767"/>
      <c r="CWM437" s="767"/>
      <c r="CWN437" s="767"/>
      <c r="CWO437" s="767"/>
      <c r="CWP437" s="767"/>
      <c r="CWQ437" s="767"/>
      <c r="CWR437" s="767"/>
      <c r="CWS437" s="767"/>
      <c r="CWT437" s="767"/>
      <c r="CWU437" s="767"/>
      <c r="CWV437" s="767"/>
      <c r="CWW437" s="767"/>
      <c r="CWX437" s="767"/>
      <c r="CWY437" s="767"/>
      <c r="CWZ437" s="767"/>
      <c r="CXA437" s="767"/>
      <c r="CXB437" s="767"/>
      <c r="CXC437" s="767"/>
      <c r="CXD437" s="767"/>
      <c r="CXE437" s="767"/>
      <c r="CXF437" s="767"/>
      <c r="CXG437" s="767"/>
      <c r="CXH437" s="767"/>
      <c r="CXI437" s="767"/>
      <c r="CXJ437" s="767"/>
      <c r="CXK437" s="767"/>
      <c r="CXL437" s="767"/>
      <c r="CXM437" s="767"/>
      <c r="CXN437" s="767"/>
      <c r="CXO437" s="767"/>
      <c r="CXP437" s="767"/>
      <c r="CXQ437" s="767"/>
      <c r="CXR437" s="767"/>
      <c r="CXS437" s="767"/>
      <c r="CXT437" s="767"/>
      <c r="CXU437" s="767"/>
      <c r="CXV437" s="767"/>
      <c r="CXW437" s="767"/>
      <c r="CXX437" s="767"/>
      <c r="CXY437" s="767"/>
      <c r="CXZ437" s="767"/>
      <c r="CYA437" s="767"/>
      <c r="CYB437" s="767"/>
      <c r="CYC437" s="767"/>
      <c r="CYD437" s="767"/>
      <c r="CYE437" s="767"/>
      <c r="CYF437" s="767"/>
      <c r="CYG437" s="767"/>
      <c r="CYH437" s="767"/>
      <c r="CYI437" s="767"/>
      <c r="CYJ437" s="767"/>
      <c r="CYK437" s="767"/>
      <c r="CYL437" s="767"/>
      <c r="CYM437" s="767"/>
      <c r="CYN437" s="767"/>
      <c r="CYO437" s="767"/>
      <c r="CYP437" s="767"/>
      <c r="CYQ437" s="767"/>
      <c r="CYR437" s="767"/>
      <c r="CYS437" s="767"/>
      <c r="CYT437" s="767"/>
      <c r="CYU437" s="767"/>
      <c r="CYV437" s="767"/>
      <c r="CYW437" s="767"/>
      <c r="CYX437" s="767"/>
      <c r="CYY437" s="767"/>
      <c r="CYZ437" s="767"/>
      <c r="CZA437" s="767"/>
      <c r="CZB437" s="767"/>
      <c r="CZC437" s="767"/>
      <c r="CZD437" s="767"/>
      <c r="CZE437" s="767"/>
      <c r="CZF437" s="767"/>
      <c r="CZG437" s="767"/>
      <c r="CZH437" s="767"/>
      <c r="CZI437" s="767"/>
      <c r="CZJ437" s="767"/>
      <c r="CZK437" s="767"/>
      <c r="CZL437" s="767"/>
      <c r="CZM437" s="767"/>
      <c r="CZN437" s="767"/>
      <c r="CZO437" s="767"/>
      <c r="CZP437" s="767"/>
      <c r="CZQ437" s="767"/>
      <c r="CZR437" s="767"/>
      <c r="CZS437" s="767"/>
      <c r="CZT437" s="767"/>
      <c r="CZU437" s="767"/>
      <c r="CZV437" s="767"/>
      <c r="CZW437" s="767"/>
      <c r="CZX437" s="767"/>
      <c r="CZY437" s="767"/>
      <c r="CZZ437" s="767"/>
      <c r="DAA437" s="767"/>
      <c r="DAB437" s="767"/>
      <c r="DAC437" s="767"/>
      <c r="DAD437" s="767"/>
      <c r="DAE437" s="767"/>
      <c r="DAF437" s="767"/>
      <c r="DAG437" s="767"/>
      <c r="DAH437" s="767"/>
      <c r="DAI437" s="767"/>
      <c r="DAJ437" s="767"/>
      <c r="DAK437" s="767"/>
      <c r="DAL437" s="767"/>
      <c r="DAM437" s="767"/>
      <c r="DAN437" s="767"/>
      <c r="DAO437" s="767"/>
      <c r="DAP437" s="767"/>
      <c r="DAQ437" s="767"/>
      <c r="DAR437" s="767"/>
      <c r="DAS437" s="767"/>
      <c r="DAT437" s="767"/>
      <c r="DAU437" s="767"/>
      <c r="DAV437" s="767"/>
      <c r="DAW437" s="767"/>
      <c r="DAX437" s="767"/>
      <c r="DAY437" s="767"/>
      <c r="DAZ437" s="767"/>
      <c r="DBA437" s="767"/>
      <c r="DBB437" s="767"/>
      <c r="DBC437" s="767"/>
      <c r="DBD437" s="767"/>
      <c r="DBE437" s="767"/>
      <c r="DBF437" s="767"/>
      <c r="DBG437" s="767"/>
      <c r="DBH437" s="767"/>
      <c r="DBI437" s="767"/>
      <c r="DBJ437" s="767"/>
      <c r="DBK437" s="767"/>
      <c r="DBL437" s="767"/>
      <c r="DBM437" s="767"/>
      <c r="DBN437" s="767"/>
      <c r="DBO437" s="767"/>
      <c r="DBP437" s="767"/>
      <c r="DBQ437" s="767"/>
      <c r="DBR437" s="767"/>
      <c r="DBS437" s="767"/>
      <c r="DBT437" s="767"/>
      <c r="DBU437" s="767"/>
      <c r="DBV437" s="767"/>
      <c r="DBW437" s="767"/>
      <c r="DBX437" s="767"/>
      <c r="DBY437" s="767"/>
      <c r="DBZ437" s="767"/>
      <c r="DCA437" s="767"/>
      <c r="DCB437" s="767"/>
      <c r="DCC437" s="767"/>
      <c r="DCD437" s="767"/>
      <c r="DCE437" s="767"/>
      <c r="DCF437" s="767"/>
      <c r="DCG437" s="767"/>
      <c r="DCH437" s="767"/>
      <c r="DCI437" s="767"/>
      <c r="DCJ437" s="767"/>
      <c r="DCK437" s="767"/>
      <c r="DCL437" s="767"/>
      <c r="DCM437" s="767"/>
      <c r="DCN437" s="767"/>
      <c r="DCO437" s="767"/>
      <c r="DCP437" s="767"/>
      <c r="DCQ437" s="767"/>
      <c r="DCR437" s="767"/>
      <c r="DCS437" s="767"/>
      <c r="DCT437" s="767"/>
      <c r="DCU437" s="767"/>
      <c r="DCV437" s="767"/>
      <c r="DCW437" s="767"/>
      <c r="DCX437" s="767"/>
      <c r="DCY437" s="767"/>
      <c r="DCZ437" s="767"/>
      <c r="DDA437" s="767"/>
      <c r="DDB437" s="767"/>
      <c r="DDC437" s="767"/>
      <c r="DDD437" s="767"/>
      <c r="DDE437" s="767"/>
      <c r="DDF437" s="767"/>
      <c r="DDG437" s="767"/>
      <c r="DDH437" s="767"/>
      <c r="DDI437" s="767"/>
      <c r="DDJ437" s="767"/>
      <c r="DDK437" s="767"/>
      <c r="DDL437" s="767"/>
      <c r="DDM437" s="767"/>
      <c r="DDN437" s="767"/>
      <c r="DDO437" s="767"/>
      <c r="DDP437" s="767"/>
      <c r="DDQ437" s="767"/>
      <c r="DDR437" s="767"/>
      <c r="DDS437" s="767"/>
      <c r="DDT437" s="767"/>
      <c r="DDU437" s="767"/>
      <c r="DDV437" s="767"/>
      <c r="DDW437" s="767"/>
      <c r="DDX437" s="767"/>
      <c r="DDY437" s="767"/>
      <c r="DDZ437" s="767"/>
      <c r="DEA437" s="767"/>
      <c r="DEB437" s="767"/>
      <c r="DEC437" s="767"/>
      <c r="DED437" s="767"/>
      <c r="DEE437" s="767"/>
      <c r="DEF437" s="767"/>
      <c r="DEG437" s="767"/>
      <c r="DEH437" s="767"/>
      <c r="DEI437" s="767"/>
      <c r="DEJ437" s="767"/>
      <c r="DEK437" s="767"/>
      <c r="DEL437" s="767"/>
      <c r="DEM437" s="767"/>
      <c r="DEN437" s="767"/>
      <c r="DEO437" s="767"/>
      <c r="DEP437" s="767"/>
      <c r="DEQ437" s="767"/>
      <c r="DER437" s="767"/>
      <c r="DES437" s="767"/>
      <c r="DET437" s="767"/>
      <c r="DEU437" s="767"/>
      <c r="DEV437" s="767"/>
      <c r="DEW437" s="767"/>
      <c r="DEX437" s="767"/>
      <c r="DEY437" s="767"/>
      <c r="DEZ437" s="767"/>
      <c r="DFA437" s="767"/>
      <c r="DFB437" s="767"/>
      <c r="DFC437" s="767"/>
      <c r="DFD437" s="767"/>
      <c r="DFE437" s="767"/>
      <c r="DFF437" s="767"/>
      <c r="DFG437" s="767"/>
      <c r="DFH437" s="767"/>
      <c r="DFI437" s="767"/>
      <c r="DFJ437" s="767"/>
      <c r="DFK437" s="767"/>
      <c r="DFL437" s="767"/>
      <c r="DFM437" s="767"/>
      <c r="DFN437" s="767"/>
      <c r="DFO437" s="767"/>
      <c r="DFP437" s="767"/>
      <c r="DFQ437" s="767"/>
      <c r="DFR437" s="767"/>
      <c r="DFS437" s="767"/>
      <c r="DFT437" s="767"/>
      <c r="DFU437" s="767"/>
      <c r="DFV437" s="767"/>
      <c r="DFW437" s="767"/>
      <c r="DFX437" s="767"/>
      <c r="DFY437" s="767"/>
      <c r="DFZ437" s="767"/>
      <c r="DGA437" s="767"/>
      <c r="DGB437" s="767"/>
      <c r="DGC437" s="767"/>
      <c r="DGD437" s="767"/>
      <c r="DGE437" s="767"/>
      <c r="DGF437" s="767"/>
      <c r="DGG437" s="767"/>
      <c r="DGH437" s="767"/>
      <c r="DGI437" s="767"/>
      <c r="DGJ437" s="767"/>
      <c r="DGK437" s="767"/>
      <c r="DGL437" s="767"/>
      <c r="DGM437" s="767"/>
      <c r="DGN437" s="767"/>
      <c r="DGO437" s="767"/>
      <c r="DGP437" s="767"/>
      <c r="DGQ437" s="767"/>
      <c r="DGR437" s="767"/>
      <c r="DGS437" s="767"/>
      <c r="DGT437" s="767"/>
      <c r="DGU437" s="767"/>
      <c r="DGV437" s="767"/>
      <c r="DGW437" s="767"/>
      <c r="DGX437" s="767"/>
      <c r="DGY437" s="767"/>
      <c r="DGZ437" s="767"/>
      <c r="DHA437" s="767"/>
      <c r="DHB437" s="767"/>
      <c r="DHC437" s="767"/>
      <c r="DHD437" s="767"/>
      <c r="DHE437" s="767"/>
      <c r="DHF437" s="767"/>
      <c r="DHG437" s="767"/>
      <c r="DHH437" s="767"/>
      <c r="DHI437" s="767"/>
      <c r="DHJ437" s="767"/>
      <c r="DHK437" s="767"/>
      <c r="DHL437" s="767"/>
      <c r="DHM437" s="767"/>
      <c r="DHN437" s="767"/>
      <c r="DHO437" s="767"/>
      <c r="DHP437" s="767"/>
      <c r="DHQ437" s="767"/>
      <c r="DHR437" s="767"/>
      <c r="DHS437" s="767"/>
      <c r="DHT437" s="767"/>
      <c r="DHU437" s="767"/>
      <c r="DHV437" s="767"/>
      <c r="DHW437" s="767"/>
      <c r="DHX437" s="767"/>
      <c r="DHY437" s="767"/>
      <c r="DHZ437" s="767"/>
      <c r="DIA437" s="767"/>
      <c r="DIB437" s="767"/>
      <c r="DIC437" s="767"/>
      <c r="DID437" s="767"/>
      <c r="DIE437" s="767"/>
      <c r="DIF437" s="767"/>
      <c r="DIG437" s="767"/>
      <c r="DIH437" s="767"/>
      <c r="DII437" s="767"/>
      <c r="DIJ437" s="767"/>
      <c r="DIK437" s="767"/>
      <c r="DIL437" s="767"/>
      <c r="DIM437" s="767"/>
      <c r="DIN437" s="767"/>
      <c r="DIO437" s="767"/>
      <c r="DIP437" s="767"/>
      <c r="DIQ437" s="767"/>
      <c r="DIR437" s="767"/>
      <c r="DIS437" s="767"/>
      <c r="DIT437" s="767"/>
      <c r="DIU437" s="767"/>
      <c r="DIV437" s="767"/>
      <c r="DIW437" s="767"/>
      <c r="DIX437" s="767"/>
      <c r="DIY437" s="767"/>
      <c r="DIZ437" s="767"/>
      <c r="DJA437" s="767"/>
      <c r="DJB437" s="767"/>
      <c r="DJC437" s="767"/>
      <c r="DJD437" s="767"/>
      <c r="DJE437" s="767"/>
      <c r="DJF437" s="767"/>
      <c r="DJG437" s="767"/>
      <c r="DJH437" s="767"/>
      <c r="DJI437" s="767"/>
      <c r="DJJ437" s="767"/>
      <c r="DJK437" s="767"/>
      <c r="DJL437" s="767"/>
      <c r="DJM437" s="767"/>
      <c r="DJN437" s="767"/>
      <c r="DJO437" s="767"/>
      <c r="DJP437" s="767"/>
      <c r="DJQ437" s="767"/>
      <c r="DJR437" s="767"/>
      <c r="DJS437" s="767"/>
      <c r="DJT437" s="767"/>
      <c r="DJU437" s="767"/>
      <c r="DJV437" s="767"/>
      <c r="DJW437" s="767"/>
      <c r="DJX437" s="767"/>
      <c r="DJY437" s="767"/>
      <c r="DJZ437" s="767"/>
      <c r="DKA437" s="767"/>
      <c r="DKB437" s="767"/>
      <c r="DKC437" s="767"/>
      <c r="DKD437" s="767"/>
      <c r="DKE437" s="767"/>
      <c r="DKF437" s="767"/>
      <c r="DKG437" s="767"/>
      <c r="DKH437" s="767"/>
      <c r="DKI437" s="767"/>
      <c r="DKJ437" s="767"/>
      <c r="DKK437" s="767"/>
      <c r="DKL437" s="767"/>
      <c r="DKM437" s="767"/>
      <c r="DKN437" s="767"/>
      <c r="DKO437" s="767"/>
      <c r="DKP437" s="767"/>
      <c r="DKQ437" s="767"/>
      <c r="DKR437" s="767"/>
      <c r="DKS437" s="767"/>
      <c r="DKT437" s="767"/>
      <c r="DKU437" s="767"/>
      <c r="DKV437" s="767"/>
      <c r="DKW437" s="767"/>
      <c r="DKX437" s="767"/>
      <c r="DKY437" s="767"/>
      <c r="DKZ437" s="767"/>
      <c r="DLA437" s="767"/>
      <c r="DLB437" s="767"/>
      <c r="DLC437" s="767"/>
      <c r="DLD437" s="767"/>
      <c r="DLE437" s="767"/>
      <c r="DLF437" s="767"/>
      <c r="DLG437" s="767"/>
      <c r="DLH437" s="767"/>
      <c r="DLI437" s="767"/>
      <c r="DLJ437" s="767"/>
      <c r="DLK437" s="767"/>
      <c r="DLL437" s="767"/>
      <c r="DLM437" s="767"/>
      <c r="DLN437" s="767"/>
      <c r="DLO437" s="767"/>
      <c r="DLP437" s="767"/>
      <c r="DLQ437" s="767"/>
      <c r="DLR437" s="767"/>
      <c r="DLS437" s="767"/>
      <c r="DLT437" s="767"/>
      <c r="DLU437" s="767"/>
      <c r="DLV437" s="767"/>
      <c r="DLW437" s="767"/>
      <c r="DLX437" s="767"/>
      <c r="DLY437" s="767"/>
      <c r="DLZ437" s="767"/>
      <c r="DMA437" s="767"/>
      <c r="DMB437" s="767"/>
      <c r="DMC437" s="767"/>
      <c r="DMD437" s="767"/>
      <c r="DME437" s="767"/>
      <c r="DMF437" s="767"/>
      <c r="DMG437" s="767"/>
      <c r="DMH437" s="767"/>
      <c r="DMI437" s="767"/>
      <c r="DMJ437" s="767"/>
      <c r="DMK437" s="767"/>
      <c r="DML437" s="767"/>
      <c r="DMM437" s="767"/>
      <c r="DMN437" s="767"/>
      <c r="DMO437" s="767"/>
      <c r="DMP437" s="767"/>
      <c r="DMQ437" s="767"/>
      <c r="DMR437" s="767"/>
      <c r="DMS437" s="767"/>
      <c r="DMT437" s="767"/>
      <c r="DMU437" s="767"/>
      <c r="DMV437" s="767"/>
      <c r="DMW437" s="767"/>
      <c r="DMX437" s="767"/>
      <c r="DMY437" s="767"/>
      <c r="DMZ437" s="767"/>
      <c r="DNA437" s="767"/>
      <c r="DNB437" s="767"/>
      <c r="DNC437" s="767"/>
      <c r="DND437" s="767"/>
      <c r="DNE437" s="767"/>
      <c r="DNF437" s="767"/>
      <c r="DNG437" s="767"/>
      <c r="DNH437" s="767"/>
      <c r="DNI437" s="767"/>
      <c r="DNJ437" s="767"/>
      <c r="DNK437" s="767"/>
      <c r="DNL437" s="767"/>
      <c r="DNM437" s="767"/>
      <c r="DNN437" s="767"/>
      <c r="DNO437" s="767"/>
      <c r="DNP437" s="767"/>
      <c r="DNQ437" s="767"/>
      <c r="DNR437" s="767"/>
      <c r="DNS437" s="767"/>
      <c r="DNT437" s="767"/>
      <c r="DNU437" s="767"/>
      <c r="DNV437" s="767"/>
      <c r="DNW437" s="767"/>
      <c r="DNX437" s="767"/>
      <c r="DNY437" s="767"/>
      <c r="DNZ437" s="767"/>
      <c r="DOA437" s="767"/>
      <c r="DOB437" s="767"/>
      <c r="DOC437" s="767"/>
      <c r="DOD437" s="767"/>
      <c r="DOE437" s="767"/>
      <c r="DOF437" s="767"/>
      <c r="DOG437" s="767"/>
      <c r="DOH437" s="767"/>
      <c r="DOI437" s="767"/>
      <c r="DOJ437" s="767"/>
      <c r="DOK437" s="767"/>
      <c r="DOL437" s="767"/>
      <c r="DOM437" s="767"/>
      <c r="DON437" s="767"/>
      <c r="DOO437" s="767"/>
      <c r="DOP437" s="767"/>
      <c r="DOQ437" s="767"/>
      <c r="DOR437" s="767"/>
      <c r="DOS437" s="767"/>
      <c r="DOT437" s="767"/>
      <c r="DOU437" s="767"/>
      <c r="DOV437" s="767"/>
      <c r="DOW437" s="767"/>
      <c r="DOX437" s="767"/>
      <c r="DOY437" s="767"/>
      <c r="DOZ437" s="767"/>
      <c r="DPA437" s="767"/>
      <c r="DPB437" s="767"/>
      <c r="DPC437" s="767"/>
      <c r="DPD437" s="767"/>
      <c r="DPE437" s="767"/>
      <c r="DPF437" s="767"/>
      <c r="DPG437" s="767"/>
      <c r="DPH437" s="767"/>
      <c r="DPI437" s="767"/>
      <c r="DPJ437" s="767"/>
      <c r="DPK437" s="767"/>
      <c r="DPL437" s="767"/>
      <c r="DPM437" s="767"/>
      <c r="DPN437" s="767"/>
      <c r="DPO437" s="767"/>
      <c r="DPP437" s="767"/>
      <c r="DPQ437" s="767"/>
      <c r="DPR437" s="767"/>
      <c r="DPS437" s="767"/>
      <c r="DPT437" s="767"/>
      <c r="DPU437" s="767"/>
      <c r="DPV437" s="767"/>
      <c r="DPW437" s="767"/>
      <c r="DPX437" s="767"/>
      <c r="DPY437" s="767"/>
      <c r="DPZ437" s="767"/>
      <c r="DQA437" s="767"/>
      <c r="DQB437" s="767"/>
      <c r="DQC437" s="767"/>
      <c r="DQD437" s="767"/>
      <c r="DQE437" s="767"/>
      <c r="DQF437" s="767"/>
      <c r="DQG437" s="767"/>
      <c r="DQH437" s="767"/>
      <c r="DQI437" s="767"/>
      <c r="DQJ437" s="767"/>
      <c r="DQK437" s="767"/>
      <c r="DQL437" s="767"/>
      <c r="DQM437" s="767"/>
      <c r="DQN437" s="767"/>
      <c r="DQO437" s="767"/>
      <c r="DQP437" s="767"/>
      <c r="DQQ437" s="767"/>
      <c r="DQR437" s="767"/>
      <c r="DQS437" s="767"/>
      <c r="DQT437" s="767"/>
      <c r="DQU437" s="767"/>
      <c r="DQV437" s="767"/>
      <c r="DQW437" s="767"/>
      <c r="DQX437" s="767"/>
      <c r="DQY437" s="767"/>
      <c r="DQZ437" s="767"/>
      <c r="DRA437" s="767"/>
      <c r="DRB437" s="767"/>
      <c r="DRC437" s="767"/>
      <c r="DRD437" s="767"/>
      <c r="DRE437" s="767"/>
      <c r="DRF437" s="767"/>
      <c r="DRG437" s="767"/>
      <c r="DRH437" s="767"/>
      <c r="DRI437" s="767"/>
      <c r="DRJ437" s="767"/>
      <c r="DRK437" s="767"/>
      <c r="DRL437" s="767"/>
      <c r="DRM437" s="767"/>
      <c r="DRN437" s="767"/>
      <c r="DRO437" s="767"/>
      <c r="DRP437" s="767"/>
      <c r="DRQ437" s="767"/>
      <c r="DRR437" s="767"/>
      <c r="DRS437" s="767"/>
      <c r="DRT437" s="767"/>
      <c r="DRU437" s="767"/>
      <c r="DRV437" s="767"/>
      <c r="DRW437" s="767"/>
      <c r="DRX437" s="767"/>
      <c r="DRY437" s="767"/>
      <c r="DRZ437" s="767"/>
      <c r="DSA437" s="767"/>
      <c r="DSB437" s="767"/>
      <c r="DSC437" s="767"/>
      <c r="DSD437" s="767"/>
      <c r="DSE437" s="767"/>
      <c r="DSF437" s="767"/>
      <c r="DSG437" s="767"/>
      <c r="DSH437" s="767"/>
      <c r="DSI437" s="767"/>
      <c r="DSJ437" s="767"/>
      <c r="DSK437" s="767"/>
      <c r="DSL437" s="767"/>
      <c r="DSM437" s="767"/>
      <c r="DSN437" s="767"/>
      <c r="DSO437" s="767"/>
      <c r="DSP437" s="767"/>
      <c r="DSQ437" s="767"/>
      <c r="DSR437" s="767"/>
      <c r="DSS437" s="767"/>
      <c r="DST437" s="767"/>
      <c r="DSU437" s="767"/>
      <c r="DSV437" s="767"/>
      <c r="DSW437" s="767"/>
      <c r="DSX437" s="767"/>
      <c r="DSY437" s="767"/>
      <c r="DSZ437" s="767"/>
      <c r="DTA437" s="767"/>
      <c r="DTB437" s="767"/>
      <c r="DTC437" s="767"/>
      <c r="DTD437" s="767"/>
      <c r="DTE437" s="767"/>
      <c r="DTF437" s="767"/>
      <c r="DTG437" s="767"/>
      <c r="DTH437" s="767"/>
      <c r="DTI437" s="767"/>
      <c r="DTJ437" s="767"/>
      <c r="DTK437" s="767"/>
      <c r="DTL437" s="767"/>
      <c r="DTM437" s="767"/>
      <c r="DTN437" s="767"/>
      <c r="DTO437" s="767"/>
      <c r="DTP437" s="767"/>
      <c r="DTQ437" s="767"/>
      <c r="DTR437" s="767"/>
      <c r="DTS437" s="767"/>
      <c r="DTT437" s="767"/>
      <c r="DTU437" s="767"/>
      <c r="DTV437" s="767"/>
      <c r="DTW437" s="767"/>
      <c r="DTX437" s="767"/>
      <c r="DTY437" s="767"/>
      <c r="DTZ437" s="767"/>
      <c r="DUA437" s="767"/>
      <c r="DUB437" s="767"/>
      <c r="DUC437" s="767"/>
      <c r="DUD437" s="767"/>
      <c r="DUE437" s="767"/>
      <c r="DUF437" s="767"/>
      <c r="DUG437" s="767"/>
      <c r="DUH437" s="767"/>
      <c r="DUI437" s="767"/>
      <c r="DUJ437" s="767"/>
      <c r="DUK437" s="767"/>
      <c r="DUL437" s="767"/>
      <c r="DUM437" s="767"/>
      <c r="DUN437" s="767"/>
      <c r="DUO437" s="767"/>
      <c r="DUP437" s="767"/>
      <c r="DUQ437" s="767"/>
      <c r="DUR437" s="767"/>
      <c r="DUS437" s="767"/>
      <c r="DUT437" s="767"/>
      <c r="DUU437" s="767"/>
      <c r="DUV437" s="767"/>
      <c r="DUW437" s="767"/>
      <c r="DUX437" s="767"/>
      <c r="DUY437" s="767"/>
      <c r="DUZ437" s="767"/>
      <c r="DVA437" s="767"/>
      <c r="DVB437" s="767"/>
      <c r="DVC437" s="767"/>
      <c r="DVD437" s="767"/>
      <c r="DVE437" s="767"/>
      <c r="DVF437" s="767"/>
      <c r="DVG437" s="767"/>
      <c r="DVH437" s="767"/>
      <c r="DVI437" s="767"/>
      <c r="DVJ437" s="767"/>
      <c r="DVK437" s="767"/>
      <c r="DVL437" s="767"/>
      <c r="DVM437" s="767"/>
      <c r="DVN437" s="767"/>
      <c r="DVO437" s="767"/>
      <c r="DVP437" s="767"/>
      <c r="DVQ437" s="767"/>
      <c r="DVR437" s="767"/>
      <c r="DVS437" s="767"/>
      <c r="DVT437" s="767"/>
      <c r="DVU437" s="767"/>
      <c r="DVV437" s="767"/>
      <c r="DVW437" s="767"/>
      <c r="DVX437" s="767"/>
      <c r="DVY437" s="767"/>
      <c r="DVZ437" s="767"/>
      <c r="DWA437" s="767"/>
      <c r="DWB437" s="767"/>
      <c r="DWC437" s="767"/>
      <c r="DWD437" s="767"/>
      <c r="DWE437" s="767"/>
      <c r="DWF437" s="767"/>
      <c r="DWG437" s="767"/>
      <c r="DWH437" s="767"/>
      <c r="DWI437" s="767"/>
      <c r="DWJ437" s="767"/>
      <c r="DWK437" s="767"/>
      <c r="DWL437" s="767"/>
      <c r="DWM437" s="767"/>
      <c r="DWN437" s="767"/>
      <c r="DWO437" s="767"/>
      <c r="DWP437" s="767"/>
      <c r="DWQ437" s="767"/>
      <c r="DWR437" s="767"/>
      <c r="DWS437" s="767"/>
      <c r="DWT437" s="767"/>
      <c r="DWU437" s="767"/>
      <c r="DWV437" s="767"/>
      <c r="DWW437" s="767"/>
      <c r="DWX437" s="767"/>
      <c r="DWY437" s="767"/>
      <c r="DWZ437" s="767"/>
      <c r="DXA437" s="767"/>
      <c r="DXB437" s="767"/>
      <c r="DXC437" s="767"/>
      <c r="DXD437" s="767"/>
      <c r="DXE437" s="767"/>
      <c r="DXF437" s="767"/>
      <c r="DXG437" s="767"/>
      <c r="DXH437" s="767"/>
      <c r="DXI437" s="767"/>
      <c r="DXJ437" s="767"/>
      <c r="DXK437" s="767"/>
      <c r="DXL437" s="767"/>
      <c r="DXM437" s="767"/>
      <c r="DXN437" s="767"/>
      <c r="DXO437" s="767"/>
      <c r="DXP437" s="767"/>
      <c r="DXQ437" s="767"/>
      <c r="DXR437" s="767"/>
      <c r="DXS437" s="767"/>
      <c r="DXT437" s="767"/>
      <c r="DXU437" s="767"/>
      <c r="DXV437" s="767"/>
      <c r="DXW437" s="767"/>
      <c r="DXX437" s="767"/>
      <c r="DXY437" s="767"/>
      <c r="DXZ437" s="767"/>
      <c r="DYA437" s="767"/>
      <c r="DYB437" s="767"/>
      <c r="DYC437" s="767"/>
      <c r="DYD437" s="767"/>
      <c r="DYE437" s="767"/>
      <c r="DYF437" s="767"/>
      <c r="DYG437" s="767"/>
      <c r="DYH437" s="767"/>
      <c r="DYI437" s="767"/>
      <c r="DYJ437" s="767"/>
      <c r="DYK437" s="767"/>
      <c r="DYL437" s="767"/>
      <c r="DYM437" s="767"/>
      <c r="DYN437" s="767"/>
      <c r="DYO437" s="767"/>
      <c r="DYP437" s="767"/>
      <c r="DYQ437" s="767"/>
      <c r="DYR437" s="767"/>
      <c r="DYS437" s="767"/>
      <c r="DYT437" s="767"/>
      <c r="DYU437" s="767"/>
      <c r="DYV437" s="767"/>
      <c r="DYW437" s="767"/>
      <c r="DYX437" s="767"/>
      <c r="DYY437" s="767"/>
      <c r="DYZ437" s="767"/>
      <c r="DZA437" s="767"/>
      <c r="DZB437" s="767"/>
      <c r="DZC437" s="767"/>
      <c r="DZD437" s="767"/>
      <c r="DZE437" s="767"/>
      <c r="DZF437" s="767"/>
      <c r="DZG437" s="767"/>
      <c r="DZH437" s="767"/>
      <c r="DZI437" s="767"/>
      <c r="DZJ437" s="767"/>
      <c r="DZK437" s="767"/>
      <c r="DZL437" s="767"/>
      <c r="DZM437" s="767"/>
      <c r="DZN437" s="767"/>
      <c r="DZO437" s="767"/>
      <c r="DZP437" s="767"/>
      <c r="DZQ437" s="767"/>
      <c r="DZR437" s="767"/>
      <c r="DZS437" s="767"/>
      <c r="DZT437" s="767"/>
      <c r="DZU437" s="767"/>
      <c r="DZV437" s="767"/>
      <c r="DZW437" s="767"/>
      <c r="DZX437" s="767"/>
      <c r="DZY437" s="767"/>
      <c r="DZZ437" s="767"/>
      <c r="EAA437" s="767"/>
      <c r="EAB437" s="767"/>
      <c r="EAC437" s="767"/>
      <c r="EAD437" s="767"/>
      <c r="EAE437" s="767"/>
      <c r="EAF437" s="767"/>
      <c r="EAG437" s="767"/>
      <c r="EAH437" s="767"/>
      <c r="EAI437" s="767"/>
      <c r="EAJ437" s="767"/>
      <c r="EAK437" s="767"/>
      <c r="EAL437" s="767"/>
      <c r="EAM437" s="767"/>
      <c r="EAN437" s="767"/>
      <c r="EAO437" s="767"/>
      <c r="EAP437" s="767"/>
      <c r="EAQ437" s="767"/>
      <c r="EAR437" s="767"/>
      <c r="EAS437" s="767"/>
      <c r="EAT437" s="767"/>
      <c r="EAU437" s="767"/>
      <c r="EAV437" s="767"/>
      <c r="EAW437" s="767"/>
      <c r="EAX437" s="767"/>
      <c r="EAY437" s="767"/>
      <c r="EAZ437" s="767"/>
      <c r="EBA437" s="767"/>
      <c r="EBB437" s="767"/>
      <c r="EBC437" s="767"/>
      <c r="EBD437" s="767"/>
      <c r="EBE437" s="767"/>
      <c r="EBF437" s="767"/>
      <c r="EBG437" s="767"/>
      <c r="EBH437" s="767"/>
      <c r="EBI437" s="767"/>
      <c r="EBJ437" s="767"/>
      <c r="EBK437" s="767"/>
      <c r="EBL437" s="767"/>
      <c r="EBM437" s="767"/>
      <c r="EBN437" s="767"/>
      <c r="EBO437" s="767"/>
      <c r="EBP437" s="767"/>
      <c r="EBQ437" s="767"/>
      <c r="EBR437" s="767"/>
      <c r="EBS437" s="767"/>
      <c r="EBT437" s="767"/>
      <c r="EBU437" s="767"/>
      <c r="EBV437" s="767"/>
      <c r="EBW437" s="767"/>
      <c r="EBX437" s="767"/>
      <c r="EBY437" s="767"/>
      <c r="EBZ437" s="767"/>
      <c r="ECA437" s="767"/>
      <c r="ECB437" s="767"/>
      <c r="ECC437" s="767"/>
      <c r="ECD437" s="767"/>
      <c r="ECE437" s="767"/>
      <c r="ECF437" s="767"/>
      <c r="ECG437" s="767"/>
      <c r="ECH437" s="767"/>
      <c r="ECI437" s="767"/>
      <c r="ECJ437" s="767"/>
      <c r="ECK437" s="767"/>
      <c r="ECL437" s="767"/>
      <c r="ECM437" s="767"/>
      <c r="ECN437" s="767"/>
      <c r="ECO437" s="767"/>
      <c r="ECP437" s="767"/>
      <c r="ECQ437" s="767"/>
      <c r="ECR437" s="767"/>
      <c r="ECS437" s="767"/>
      <c r="ECT437" s="767"/>
      <c r="ECU437" s="767"/>
      <c r="ECV437" s="767"/>
      <c r="ECW437" s="767"/>
      <c r="ECX437" s="767"/>
      <c r="ECY437" s="767"/>
      <c r="ECZ437" s="767"/>
      <c r="EDA437" s="767"/>
      <c r="EDB437" s="767"/>
      <c r="EDC437" s="767"/>
      <c r="EDD437" s="767"/>
      <c r="EDE437" s="767"/>
      <c r="EDF437" s="767"/>
      <c r="EDG437" s="767"/>
      <c r="EDH437" s="767"/>
      <c r="EDI437" s="767"/>
      <c r="EDJ437" s="767"/>
      <c r="EDK437" s="767"/>
      <c r="EDL437" s="767"/>
      <c r="EDM437" s="767"/>
      <c r="EDN437" s="767"/>
      <c r="EDO437" s="767"/>
      <c r="EDP437" s="767"/>
      <c r="EDQ437" s="767"/>
      <c r="EDR437" s="767"/>
      <c r="EDS437" s="767"/>
      <c r="EDT437" s="767"/>
      <c r="EDU437" s="767"/>
      <c r="EDV437" s="767"/>
      <c r="EDW437" s="767"/>
      <c r="EDX437" s="767"/>
      <c r="EDY437" s="767"/>
      <c r="EDZ437" s="767"/>
      <c r="EEA437" s="767"/>
      <c r="EEB437" s="767"/>
      <c r="EEC437" s="767"/>
      <c r="EED437" s="767"/>
      <c r="EEE437" s="767"/>
      <c r="EEF437" s="767"/>
      <c r="EEG437" s="767"/>
      <c r="EEH437" s="767"/>
      <c r="EEI437" s="767"/>
      <c r="EEJ437" s="767"/>
      <c r="EEK437" s="767"/>
      <c r="EEL437" s="767"/>
      <c r="EEM437" s="767"/>
      <c r="EEN437" s="767"/>
      <c r="EEO437" s="767"/>
      <c r="EEP437" s="767"/>
      <c r="EEQ437" s="767"/>
      <c r="EER437" s="767"/>
      <c r="EES437" s="767"/>
      <c r="EET437" s="767"/>
      <c r="EEU437" s="767"/>
      <c r="EEV437" s="767"/>
      <c r="EEW437" s="767"/>
      <c r="EEX437" s="767"/>
      <c r="EEY437" s="767"/>
      <c r="EEZ437" s="767"/>
      <c r="EFA437" s="767"/>
      <c r="EFB437" s="767"/>
      <c r="EFC437" s="767"/>
      <c r="EFD437" s="767"/>
      <c r="EFE437" s="767"/>
      <c r="EFF437" s="767"/>
      <c r="EFG437" s="767"/>
      <c r="EFH437" s="767"/>
      <c r="EFI437" s="767"/>
      <c r="EFJ437" s="767"/>
      <c r="EFK437" s="767"/>
      <c r="EFL437" s="767"/>
      <c r="EFM437" s="767"/>
      <c r="EFN437" s="767"/>
      <c r="EFO437" s="767"/>
      <c r="EFP437" s="767"/>
      <c r="EFQ437" s="767"/>
      <c r="EFR437" s="767"/>
      <c r="EFS437" s="767"/>
      <c r="EFT437" s="767"/>
      <c r="EFU437" s="767"/>
      <c r="EFV437" s="767"/>
      <c r="EFW437" s="767"/>
      <c r="EFX437" s="767"/>
      <c r="EFY437" s="767"/>
      <c r="EFZ437" s="767"/>
      <c r="EGA437" s="767"/>
      <c r="EGB437" s="767"/>
      <c r="EGC437" s="767"/>
      <c r="EGD437" s="767"/>
      <c r="EGE437" s="767"/>
      <c r="EGF437" s="767"/>
      <c r="EGG437" s="767"/>
      <c r="EGH437" s="767"/>
      <c r="EGI437" s="767"/>
      <c r="EGJ437" s="767"/>
      <c r="EGK437" s="767"/>
      <c r="EGL437" s="767"/>
      <c r="EGM437" s="767"/>
      <c r="EGN437" s="767"/>
      <c r="EGO437" s="767"/>
      <c r="EGP437" s="767"/>
      <c r="EGQ437" s="767"/>
      <c r="EGR437" s="767"/>
      <c r="EGS437" s="767"/>
      <c r="EGT437" s="767"/>
      <c r="EGU437" s="767"/>
      <c r="EGV437" s="767"/>
      <c r="EGW437" s="767"/>
      <c r="EGX437" s="767"/>
      <c r="EGY437" s="767"/>
      <c r="EGZ437" s="767"/>
      <c r="EHA437" s="767"/>
      <c r="EHB437" s="767"/>
      <c r="EHC437" s="767"/>
      <c r="EHD437" s="767"/>
      <c r="EHE437" s="767"/>
      <c r="EHF437" s="767"/>
      <c r="EHG437" s="767"/>
      <c r="EHH437" s="767"/>
      <c r="EHI437" s="767"/>
      <c r="EHJ437" s="767"/>
      <c r="EHK437" s="767"/>
      <c r="EHL437" s="767"/>
      <c r="EHM437" s="767"/>
      <c r="EHN437" s="767"/>
      <c r="EHO437" s="767"/>
      <c r="EHP437" s="767"/>
      <c r="EHQ437" s="767"/>
      <c r="EHR437" s="767"/>
      <c r="EHS437" s="767"/>
      <c r="EHT437" s="767"/>
      <c r="EHU437" s="767"/>
      <c r="EHV437" s="767"/>
      <c r="EHW437" s="767"/>
      <c r="EHX437" s="767"/>
      <c r="EHY437" s="767"/>
      <c r="EHZ437" s="767"/>
      <c r="EIA437" s="767"/>
      <c r="EIB437" s="767"/>
      <c r="EIC437" s="767"/>
      <c r="EID437" s="767"/>
      <c r="EIE437" s="767"/>
      <c r="EIF437" s="767"/>
      <c r="EIG437" s="767"/>
      <c r="EIH437" s="767"/>
      <c r="EII437" s="767"/>
      <c r="EIJ437" s="767"/>
      <c r="EIK437" s="767"/>
      <c r="EIL437" s="767"/>
      <c r="EIM437" s="767"/>
      <c r="EIN437" s="767"/>
      <c r="EIO437" s="767"/>
      <c r="EIP437" s="767"/>
      <c r="EIQ437" s="767"/>
      <c r="EIR437" s="767"/>
      <c r="EIS437" s="767"/>
      <c r="EIT437" s="767"/>
      <c r="EIU437" s="767"/>
      <c r="EIV437" s="767"/>
      <c r="EIW437" s="767"/>
      <c r="EIX437" s="767"/>
      <c r="EIY437" s="767"/>
      <c r="EIZ437" s="767"/>
      <c r="EJA437" s="767"/>
      <c r="EJB437" s="767"/>
      <c r="EJC437" s="767"/>
      <c r="EJD437" s="767"/>
      <c r="EJE437" s="767"/>
      <c r="EJF437" s="767"/>
      <c r="EJG437" s="767"/>
      <c r="EJH437" s="767"/>
      <c r="EJI437" s="767"/>
      <c r="EJJ437" s="767"/>
      <c r="EJK437" s="767"/>
      <c r="EJL437" s="767"/>
      <c r="EJM437" s="767"/>
      <c r="EJN437" s="767"/>
      <c r="EJO437" s="767"/>
      <c r="EJP437" s="767"/>
      <c r="EJQ437" s="767"/>
      <c r="EJR437" s="767"/>
      <c r="EJS437" s="767"/>
      <c r="EJT437" s="767"/>
      <c r="EJU437" s="767"/>
      <c r="EJV437" s="767"/>
      <c r="EJW437" s="767"/>
      <c r="EJX437" s="767"/>
      <c r="EJY437" s="767"/>
      <c r="EJZ437" s="767"/>
      <c r="EKA437" s="767"/>
      <c r="EKB437" s="767"/>
      <c r="EKC437" s="767"/>
      <c r="EKD437" s="767"/>
      <c r="EKE437" s="767"/>
      <c r="EKF437" s="767"/>
      <c r="EKG437" s="767"/>
      <c r="EKH437" s="767"/>
      <c r="EKI437" s="767"/>
      <c r="EKJ437" s="767"/>
      <c r="EKK437" s="767"/>
      <c r="EKL437" s="767"/>
      <c r="EKM437" s="767"/>
      <c r="EKN437" s="767"/>
      <c r="EKO437" s="767"/>
      <c r="EKP437" s="767"/>
      <c r="EKQ437" s="767"/>
      <c r="EKR437" s="767"/>
      <c r="EKS437" s="767"/>
      <c r="EKT437" s="767"/>
      <c r="EKU437" s="767"/>
      <c r="EKV437" s="767"/>
      <c r="EKW437" s="767"/>
      <c r="EKX437" s="767"/>
      <c r="EKY437" s="767"/>
      <c r="EKZ437" s="767"/>
      <c r="ELA437" s="767"/>
      <c r="ELB437" s="767"/>
      <c r="ELC437" s="767"/>
      <c r="ELD437" s="767"/>
      <c r="ELE437" s="767"/>
      <c r="ELF437" s="767"/>
      <c r="ELG437" s="767"/>
      <c r="ELH437" s="767"/>
      <c r="ELI437" s="767"/>
      <c r="ELJ437" s="767"/>
      <c r="ELK437" s="767"/>
      <c r="ELL437" s="767"/>
      <c r="ELM437" s="767"/>
      <c r="ELN437" s="767"/>
      <c r="ELO437" s="767"/>
      <c r="ELP437" s="767"/>
      <c r="ELQ437" s="767"/>
      <c r="ELR437" s="767"/>
      <c r="ELS437" s="767"/>
      <c r="ELT437" s="767"/>
      <c r="ELU437" s="767"/>
      <c r="ELV437" s="767"/>
      <c r="ELW437" s="767"/>
      <c r="ELX437" s="767"/>
      <c r="ELY437" s="767"/>
      <c r="ELZ437" s="767"/>
      <c r="EMA437" s="767"/>
      <c r="EMB437" s="767"/>
      <c r="EMC437" s="767"/>
      <c r="EMD437" s="767"/>
      <c r="EME437" s="767"/>
      <c r="EMF437" s="767"/>
      <c r="EMG437" s="767"/>
      <c r="EMH437" s="767"/>
      <c r="EMI437" s="767"/>
      <c r="EMJ437" s="767"/>
      <c r="EMK437" s="767"/>
      <c r="EML437" s="767"/>
      <c r="EMM437" s="767"/>
      <c r="EMN437" s="767"/>
      <c r="EMO437" s="767"/>
      <c r="EMP437" s="767"/>
      <c r="EMQ437" s="767"/>
      <c r="EMR437" s="767"/>
      <c r="EMS437" s="767"/>
      <c r="EMT437" s="767"/>
      <c r="EMU437" s="767"/>
      <c r="EMV437" s="767"/>
      <c r="EMW437" s="767"/>
      <c r="EMX437" s="767"/>
      <c r="EMY437" s="767"/>
      <c r="EMZ437" s="767"/>
      <c r="ENA437" s="767"/>
      <c r="ENB437" s="767"/>
      <c r="ENC437" s="767"/>
      <c r="END437" s="767"/>
      <c r="ENE437" s="767"/>
      <c r="ENF437" s="767"/>
      <c r="ENG437" s="767"/>
      <c r="ENH437" s="767"/>
      <c r="ENI437" s="767"/>
      <c r="ENJ437" s="767"/>
      <c r="ENK437" s="767"/>
      <c r="ENL437" s="767"/>
      <c r="ENM437" s="767"/>
      <c r="ENN437" s="767"/>
      <c r="ENO437" s="767"/>
      <c r="ENP437" s="767"/>
      <c r="ENQ437" s="767"/>
      <c r="ENR437" s="767"/>
      <c r="ENS437" s="767"/>
      <c r="ENT437" s="767"/>
      <c r="ENU437" s="767"/>
      <c r="ENV437" s="767"/>
      <c r="ENW437" s="767"/>
      <c r="ENX437" s="767"/>
      <c r="ENY437" s="767"/>
      <c r="ENZ437" s="767"/>
      <c r="EOA437" s="767"/>
      <c r="EOB437" s="767"/>
      <c r="EOC437" s="767"/>
      <c r="EOD437" s="767"/>
      <c r="EOE437" s="767"/>
      <c r="EOF437" s="767"/>
      <c r="EOG437" s="767"/>
      <c r="EOH437" s="767"/>
      <c r="EOI437" s="767"/>
      <c r="EOJ437" s="767"/>
      <c r="EOK437" s="767"/>
      <c r="EOL437" s="767"/>
      <c r="EOM437" s="767"/>
      <c r="EON437" s="767"/>
      <c r="EOO437" s="767"/>
      <c r="EOP437" s="767"/>
      <c r="EOQ437" s="767"/>
      <c r="EOR437" s="767"/>
      <c r="EOS437" s="767"/>
      <c r="EOT437" s="767"/>
      <c r="EOU437" s="767"/>
      <c r="EOV437" s="767"/>
      <c r="EOW437" s="767"/>
      <c r="EOX437" s="767"/>
      <c r="EOY437" s="767"/>
      <c r="EOZ437" s="767"/>
      <c r="EPA437" s="767"/>
      <c r="EPB437" s="767"/>
      <c r="EPC437" s="767"/>
      <c r="EPD437" s="767"/>
      <c r="EPE437" s="767"/>
      <c r="EPF437" s="767"/>
      <c r="EPG437" s="767"/>
      <c r="EPH437" s="767"/>
      <c r="EPI437" s="767"/>
      <c r="EPJ437" s="767"/>
      <c r="EPK437" s="767"/>
      <c r="EPL437" s="767"/>
      <c r="EPM437" s="767"/>
      <c r="EPN437" s="767"/>
      <c r="EPO437" s="767"/>
      <c r="EPP437" s="767"/>
      <c r="EPQ437" s="767"/>
      <c r="EPR437" s="767"/>
      <c r="EPS437" s="767"/>
      <c r="EPT437" s="767"/>
      <c r="EPU437" s="767"/>
      <c r="EPV437" s="767"/>
      <c r="EPW437" s="767"/>
      <c r="EPX437" s="767"/>
      <c r="EPY437" s="767"/>
      <c r="EPZ437" s="767"/>
      <c r="EQA437" s="767"/>
      <c r="EQB437" s="767"/>
      <c r="EQC437" s="767"/>
      <c r="EQD437" s="767"/>
      <c r="EQE437" s="767"/>
      <c r="EQF437" s="767"/>
      <c r="EQG437" s="767"/>
      <c r="EQH437" s="767"/>
      <c r="EQI437" s="767"/>
      <c r="EQJ437" s="767"/>
      <c r="EQK437" s="767"/>
      <c r="EQL437" s="767"/>
      <c r="EQM437" s="767"/>
      <c r="EQN437" s="767"/>
      <c r="EQO437" s="767"/>
      <c r="EQP437" s="767"/>
      <c r="EQQ437" s="767"/>
      <c r="EQR437" s="767"/>
      <c r="EQS437" s="767"/>
      <c r="EQT437" s="767"/>
      <c r="EQU437" s="767"/>
      <c r="EQV437" s="767"/>
      <c r="EQW437" s="767"/>
      <c r="EQX437" s="767"/>
      <c r="EQY437" s="767"/>
      <c r="EQZ437" s="767"/>
      <c r="ERA437" s="767"/>
      <c r="ERB437" s="767"/>
      <c r="ERC437" s="767"/>
      <c r="ERD437" s="767"/>
      <c r="ERE437" s="767"/>
      <c r="ERF437" s="767"/>
      <c r="ERG437" s="767"/>
      <c r="ERH437" s="767"/>
      <c r="ERI437" s="767"/>
      <c r="ERJ437" s="767"/>
      <c r="ERK437" s="767"/>
      <c r="ERL437" s="767"/>
      <c r="ERM437" s="767"/>
      <c r="ERN437" s="767"/>
      <c r="ERO437" s="767"/>
      <c r="ERP437" s="767"/>
      <c r="ERQ437" s="767"/>
      <c r="ERR437" s="767"/>
      <c r="ERS437" s="767"/>
      <c r="ERT437" s="767"/>
      <c r="ERU437" s="767"/>
      <c r="ERV437" s="767"/>
      <c r="ERW437" s="767"/>
      <c r="ERX437" s="767"/>
      <c r="ERY437" s="767"/>
      <c r="ERZ437" s="767"/>
      <c r="ESA437" s="767"/>
      <c r="ESB437" s="767"/>
      <c r="ESC437" s="767"/>
      <c r="ESD437" s="767"/>
      <c r="ESE437" s="767"/>
      <c r="ESF437" s="767"/>
      <c r="ESG437" s="767"/>
      <c r="ESH437" s="767"/>
      <c r="ESI437" s="767"/>
      <c r="ESJ437" s="767"/>
      <c r="ESK437" s="767"/>
      <c r="ESL437" s="767"/>
      <c r="ESM437" s="767"/>
      <c r="ESN437" s="767"/>
      <c r="ESO437" s="767"/>
      <c r="ESP437" s="767"/>
      <c r="ESQ437" s="767"/>
      <c r="ESR437" s="767"/>
      <c r="ESS437" s="767"/>
      <c r="EST437" s="767"/>
      <c r="ESU437" s="767"/>
      <c r="ESV437" s="767"/>
      <c r="ESW437" s="767"/>
      <c r="ESX437" s="767"/>
      <c r="ESY437" s="767"/>
      <c r="ESZ437" s="767"/>
      <c r="ETA437" s="767"/>
      <c r="ETB437" s="767"/>
      <c r="ETC437" s="767"/>
      <c r="ETD437" s="767"/>
      <c r="ETE437" s="767"/>
      <c r="ETF437" s="767"/>
      <c r="ETG437" s="767"/>
      <c r="ETH437" s="767"/>
      <c r="ETI437" s="767"/>
      <c r="ETJ437" s="767"/>
      <c r="ETK437" s="767"/>
      <c r="ETL437" s="767"/>
      <c r="ETM437" s="767"/>
      <c r="ETN437" s="767"/>
      <c r="ETO437" s="767"/>
      <c r="ETP437" s="767"/>
      <c r="ETQ437" s="767"/>
      <c r="ETR437" s="767"/>
      <c r="ETS437" s="767"/>
      <c r="ETT437" s="767"/>
      <c r="ETU437" s="767"/>
      <c r="ETV437" s="767"/>
      <c r="ETW437" s="767"/>
      <c r="ETX437" s="767"/>
      <c r="ETY437" s="767"/>
      <c r="ETZ437" s="767"/>
      <c r="EUA437" s="767"/>
      <c r="EUB437" s="767"/>
      <c r="EUC437" s="767"/>
      <c r="EUD437" s="767"/>
      <c r="EUE437" s="767"/>
      <c r="EUF437" s="767"/>
      <c r="EUG437" s="767"/>
      <c r="EUH437" s="767"/>
      <c r="EUI437" s="767"/>
      <c r="EUJ437" s="767"/>
      <c r="EUK437" s="767"/>
      <c r="EUL437" s="767"/>
      <c r="EUM437" s="767"/>
      <c r="EUN437" s="767"/>
      <c r="EUO437" s="767"/>
      <c r="EUP437" s="767"/>
      <c r="EUQ437" s="767"/>
      <c r="EUR437" s="767"/>
      <c r="EUS437" s="767"/>
      <c r="EUT437" s="767"/>
      <c r="EUU437" s="767"/>
      <c r="EUV437" s="767"/>
      <c r="EUW437" s="767"/>
      <c r="EUX437" s="767"/>
      <c r="EUY437" s="767"/>
      <c r="EUZ437" s="767"/>
      <c r="EVA437" s="767"/>
      <c r="EVB437" s="767"/>
      <c r="EVC437" s="767"/>
      <c r="EVD437" s="767"/>
      <c r="EVE437" s="767"/>
      <c r="EVF437" s="767"/>
      <c r="EVG437" s="767"/>
      <c r="EVH437" s="767"/>
      <c r="EVI437" s="767"/>
      <c r="EVJ437" s="767"/>
      <c r="EVK437" s="767"/>
      <c r="EVL437" s="767"/>
      <c r="EVM437" s="767"/>
      <c r="EVN437" s="767"/>
      <c r="EVO437" s="767"/>
      <c r="EVP437" s="767"/>
      <c r="EVQ437" s="767"/>
      <c r="EVR437" s="767"/>
      <c r="EVS437" s="767"/>
      <c r="EVT437" s="767"/>
      <c r="EVU437" s="767"/>
      <c r="EVV437" s="767"/>
      <c r="EVW437" s="767"/>
      <c r="EVX437" s="767"/>
      <c r="EVY437" s="767"/>
      <c r="EVZ437" s="767"/>
      <c r="EWA437" s="767"/>
      <c r="EWB437" s="767"/>
      <c r="EWC437" s="767"/>
      <c r="EWD437" s="767"/>
      <c r="EWE437" s="767"/>
      <c r="EWF437" s="767"/>
      <c r="EWG437" s="767"/>
      <c r="EWH437" s="767"/>
      <c r="EWI437" s="767"/>
      <c r="EWJ437" s="767"/>
      <c r="EWK437" s="767"/>
      <c r="EWL437" s="767"/>
      <c r="EWM437" s="767"/>
      <c r="EWN437" s="767"/>
      <c r="EWO437" s="767"/>
      <c r="EWP437" s="767"/>
      <c r="EWQ437" s="767"/>
      <c r="EWR437" s="767"/>
      <c r="EWS437" s="767"/>
      <c r="EWT437" s="767"/>
      <c r="EWU437" s="767"/>
      <c r="EWV437" s="767"/>
      <c r="EWW437" s="767"/>
      <c r="EWX437" s="767"/>
      <c r="EWY437" s="767"/>
      <c r="EWZ437" s="767"/>
      <c r="EXA437" s="767"/>
      <c r="EXB437" s="767"/>
      <c r="EXC437" s="767"/>
      <c r="EXD437" s="767"/>
      <c r="EXE437" s="767"/>
      <c r="EXF437" s="767"/>
      <c r="EXG437" s="767"/>
      <c r="EXH437" s="767"/>
      <c r="EXI437" s="767"/>
      <c r="EXJ437" s="767"/>
      <c r="EXK437" s="767"/>
      <c r="EXL437" s="767"/>
      <c r="EXM437" s="767"/>
      <c r="EXN437" s="767"/>
      <c r="EXO437" s="767"/>
      <c r="EXP437" s="767"/>
      <c r="EXQ437" s="767"/>
      <c r="EXR437" s="767"/>
      <c r="EXS437" s="767"/>
      <c r="EXT437" s="767"/>
      <c r="EXU437" s="767"/>
      <c r="EXV437" s="767"/>
      <c r="EXW437" s="767"/>
      <c r="EXX437" s="767"/>
      <c r="EXY437" s="767"/>
      <c r="EXZ437" s="767"/>
      <c r="EYA437" s="767"/>
      <c r="EYB437" s="767"/>
      <c r="EYC437" s="767"/>
      <c r="EYD437" s="767"/>
      <c r="EYE437" s="767"/>
      <c r="EYF437" s="767"/>
      <c r="EYG437" s="767"/>
      <c r="EYH437" s="767"/>
      <c r="EYI437" s="767"/>
      <c r="EYJ437" s="767"/>
      <c r="EYK437" s="767"/>
      <c r="EYL437" s="767"/>
      <c r="EYM437" s="767"/>
      <c r="EYN437" s="767"/>
      <c r="EYO437" s="767"/>
      <c r="EYP437" s="767"/>
      <c r="EYQ437" s="767"/>
      <c r="EYR437" s="767"/>
      <c r="EYS437" s="767"/>
      <c r="EYT437" s="767"/>
      <c r="EYU437" s="767"/>
      <c r="EYV437" s="767"/>
      <c r="EYW437" s="767"/>
      <c r="EYX437" s="767"/>
      <c r="EYY437" s="767"/>
      <c r="EYZ437" s="767"/>
      <c r="EZA437" s="767"/>
      <c r="EZB437" s="767"/>
      <c r="EZC437" s="767"/>
      <c r="EZD437" s="767"/>
      <c r="EZE437" s="767"/>
      <c r="EZF437" s="767"/>
      <c r="EZG437" s="767"/>
      <c r="EZH437" s="767"/>
      <c r="EZI437" s="767"/>
      <c r="EZJ437" s="767"/>
      <c r="EZK437" s="767"/>
      <c r="EZL437" s="767"/>
      <c r="EZM437" s="767"/>
      <c r="EZN437" s="767"/>
      <c r="EZO437" s="767"/>
      <c r="EZP437" s="767"/>
      <c r="EZQ437" s="767"/>
      <c r="EZR437" s="767"/>
      <c r="EZS437" s="767"/>
      <c r="EZT437" s="767"/>
      <c r="EZU437" s="767"/>
      <c r="EZV437" s="767"/>
      <c r="EZW437" s="767"/>
      <c r="EZX437" s="767"/>
      <c r="EZY437" s="767"/>
      <c r="EZZ437" s="767"/>
      <c r="FAA437" s="767"/>
      <c r="FAB437" s="767"/>
      <c r="FAC437" s="767"/>
      <c r="FAD437" s="767"/>
      <c r="FAE437" s="767"/>
      <c r="FAF437" s="767"/>
      <c r="FAG437" s="767"/>
      <c r="FAH437" s="767"/>
      <c r="FAI437" s="767"/>
      <c r="FAJ437" s="767"/>
      <c r="FAK437" s="767"/>
      <c r="FAL437" s="767"/>
      <c r="FAM437" s="767"/>
      <c r="FAN437" s="767"/>
      <c r="FAO437" s="767"/>
      <c r="FAP437" s="767"/>
      <c r="FAQ437" s="767"/>
      <c r="FAR437" s="767"/>
      <c r="FAS437" s="767"/>
      <c r="FAT437" s="767"/>
      <c r="FAU437" s="767"/>
      <c r="FAV437" s="767"/>
      <c r="FAW437" s="767"/>
      <c r="FAX437" s="767"/>
      <c r="FAY437" s="767"/>
      <c r="FAZ437" s="767"/>
      <c r="FBA437" s="767"/>
      <c r="FBB437" s="767"/>
      <c r="FBC437" s="767"/>
      <c r="FBD437" s="767"/>
      <c r="FBE437" s="767"/>
      <c r="FBF437" s="767"/>
      <c r="FBG437" s="767"/>
      <c r="FBH437" s="767"/>
      <c r="FBI437" s="767"/>
      <c r="FBJ437" s="767"/>
      <c r="FBK437" s="767"/>
      <c r="FBL437" s="767"/>
      <c r="FBM437" s="767"/>
      <c r="FBN437" s="767"/>
      <c r="FBO437" s="767"/>
      <c r="FBP437" s="767"/>
      <c r="FBQ437" s="767"/>
      <c r="FBR437" s="767"/>
      <c r="FBS437" s="767"/>
      <c r="FBT437" s="767"/>
      <c r="FBU437" s="767"/>
      <c r="FBV437" s="767"/>
      <c r="FBW437" s="767"/>
      <c r="FBX437" s="767"/>
      <c r="FBY437" s="767"/>
      <c r="FBZ437" s="767"/>
      <c r="FCA437" s="767"/>
      <c r="FCB437" s="767"/>
      <c r="FCC437" s="767"/>
      <c r="FCD437" s="767"/>
      <c r="FCE437" s="767"/>
      <c r="FCF437" s="767"/>
      <c r="FCG437" s="767"/>
      <c r="FCH437" s="767"/>
      <c r="FCI437" s="767"/>
      <c r="FCJ437" s="767"/>
      <c r="FCK437" s="767"/>
      <c r="FCL437" s="767"/>
      <c r="FCM437" s="767"/>
      <c r="FCN437" s="767"/>
      <c r="FCO437" s="767"/>
      <c r="FCP437" s="767"/>
      <c r="FCQ437" s="767"/>
      <c r="FCR437" s="767"/>
      <c r="FCS437" s="767"/>
      <c r="FCT437" s="767"/>
      <c r="FCU437" s="767"/>
      <c r="FCV437" s="767"/>
      <c r="FCW437" s="767"/>
      <c r="FCX437" s="767"/>
      <c r="FCY437" s="767"/>
      <c r="FCZ437" s="767"/>
      <c r="FDA437" s="767"/>
      <c r="FDB437" s="767"/>
      <c r="FDC437" s="767"/>
      <c r="FDD437" s="767"/>
      <c r="FDE437" s="767"/>
      <c r="FDF437" s="767"/>
      <c r="FDG437" s="767"/>
      <c r="FDH437" s="767"/>
      <c r="FDI437" s="767"/>
      <c r="FDJ437" s="767"/>
      <c r="FDK437" s="767"/>
      <c r="FDL437" s="767"/>
      <c r="FDM437" s="767"/>
      <c r="FDN437" s="767"/>
      <c r="FDO437" s="767"/>
      <c r="FDP437" s="767"/>
      <c r="FDQ437" s="767"/>
      <c r="FDR437" s="767"/>
      <c r="FDS437" s="767"/>
      <c r="FDT437" s="767"/>
      <c r="FDU437" s="767"/>
      <c r="FDV437" s="767"/>
      <c r="FDW437" s="767"/>
      <c r="FDX437" s="767"/>
      <c r="FDY437" s="767"/>
      <c r="FDZ437" s="767"/>
      <c r="FEA437" s="767"/>
      <c r="FEB437" s="767"/>
      <c r="FEC437" s="767"/>
      <c r="FED437" s="767"/>
      <c r="FEE437" s="767"/>
      <c r="FEF437" s="767"/>
      <c r="FEG437" s="767"/>
      <c r="FEH437" s="767"/>
      <c r="FEI437" s="767"/>
      <c r="FEJ437" s="767"/>
      <c r="FEK437" s="767"/>
      <c r="FEL437" s="767"/>
      <c r="FEM437" s="767"/>
      <c r="FEN437" s="767"/>
      <c r="FEO437" s="767"/>
      <c r="FEP437" s="767"/>
      <c r="FEQ437" s="767"/>
      <c r="FER437" s="767"/>
      <c r="FES437" s="767"/>
      <c r="FET437" s="767"/>
      <c r="FEU437" s="767"/>
      <c r="FEV437" s="767"/>
      <c r="FEW437" s="767"/>
      <c r="FEX437" s="767"/>
      <c r="FEY437" s="767"/>
      <c r="FEZ437" s="767"/>
      <c r="FFA437" s="767"/>
      <c r="FFB437" s="767"/>
      <c r="FFC437" s="767"/>
      <c r="FFD437" s="767"/>
      <c r="FFE437" s="767"/>
      <c r="FFF437" s="767"/>
      <c r="FFG437" s="767"/>
      <c r="FFH437" s="767"/>
      <c r="FFI437" s="767"/>
      <c r="FFJ437" s="767"/>
      <c r="FFK437" s="767"/>
      <c r="FFL437" s="767"/>
      <c r="FFM437" s="767"/>
      <c r="FFN437" s="767"/>
      <c r="FFO437" s="767"/>
      <c r="FFP437" s="767"/>
      <c r="FFQ437" s="767"/>
      <c r="FFR437" s="767"/>
      <c r="FFS437" s="767"/>
      <c r="FFT437" s="767"/>
      <c r="FFU437" s="767"/>
      <c r="FFV437" s="767"/>
      <c r="FFW437" s="767"/>
      <c r="FFX437" s="767"/>
      <c r="FFY437" s="767"/>
      <c r="FFZ437" s="767"/>
      <c r="FGA437" s="767"/>
      <c r="FGB437" s="767"/>
      <c r="FGC437" s="767"/>
      <c r="FGD437" s="767"/>
      <c r="FGE437" s="767"/>
      <c r="FGF437" s="767"/>
      <c r="FGG437" s="767"/>
      <c r="FGH437" s="767"/>
      <c r="FGI437" s="767"/>
      <c r="FGJ437" s="767"/>
      <c r="FGK437" s="767"/>
      <c r="FGL437" s="767"/>
      <c r="FGM437" s="767"/>
      <c r="FGN437" s="767"/>
      <c r="FGO437" s="767"/>
      <c r="FGP437" s="767"/>
      <c r="FGQ437" s="767"/>
      <c r="FGR437" s="767"/>
      <c r="FGS437" s="767"/>
      <c r="FGT437" s="767"/>
      <c r="FGU437" s="767"/>
      <c r="FGV437" s="767"/>
      <c r="FGW437" s="767"/>
      <c r="FGX437" s="767"/>
      <c r="FGY437" s="767"/>
      <c r="FGZ437" s="767"/>
      <c r="FHA437" s="767"/>
      <c r="FHB437" s="767"/>
      <c r="FHC437" s="767"/>
      <c r="FHD437" s="767"/>
      <c r="FHE437" s="767"/>
      <c r="FHF437" s="767"/>
      <c r="FHG437" s="767"/>
      <c r="FHH437" s="767"/>
      <c r="FHI437" s="767"/>
      <c r="FHJ437" s="767"/>
      <c r="FHK437" s="767"/>
      <c r="FHL437" s="767"/>
      <c r="FHM437" s="767"/>
      <c r="FHN437" s="767"/>
      <c r="FHO437" s="767"/>
      <c r="FHP437" s="767"/>
      <c r="FHQ437" s="767"/>
      <c r="FHR437" s="767"/>
      <c r="FHS437" s="767"/>
      <c r="FHT437" s="767"/>
      <c r="FHU437" s="767"/>
      <c r="FHV437" s="767"/>
      <c r="FHW437" s="767"/>
      <c r="FHX437" s="767"/>
      <c r="FHY437" s="767"/>
      <c r="FHZ437" s="767"/>
      <c r="FIA437" s="767"/>
      <c r="FIB437" s="767"/>
      <c r="FIC437" s="767"/>
      <c r="FID437" s="767"/>
      <c r="FIE437" s="767"/>
      <c r="FIF437" s="767"/>
      <c r="FIG437" s="767"/>
      <c r="FIH437" s="767"/>
      <c r="FII437" s="767"/>
      <c r="FIJ437" s="767"/>
      <c r="FIK437" s="767"/>
      <c r="FIL437" s="767"/>
      <c r="FIM437" s="767"/>
      <c r="FIN437" s="767"/>
      <c r="FIO437" s="767"/>
      <c r="FIP437" s="767"/>
      <c r="FIQ437" s="767"/>
      <c r="FIR437" s="767"/>
      <c r="FIS437" s="767"/>
      <c r="FIT437" s="767"/>
      <c r="FIU437" s="767"/>
      <c r="FIV437" s="767"/>
      <c r="FIW437" s="767"/>
      <c r="FIX437" s="767"/>
      <c r="FIY437" s="767"/>
      <c r="FIZ437" s="767"/>
      <c r="FJA437" s="767"/>
      <c r="FJB437" s="767"/>
      <c r="FJC437" s="767"/>
      <c r="FJD437" s="767"/>
      <c r="FJE437" s="767"/>
      <c r="FJF437" s="767"/>
      <c r="FJG437" s="767"/>
      <c r="FJH437" s="767"/>
      <c r="FJI437" s="767"/>
      <c r="FJJ437" s="767"/>
      <c r="FJK437" s="767"/>
      <c r="FJL437" s="767"/>
      <c r="FJM437" s="767"/>
      <c r="FJN437" s="767"/>
      <c r="FJO437" s="767"/>
      <c r="FJP437" s="767"/>
      <c r="FJQ437" s="767"/>
      <c r="FJR437" s="767"/>
      <c r="FJS437" s="767"/>
      <c r="FJT437" s="767"/>
      <c r="FJU437" s="767"/>
      <c r="FJV437" s="767"/>
      <c r="FJW437" s="767"/>
      <c r="FJX437" s="767"/>
      <c r="FJY437" s="767"/>
      <c r="FJZ437" s="767"/>
      <c r="FKA437" s="767"/>
      <c r="FKB437" s="767"/>
      <c r="FKC437" s="767"/>
      <c r="FKD437" s="767"/>
      <c r="FKE437" s="767"/>
      <c r="FKF437" s="767"/>
      <c r="FKG437" s="767"/>
      <c r="FKH437" s="767"/>
      <c r="FKI437" s="767"/>
      <c r="FKJ437" s="767"/>
      <c r="FKK437" s="767"/>
      <c r="FKL437" s="767"/>
      <c r="FKM437" s="767"/>
      <c r="FKN437" s="767"/>
      <c r="FKO437" s="767"/>
      <c r="FKP437" s="767"/>
      <c r="FKQ437" s="767"/>
      <c r="FKR437" s="767"/>
      <c r="FKS437" s="767"/>
      <c r="FKT437" s="767"/>
      <c r="FKU437" s="767"/>
      <c r="FKV437" s="767"/>
      <c r="FKW437" s="767"/>
      <c r="FKX437" s="767"/>
      <c r="FKY437" s="767"/>
      <c r="FKZ437" s="767"/>
      <c r="FLA437" s="767"/>
      <c r="FLB437" s="767"/>
      <c r="FLC437" s="767"/>
      <c r="FLD437" s="767"/>
      <c r="FLE437" s="767"/>
      <c r="FLF437" s="767"/>
      <c r="FLG437" s="767"/>
      <c r="FLH437" s="767"/>
      <c r="FLI437" s="767"/>
      <c r="FLJ437" s="767"/>
      <c r="FLK437" s="767"/>
      <c r="FLL437" s="767"/>
      <c r="FLM437" s="767"/>
      <c r="FLN437" s="767"/>
      <c r="FLO437" s="767"/>
      <c r="FLP437" s="767"/>
      <c r="FLQ437" s="767"/>
      <c r="FLR437" s="767"/>
      <c r="FLS437" s="767"/>
      <c r="FLT437" s="767"/>
      <c r="FLU437" s="767"/>
      <c r="FLV437" s="767"/>
      <c r="FLW437" s="767"/>
      <c r="FLX437" s="767"/>
      <c r="FLY437" s="767"/>
      <c r="FLZ437" s="767"/>
      <c r="FMA437" s="767"/>
      <c r="FMB437" s="767"/>
      <c r="FMC437" s="767"/>
      <c r="FMD437" s="767"/>
      <c r="FME437" s="767"/>
      <c r="FMF437" s="767"/>
      <c r="FMG437" s="767"/>
      <c r="FMH437" s="767"/>
      <c r="FMI437" s="767"/>
      <c r="FMJ437" s="767"/>
      <c r="FMK437" s="767"/>
      <c r="FML437" s="767"/>
      <c r="FMM437" s="767"/>
      <c r="FMN437" s="767"/>
      <c r="FMO437" s="767"/>
      <c r="FMP437" s="767"/>
      <c r="FMQ437" s="767"/>
      <c r="FMR437" s="767"/>
      <c r="FMS437" s="767"/>
      <c r="FMT437" s="767"/>
      <c r="FMU437" s="767"/>
      <c r="FMV437" s="767"/>
      <c r="FMW437" s="767"/>
      <c r="FMX437" s="767"/>
      <c r="FMY437" s="767"/>
      <c r="FMZ437" s="767"/>
      <c r="FNA437" s="767"/>
      <c r="FNB437" s="767"/>
      <c r="FNC437" s="767"/>
      <c r="FND437" s="767"/>
      <c r="FNE437" s="767"/>
      <c r="FNF437" s="767"/>
      <c r="FNG437" s="767"/>
      <c r="FNH437" s="767"/>
      <c r="FNI437" s="767"/>
      <c r="FNJ437" s="767"/>
      <c r="FNK437" s="767"/>
      <c r="FNL437" s="767"/>
      <c r="FNM437" s="767"/>
      <c r="FNN437" s="767"/>
      <c r="FNO437" s="767"/>
      <c r="FNP437" s="767"/>
      <c r="FNQ437" s="767"/>
      <c r="FNR437" s="767"/>
      <c r="FNS437" s="767"/>
      <c r="FNT437" s="767"/>
      <c r="FNU437" s="767"/>
      <c r="FNV437" s="767"/>
      <c r="FNW437" s="767"/>
      <c r="FNX437" s="767"/>
      <c r="FNY437" s="767"/>
      <c r="FNZ437" s="767"/>
      <c r="FOA437" s="767"/>
      <c r="FOB437" s="767"/>
      <c r="FOC437" s="767"/>
      <c r="FOD437" s="767"/>
      <c r="FOE437" s="767"/>
      <c r="FOF437" s="767"/>
      <c r="FOG437" s="767"/>
      <c r="FOH437" s="767"/>
      <c r="FOI437" s="767"/>
      <c r="FOJ437" s="767"/>
      <c r="FOK437" s="767"/>
      <c r="FOL437" s="767"/>
      <c r="FOM437" s="767"/>
      <c r="FON437" s="767"/>
      <c r="FOO437" s="767"/>
      <c r="FOP437" s="767"/>
      <c r="FOQ437" s="767"/>
      <c r="FOR437" s="767"/>
      <c r="FOS437" s="767"/>
      <c r="FOT437" s="767"/>
      <c r="FOU437" s="767"/>
      <c r="FOV437" s="767"/>
      <c r="FOW437" s="767"/>
      <c r="FOX437" s="767"/>
      <c r="FOY437" s="767"/>
      <c r="FOZ437" s="767"/>
      <c r="FPA437" s="767"/>
      <c r="FPB437" s="767"/>
      <c r="FPC437" s="767"/>
      <c r="FPD437" s="767"/>
      <c r="FPE437" s="767"/>
      <c r="FPF437" s="767"/>
      <c r="FPG437" s="767"/>
      <c r="FPH437" s="767"/>
      <c r="FPI437" s="767"/>
      <c r="FPJ437" s="767"/>
      <c r="FPK437" s="767"/>
      <c r="FPL437" s="767"/>
      <c r="FPM437" s="767"/>
      <c r="FPN437" s="767"/>
      <c r="FPO437" s="767"/>
      <c r="FPP437" s="767"/>
      <c r="FPQ437" s="767"/>
      <c r="FPR437" s="767"/>
      <c r="FPS437" s="767"/>
      <c r="FPT437" s="767"/>
      <c r="FPU437" s="767"/>
      <c r="FPV437" s="767"/>
      <c r="FPW437" s="767"/>
      <c r="FPX437" s="767"/>
      <c r="FPY437" s="767"/>
      <c r="FPZ437" s="767"/>
      <c r="FQA437" s="767"/>
      <c r="FQB437" s="767"/>
      <c r="FQC437" s="767"/>
      <c r="FQD437" s="767"/>
      <c r="FQE437" s="767"/>
      <c r="FQF437" s="767"/>
      <c r="FQG437" s="767"/>
      <c r="FQH437" s="767"/>
      <c r="FQI437" s="767"/>
      <c r="FQJ437" s="767"/>
      <c r="FQK437" s="767"/>
      <c r="FQL437" s="767"/>
      <c r="FQM437" s="767"/>
      <c r="FQN437" s="767"/>
      <c r="FQO437" s="767"/>
      <c r="FQP437" s="767"/>
      <c r="FQQ437" s="767"/>
      <c r="FQR437" s="767"/>
      <c r="FQS437" s="767"/>
      <c r="FQT437" s="767"/>
      <c r="FQU437" s="767"/>
      <c r="FQV437" s="767"/>
      <c r="FQW437" s="767"/>
      <c r="FQX437" s="767"/>
      <c r="FQY437" s="767"/>
      <c r="FQZ437" s="767"/>
      <c r="FRA437" s="767"/>
      <c r="FRB437" s="767"/>
      <c r="FRC437" s="767"/>
      <c r="FRD437" s="767"/>
      <c r="FRE437" s="767"/>
      <c r="FRF437" s="767"/>
      <c r="FRG437" s="767"/>
      <c r="FRH437" s="767"/>
      <c r="FRI437" s="767"/>
      <c r="FRJ437" s="767"/>
      <c r="FRK437" s="767"/>
      <c r="FRL437" s="767"/>
      <c r="FRM437" s="767"/>
      <c r="FRN437" s="767"/>
      <c r="FRO437" s="767"/>
      <c r="FRP437" s="767"/>
      <c r="FRQ437" s="767"/>
      <c r="FRR437" s="767"/>
      <c r="FRS437" s="767"/>
      <c r="FRT437" s="767"/>
      <c r="FRU437" s="767"/>
      <c r="FRV437" s="767"/>
      <c r="FRW437" s="767"/>
      <c r="FRX437" s="767"/>
      <c r="FRY437" s="767"/>
      <c r="FRZ437" s="767"/>
      <c r="FSA437" s="767"/>
      <c r="FSB437" s="767"/>
      <c r="FSC437" s="767"/>
      <c r="FSD437" s="767"/>
      <c r="FSE437" s="767"/>
      <c r="FSF437" s="767"/>
      <c r="FSG437" s="767"/>
      <c r="FSH437" s="767"/>
      <c r="FSI437" s="767"/>
      <c r="FSJ437" s="767"/>
      <c r="FSK437" s="767"/>
      <c r="FSL437" s="767"/>
      <c r="FSM437" s="767"/>
      <c r="FSN437" s="767"/>
      <c r="FSO437" s="767"/>
      <c r="FSP437" s="767"/>
      <c r="FSQ437" s="767"/>
      <c r="FSR437" s="767"/>
      <c r="FSS437" s="767"/>
      <c r="FST437" s="767"/>
      <c r="FSU437" s="767"/>
      <c r="FSV437" s="767"/>
      <c r="FSW437" s="767"/>
      <c r="FSX437" s="767"/>
      <c r="FSY437" s="767"/>
      <c r="FSZ437" s="767"/>
      <c r="FTA437" s="767"/>
      <c r="FTB437" s="767"/>
      <c r="FTC437" s="767"/>
      <c r="FTD437" s="767"/>
      <c r="FTE437" s="767"/>
      <c r="FTF437" s="767"/>
      <c r="FTG437" s="767"/>
      <c r="FTH437" s="767"/>
      <c r="FTI437" s="767"/>
      <c r="FTJ437" s="767"/>
      <c r="FTK437" s="767"/>
      <c r="FTL437" s="767"/>
      <c r="FTM437" s="767"/>
      <c r="FTN437" s="767"/>
      <c r="FTO437" s="767"/>
      <c r="FTP437" s="767"/>
      <c r="FTQ437" s="767"/>
      <c r="FTR437" s="767"/>
      <c r="FTS437" s="767"/>
      <c r="FTT437" s="767"/>
      <c r="FTU437" s="767"/>
      <c r="FTV437" s="767"/>
      <c r="FTW437" s="767"/>
      <c r="FTX437" s="767"/>
      <c r="FTY437" s="767"/>
      <c r="FTZ437" s="767"/>
      <c r="FUA437" s="767"/>
      <c r="FUB437" s="767"/>
      <c r="FUC437" s="767"/>
      <c r="FUD437" s="767"/>
      <c r="FUE437" s="767"/>
      <c r="FUF437" s="767"/>
      <c r="FUG437" s="767"/>
      <c r="FUH437" s="767"/>
      <c r="FUI437" s="767"/>
      <c r="FUJ437" s="767"/>
      <c r="FUK437" s="767"/>
      <c r="FUL437" s="767"/>
      <c r="FUM437" s="767"/>
      <c r="FUN437" s="767"/>
      <c r="FUO437" s="767"/>
      <c r="FUP437" s="767"/>
      <c r="FUQ437" s="767"/>
      <c r="FUR437" s="767"/>
      <c r="FUS437" s="767"/>
      <c r="FUT437" s="767"/>
      <c r="FUU437" s="767"/>
      <c r="FUV437" s="767"/>
      <c r="FUW437" s="767"/>
      <c r="FUX437" s="767"/>
      <c r="FUY437" s="767"/>
      <c r="FUZ437" s="767"/>
      <c r="FVA437" s="767"/>
      <c r="FVB437" s="767"/>
      <c r="FVC437" s="767"/>
      <c r="FVD437" s="767"/>
      <c r="FVE437" s="767"/>
      <c r="FVF437" s="767"/>
      <c r="FVG437" s="767"/>
      <c r="FVH437" s="767"/>
      <c r="FVI437" s="767"/>
      <c r="FVJ437" s="767"/>
      <c r="FVK437" s="767"/>
      <c r="FVL437" s="767"/>
      <c r="FVM437" s="767"/>
      <c r="FVN437" s="767"/>
      <c r="FVO437" s="767"/>
      <c r="FVP437" s="767"/>
      <c r="FVQ437" s="767"/>
      <c r="FVR437" s="767"/>
      <c r="FVS437" s="767"/>
      <c r="FVT437" s="767"/>
      <c r="FVU437" s="767"/>
      <c r="FVV437" s="767"/>
      <c r="FVW437" s="767"/>
      <c r="FVX437" s="767"/>
      <c r="FVY437" s="767"/>
      <c r="FVZ437" s="767"/>
      <c r="FWA437" s="767"/>
      <c r="FWB437" s="767"/>
      <c r="FWC437" s="767"/>
      <c r="FWD437" s="767"/>
      <c r="FWE437" s="767"/>
      <c r="FWF437" s="767"/>
      <c r="FWG437" s="767"/>
      <c r="FWH437" s="767"/>
      <c r="FWI437" s="767"/>
      <c r="FWJ437" s="767"/>
      <c r="FWK437" s="767"/>
      <c r="FWL437" s="767"/>
      <c r="FWM437" s="767"/>
      <c r="FWN437" s="767"/>
      <c r="FWO437" s="767"/>
      <c r="FWP437" s="767"/>
      <c r="FWQ437" s="767"/>
      <c r="FWR437" s="767"/>
      <c r="FWS437" s="767"/>
      <c r="FWT437" s="767"/>
      <c r="FWU437" s="767"/>
      <c r="FWV437" s="767"/>
      <c r="FWW437" s="767"/>
      <c r="FWX437" s="767"/>
      <c r="FWY437" s="767"/>
      <c r="FWZ437" s="767"/>
      <c r="FXA437" s="767"/>
      <c r="FXB437" s="767"/>
      <c r="FXC437" s="767"/>
      <c r="FXD437" s="767"/>
      <c r="FXE437" s="767"/>
      <c r="FXF437" s="767"/>
      <c r="FXG437" s="767"/>
      <c r="FXH437" s="767"/>
      <c r="FXI437" s="767"/>
      <c r="FXJ437" s="767"/>
      <c r="FXK437" s="767"/>
      <c r="FXL437" s="767"/>
      <c r="FXM437" s="767"/>
      <c r="FXN437" s="767"/>
      <c r="FXO437" s="767"/>
      <c r="FXP437" s="767"/>
      <c r="FXQ437" s="767"/>
      <c r="FXR437" s="767"/>
      <c r="FXS437" s="767"/>
      <c r="FXT437" s="767"/>
      <c r="FXU437" s="767"/>
      <c r="FXV437" s="767"/>
      <c r="FXW437" s="767"/>
      <c r="FXX437" s="767"/>
      <c r="FXY437" s="767"/>
      <c r="FXZ437" s="767"/>
      <c r="FYA437" s="767"/>
      <c r="FYB437" s="767"/>
      <c r="FYC437" s="767"/>
      <c r="FYD437" s="767"/>
      <c r="FYE437" s="767"/>
      <c r="FYF437" s="767"/>
      <c r="FYG437" s="767"/>
      <c r="FYH437" s="767"/>
      <c r="FYI437" s="767"/>
      <c r="FYJ437" s="767"/>
      <c r="FYK437" s="767"/>
      <c r="FYL437" s="767"/>
      <c r="FYM437" s="767"/>
      <c r="FYN437" s="767"/>
      <c r="FYO437" s="767"/>
      <c r="FYP437" s="767"/>
      <c r="FYQ437" s="767"/>
      <c r="FYR437" s="767"/>
      <c r="FYS437" s="767"/>
      <c r="FYT437" s="767"/>
      <c r="FYU437" s="767"/>
      <c r="FYV437" s="767"/>
      <c r="FYW437" s="767"/>
      <c r="FYX437" s="767"/>
      <c r="FYY437" s="767"/>
      <c r="FYZ437" s="767"/>
      <c r="FZA437" s="767"/>
      <c r="FZB437" s="767"/>
      <c r="FZC437" s="767"/>
      <c r="FZD437" s="767"/>
      <c r="FZE437" s="767"/>
      <c r="FZF437" s="767"/>
      <c r="FZG437" s="767"/>
      <c r="FZH437" s="767"/>
      <c r="FZI437" s="767"/>
      <c r="FZJ437" s="767"/>
      <c r="FZK437" s="767"/>
      <c r="FZL437" s="767"/>
      <c r="FZM437" s="767"/>
      <c r="FZN437" s="767"/>
      <c r="FZO437" s="767"/>
      <c r="FZP437" s="767"/>
      <c r="FZQ437" s="767"/>
      <c r="FZR437" s="767"/>
      <c r="FZS437" s="767"/>
      <c r="FZT437" s="767"/>
      <c r="FZU437" s="767"/>
      <c r="FZV437" s="767"/>
      <c r="FZW437" s="767"/>
      <c r="FZX437" s="767"/>
      <c r="FZY437" s="767"/>
      <c r="FZZ437" s="767"/>
      <c r="GAA437" s="767"/>
      <c r="GAB437" s="767"/>
      <c r="GAC437" s="767"/>
      <c r="GAD437" s="767"/>
      <c r="GAE437" s="767"/>
      <c r="GAF437" s="767"/>
      <c r="GAG437" s="767"/>
      <c r="GAH437" s="767"/>
      <c r="GAI437" s="767"/>
      <c r="GAJ437" s="767"/>
      <c r="GAK437" s="767"/>
      <c r="GAL437" s="767"/>
      <c r="GAM437" s="767"/>
      <c r="GAN437" s="767"/>
      <c r="GAO437" s="767"/>
      <c r="GAP437" s="767"/>
      <c r="GAQ437" s="767"/>
      <c r="GAR437" s="767"/>
      <c r="GAS437" s="767"/>
      <c r="GAT437" s="767"/>
      <c r="GAU437" s="767"/>
      <c r="GAV437" s="767"/>
      <c r="GAW437" s="767"/>
      <c r="GAX437" s="767"/>
      <c r="GAY437" s="767"/>
      <c r="GAZ437" s="767"/>
      <c r="GBA437" s="767"/>
      <c r="GBB437" s="767"/>
      <c r="GBC437" s="767"/>
      <c r="GBD437" s="767"/>
      <c r="GBE437" s="767"/>
      <c r="GBF437" s="767"/>
      <c r="GBG437" s="767"/>
      <c r="GBH437" s="767"/>
      <c r="GBI437" s="767"/>
      <c r="GBJ437" s="767"/>
      <c r="GBK437" s="767"/>
      <c r="GBL437" s="767"/>
      <c r="GBM437" s="767"/>
      <c r="GBN437" s="767"/>
      <c r="GBO437" s="767"/>
      <c r="GBP437" s="767"/>
      <c r="GBQ437" s="767"/>
      <c r="GBR437" s="767"/>
      <c r="GBS437" s="767"/>
      <c r="GBT437" s="767"/>
      <c r="GBU437" s="767"/>
      <c r="GBV437" s="767"/>
      <c r="GBW437" s="767"/>
      <c r="GBX437" s="767"/>
      <c r="GBY437" s="767"/>
      <c r="GBZ437" s="767"/>
      <c r="GCA437" s="767"/>
      <c r="GCB437" s="767"/>
      <c r="GCC437" s="767"/>
      <c r="GCD437" s="767"/>
      <c r="GCE437" s="767"/>
      <c r="GCF437" s="767"/>
      <c r="GCG437" s="767"/>
      <c r="GCH437" s="767"/>
      <c r="GCI437" s="767"/>
      <c r="GCJ437" s="767"/>
      <c r="GCK437" s="767"/>
      <c r="GCL437" s="767"/>
      <c r="GCM437" s="767"/>
      <c r="GCN437" s="767"/>
      <c r="GCO437" s="767"/>
      <c r="GCP437" s="767"/>
      <c r="GCQ437" s="767"/>
      <c r="GCR437" s="767"/>
      <c r="GCS437" s="767"/>
      <c r="GCT437" s="767"/>
      <c r="GCU437" s="767"/>
      <c r="GCV437" s="767"/>
      <c r="GCW437" s="767"/>
      <c r="GCX437" s="767"/>
      <c r="GCY437" s="767"/>
      <c r="GCZ437" s="767"/>
      <c r="GDA437" s="767"/>
      <c r="GDB437" s="767"/>
      <c r="GDC437" s="767"/>
      <c r="GDD437" s="767"/>
      <c r="GDE437" s="767"/>
      <c r="GDF437" s="767"/>
      <c r="GDG437" s="767"/>
      <c r="GDH437" s="767"/>
      <c r="GDI437" s="767"/>
      <c r="GDJ437" s="767"/>
      <c r="GDK437" s="767"/>
      <c r="GDL437" s="767"/>
      <c r="GDM437" s="767"/>
      <c r="GDN437" s="767"/>
      <c r="GDO437" s="767"/>
      <c r="GDP437" s="767"/>
      <c r="GDQ437" s="767"/>
      <c r="GDR437" s="767"/>
      <c r="GDS437" s="767"/>
      <c r="GDT437" s="767"/>
      <c r="GDU437" s="767"/>
      <c r="GDV437" s="767"/>
      <c r="GDW437" s="767"/>
      <c r="GDX437" s="767"/>
      <c r="GDY437" s="767"/>
      <c r="GDZ437" s="767"/>
      <c r="GEA437" s="767"/>
      <c r="GEB437" s="767"/>
      <c r="GEC437" s="767"/>
      <c r="GED437" s="767"/>
      <c r="GEE437" s="767"/>
      <c r="GEF437" s="767"/>
      <c r="GEG437" s="767"/>
      <c r="GEH437" s="767"/>
      <c r="GEI437" s="767"/>
      <c r="GEJ437" s="767"/>
      <c r="GEK437" s="767"/>
      <c r="GEL437" s="767"/>
      <c r="GEM437" s="767"/>
      <c r="GEN437" s="767"/>
      <c r="GEO437" s="767"/>
      <c r="GEP437" s="767"/>
      <c r="GEQ437" s="767"/>
      <c r="GER437" s="767"/>
      <c r="GES437" s="767"/>
      <c r="GET437" s="767"/>
      <c r="GEU437" s="767"/>
      <c r="GEV437" s="767"/>
      <c r="GEW437" s="767"/>
      <c r="GEX437" s="767"/>
      <c r="GEY437" s="767"/>
      <c r="GEZ437" s="767"/>
      <c r="GFA437" s="767"/>
      <c r="GFB437" s="767"/>
      <c r="GFC437" s="767"/>
      <c r="GFD437" s="767"/>
      <c r="GFE437" s="767"/>
      <c r="GFF437" s="767"/>
      <c r="GFG437" s="767"/>
      <c r="GFH437" s="767"/>
      <c r="GFI437" s="767"/>
      <c r="GFJ437" s="767"/>
      <c r="GFK437" s="767"/>
      <c r="GFL437" s="767"/>
      <c r="GFM437" s="767"/>
      <c r="GFN437" s="767"/>
      <c r="GFO437" s="767"/>
      <c r="GFP437" s="767"/>
      <c r="GFQ437" s="767"/>
      <c r="GFR437" s="767"/>
      <c r="GFS437" s="767"/>
      <c r="GFT437" s="767"/>
      <c r="GFU437" s="767"/>
      <c r="GFV437" s="767"/>
      <c r="GFW437" s="767"/>
      <c r="GFX437" s="767"/>
      <c r="GFY437" s="767"/>
      <c r="GFZ437" s="767"/>
      <c r="GGA437" s="767"/>
      <c r="GGB437" s="767"/>
      <c r="GGC437" s="767"/>
      <c r="GGD437" s="767"/>
      <c r="GGE437" s="767"/>
      <c r="GGF437" s="767"/>
      <c r="GGG437" s="767"/>
      <c r="GGH437" s="767"/>
      <c r="GGI437" s="767"/>
      <c r="GGJ437" s="767"/>
      <c r="GGK437" s="767"/>
      <c r="GGL437" s="767"/>
      <c r="GGM437" s="767"/>
      <c r="GGN437" s="767"/>
      <c r="GGO437" s="767"/>
      <c r="GGP437" s="767"/>
      <c r="GGQ437" s="767"/>
      <c r="GGR437" s="767"/>
      <c r="GGS437" s="767"/>
      <c r="GGT437" s="767"/>
      <c r="GGU437" s="767"/>
      <c r="GGV437" s="767"/>
      <c r="GGW437" s="767"/>
      <c r="GGX437" s="767"/>
      <c r="GGY437" s="767"/>
      <c r="GGZ437" s="767"/>
      <c r="GHA437" s="767"/>
      <c r="GHB437" s="767"/>
      <c r="GHC437" s="767"/>
      <c r="GHD437" s="767"/>
      <c r="GHE437" s="767"/>
      <c r="GHF437" s="767"/>
      <c r="GHG437" s="767"/>
      <c r="GHH437" s="767"/>
      <c r="GHI437" s="767"/>
      <c r="GHJ437" s="767"/>
      <c r="GHK437" s="767"/>
      <c r="GHL437" s="767"/>
      <c r="GHM437" s="767"/>
      <c r="GHN437" s="767"/>
      <c r="GHO437" s="767"/>
      <c r="GHP437" s="767"/>
      <c r="GHQ437" s="767"/>
      <c r="GHR437" s="767"/>
      <c r="GHS437" s="767"/>
      <c r="GHT437" s="767"/>
      <c r="GHU437" s="767"/>
      <c r="GHV437" s="767"/>
      <c r="GHW437" s="767"/>
      <c r="GHX437" s="767"/>
      <c r="GHY437" s="767"/>
      <c r="GHZ437" s="767"/>
      <c r="GIA437" s="767"/>
      <c r="GIB437" s="767"/>
      <c r="GIC437" s="767"/>
      <c r="GID437" s="767"/>
      <c r="GIE437" s="767"/>
      <c r="GIF437" s="767"/>
      <c r="GIG437" s="767"/>
      <c r="GIH437" s="767"/>
      <c r="GII437" s="767"/>
      <c r="GIJ437" s="767"/>
      <c r="GIK437" s="767"/>
      <c r="GIL437" s="767"/>
      <c r="GIM437" s="767"/>
      <c r="GIN437" s="767"/>
      <c r="GIO437" s="767"/>
      <c r="GIP437" s="767"/>
      <c r="GIQ437" s="767"/>
      <c r="GIR437" s="767"/>
      <c r="GIS437" s="767"/>
      <c r="GIT437" s="767"/>
      <c r="GIU437" s="767"/>
      <c r="GIV437" s="767"/>
      <c r="GIW437" s="767"/>
      <c r="GIX437" s="767"/>
      <c r="GIY437" s="767"/>
      <c r="GIZ437" s="767"/>
      <c r="GJA437" s="767"/>
      <c r="GJB437" s="767"/>
      <c r="GJC437" s="767"/>
      <c r="GJD437" s="767"/>
      <c r="GJE437" s="767"/>
      <c r="GJF437" s="767"/>
      <c r="GJG437" s="767"/>
      <c r="GJH437" s="767"/>
      <c r="GJI437" s="767"/>
      <c r="GJJ437" s="767"/>
      <c r="GJK437" s="767"/>
      <c r="GJL437" s="767"/>
      <c r="GJM437" s="767"/>
      <c r="GJN437" s="767"/>
      <c r="GJO437" s="767"/>
      <c r="GJP437" s="767"/>
      <c r="GJQ437" s="767"/>
      <c r="GJR437" s="767"/>
      <c r="GJS437" s="767"/>
      <c r="GJT437" s="767"/>
      <c r="GJU437" s="767"/>
      <c r="GJV437" s="767"/>
      <c r="GJW437" s="767"/>
      <c r="GJX437" s="767"/>
      <c r="GJY437" s="767"/>
      <c r="GJZ437" s="767"/>
      <c r="GKA437" s="767"/>
      <c r="GKB437" s="767"/>
      <c r="GKC437" s="767"/>
      <c r="GKD437" s="767"/>
      <c r="GKE437" s="767"/>
      <c r="GKF437" s="767"/>
      <c r="GKG437" s="767"/>
      <c r="GKH437" s="767"/>
      <c r="GKI437" s="767"/>
      <c r="GKJ437" s="767"/>
      <c r="GKK437" s="767"/>
      <c r="GKL437" s="767"/>
      <c r="GKM437" s="767"/>
      <c r="GKN437" s="767"/>
      <c r="GKO437" s="767"/>
      <c r="GKP437" s="767"/>
      <c r="GKQ437" s="767"/>
      <c r="GKR437" s="767"/>
      <c r="GKS437" s="767"/>
      <c r="GKT437" s="767"/>
      <c r="GKU437" s="767"/>
      <c r="GKV437" s="767"/>
      <c r="GKW437" s="767"/>
      <c r="GKX437" s="767"/>
      <c r="GKY437" s="767"/>
      <c r="GKZ437" s="767"/>
      <c r="GLA437" s="767"/>
      <c r="GLB437" s="767"/>
      <c r="GLC437" s="767"/>
      <c r="GLD437" s="767"/>
      <c r="GLE437" s="767"/>
      <c r="GLF437" s="767"/>
      <c r="GLG437" s="767"/>
      <c r="GLH437" s="767"/>
      <c r="GLI437" s="767"/>
      <c r="GLJ437" s="767"/>
      <c r="GLK437" s="767"/>
      <c r="GLL437" s="767"/>
      <c r="GLM437" s="767"/>
      <c r="GLN437" s="767"/>
      <c r="GLO437" s="767"/>
      <c r="GLP437" s="767"/>
      <c r="GLQ437" s="767"/>
      <c r="GLR437" s="767"/>
      <c r="GLS437" s="767"/>
      <c r="GLT437" s="767"/>
      <c r="GLU437" s="767"/>
      <c r="GLV437" s="767"/>
      <c r="GLW437" s="767"/>
      <c r="GLX437" s="767"/>
      <c r="GLY437" s="767"/>
      <c r="GLZ437" s="767"/>
      <c r="GMA437" s="767"/>
      <c r="GMB437" s="767"/>
      <c r="GMC437" s="767"/>
      <c r="GMD437" s="767"/>
      <c r="GME437" s="767"/>
      <c r="GMF437" s="767"/>
      <c r="GMG437" s="767"/>
      <c r="GMH437" s="767"/>
      <c r="GMI437" s="767"/>
      <c r="GMJ437" s="767"/>
      <c r="GMK437" s="767"/>
      <c r="GML437" s="767"/>
      <c r="GMM437" s="767"/>
      <c r="GMN437" s="767"/>
      <c r="GMO437" s="767"/>
      <c r="GMP437" s="767"/>
      <c r="GMQ437" s="767"/>
      <c r="GMR437" s="767"/>
      <c r="GMS437" s="767"/>
      <c r="GMT437" s="767"/>
      <c r="GMU437" s="767"/>
      <c r="GMV437" s="767"/>
      <c r="GMW437" s="767"/>
      <c r="GMX437" s="767"/>
      <c r="GMY437" s="767"/>
      <c r="GMZ437" s="767"/>
      <c r="GNA437" s="767"/>
      <c r="GNB437" s="767"/>
      <c r="GNC437" s="767"/>
      <c r="GND437" s="767"/>
      <c r="GNE437" s="767"/>
      <c r="GNF437" s="767"/>
      <c r="GNG437" s="767"/>
      <c r="GNH437" s="767"/>
      <c r="GNI437" s="767"/>
      <c r="GNJ437" s="767"/>
      <c r="GNK437" s="767"/>
      <c r="GNL437" s="767"/>
      <c r="GNM437" s="767"/>
      <c r="GNN437" s="767"/>
      <c r="GNO437" s="767"/>
      <c r="GNP437" s="767"/>
      <c r="GNQ437" s="767"/>
      <c r="GNR437" s="767"/>
      <c r="GNS437" s="767"/>
      <c r="GNT437" s="767"/>
      <c r="GNU437" s="767"/>
      <c r="GNV437" s="767"/>
      <c r="GNW437" s="767"/>
      <c r="GNX437" s="767"/>
      <c r="GNY437" s="767"/>
      <c r="GNZ437" s="767"/>
      <c r="GOA437" s="767"/>
      <c r="GOB437" s="767"/>
      <c r="GOC437" s="767"/>
      <c r="GOD437" s="767"/>
      <c r="GOE437" s="767"/>
      <c r="GOF437" s="767"/>
      <c r="GOG437" s="767"/>
      <c r="GOH437" s="767"/>
      <c r="GOI437" s="767"/>
      <c r="GOJ437" s="767"/>
      <c r="GOK437" s="767"/>
      <c r="GOL437" s="767"/>
      <c r="GOM437" s="767"/>
      <c r="GON437" s="767"/>
      <c r="GOO437" s="767"/>
      <c r="GOP437" s="767"/>
      <c r="GOQ437" s="767"/>
      <c r="GOR437" s="767"/>
      <c r="GOS437" s="767"/>
      <c r="GOT437" s="767"/>
      <c r="GOU437" s="767"/>
      <c r="GOV437" s="767"/>
      <c r="GOW437" s="767"/>
      <c r="GOX437" s="767"/>
      <c r="GOY437" s="767"/>
      <c r="GOZ437" s="767"/>
      <c r="GPA437" s="767"/>
      <c r="GPB437" s="767"/>
      <c r="GPC437" s="767"/>
      <c r="GPD437" s="767"/>
      <c r="GPE437" s="767"/>
      <c r="GPF437" s="767"/>
      <c r="GPG437" s="767"/>
      <c r="GPH437" s="767"/>
      <c r="GPI437" s="767"/>
      <c r="GPJ437" s="767"/>
      <c r="GPK437" s="767"/>
      <c r="GPL437" s="767"/>
      <c r="GPM437" s="767"/>
      <c r="GPN437" s="767"/>
      <c r="GPO437" s="767"/>
      <c r="GPP437" s="767"/>
      <c r="GPQ437" s="767"/>
      <c r="GPR437" s="767"/>
      <c r="GPS437" s="767"/>
      <c r="GPT437" s="767"/>
      <c r="GPU437" s="767"/>
      <c r="GPV437" s="767"/>
      <c r="GPW437" s="767"/>
      <c r="GPX437" s="767"/>
      <c r="GPY437" s="767"/>
      <c r="GPZ437" s="767"/>
      <c r="GQA437" s="767"/>
      <c r="GQB437" s="767"/>
      <c r="GQC437" s="767"/>
      <c r="GQD437" s="767"/>
      <c r="GQE437" s="767"/>
      <c r="GQF437" s="767"/>
      <c r="GQG437" s="767"/>
      <c r="GQH437" s="767"/>
      <c r="GQI437" s="767"/>
      <c r="GQJ437" s="767"/>
      <c r="GQK437" s="767"/>
      <c r="GQL437" s="767"/>
      <c r="GQM437" s="767"/>
      <c r="GQN437" s="767"/>
      <c r="GQO437" s="767"/>
      <c r="GQP437" s="767"/>
      <c r="GQQ437" s="767"/>
      <c r="GQR437" s="767"/>
      <c r="GQS437" s="767"/>
      <c r="GQT437" s="767"/>
      <c r="GQU437" s="767"/>
      <c r="GQV437" s="767"/>
      <c r="GQW437" s="767"/>
      <c r="GQX437" s="767"/>
      <c r="GQY437" s="767"/>
      <c r="GQZ437" s="767"/>
      <c r="GRA437" s="767"/>
      <c r="GRB437" s="767"/>
      <c r="GRC437" s="767"/>
      <c r="GRD437" s="767"/>
      <c r="GRE437" s="767"/>
      <c r="GRF437" s="767"/>
      <c r="GRG437" s="767"/>
      <c r="GRH437" s="767"/>
      <c r="GRI437" s="767"/>
      <c r="GRJ437" s="767"/>
      <c r="GRK437" s="767"/>
      <c r="GRL437" s="767"/>
      <c r="GRM437" s="767"/>
      <c r="GRN437" s="767"/>
      <c r="GRO437" s="767"/>
      <c r="GRP437" s="767"/>
      <c r="GRQ437" s="767"/>
      <c r="GRR437" s="767"/>
      <c r="GRS437" s="767"/>
      <c r="GRT437" s="767"/>
      <c r="GRU437" s="767"/>
      <c r="GRV437" s="767"/>
      <c r="GRW437" s="767"/>
      <c r="GRX437" s="767"/>
      <c r="GRY437" s="767"/>
      <c r="GRZ437" s="767"/>
      <c r="GSA437" s="767"/>
      <c r="GSB437" s="767"/>
      <c r="GSC437" s="767"/>
      <c r="GSD437" s="767"/>
      <c r="GSE437" s="767"/>
      <c r="GSF437" s="767"/>
      <c r="GSG437" s="767"/>
      <c r="GSH437" s="767"/>
      <c r="GSI437" s="767"/>
      <c r="GSJ437" s="767"/>
      <c r="GSK437" s="767"/>
      <c r="GSL437" s="767"/>
      <c r="GSM437" s="767"/>
      <c r="GSN437" s="767"/>
      <c r="GSO437" s="767"/>
      <c r="GSP437" s="767"/>
      <c r="GSQ437" s="767"/>
      <c r="GSR437" s="767"/>
      <c r="GSS437" s="767"/>
      <c r="GST437" s="767"/>
      <c r="GSU437" s="767"/>
      <c r="GSV437" s="767"/>
      <c r="GSW437" s="767"/>
      <c r="GSX437" s="767"/>
      <c r="GSY437" s="767"/>
      <c r="GSZ437" s="767"/>
      <c r="GTA437" s="767"/>
      <c r="GTB437" s="767"/>
      <c r="GTC437" s="767"/>
      <c r="GTD437" s="767"/>
      <c r="GTE437" s="767"/>
      <c r="GTF437" s="767"/>
      <c r="GTG437" s="767"/>
      <c r="GTH437" s="767"/>
      <c r="GTI437" s="767"/>
      <c r="GTJ437" s="767"/>
      <c r="GTK437" s="767"/>
      <c r="GTL437" s="767"/>
      <c r="GTM437" s="767"/>
      <c r="GTN437" s="767"/>
      <c r="GTO437" s="767"/>
      <c r="GTP437" s="767"/>
      <c r="GTQ437" s="767"/>
      <c r="GTR437" s="767"/>
      <c r="GTS437" s="767"/>
      <c r="GTT437" s="767"/>
      <c r="GTU437" s="767"/>
      <c r="GTV437" s="767"/>
      <c r="GTW437" s="767"/>
      <c r="GTX437" s="767"/>
      <c r="GTY437" s="767"/>
      <c r="GTZ437" s="767"/>
      <c r="GUA437" s="767"/>
      <c r="GUB437" s="767"/>
      <c r="GUC437" s="767"/>
      <c r="GUD437" s="767"/>
      <c r="GUE437" s="767"/>
      <c r="GUF437" s="767"/>
      <c r="GUG437" s="767"/>
      <c r="GUH437" s="767"/>
      <c r="GUI437" s="767"/>
      <c r="GUJ437" s="767"/>
      <c r="GUK437" s="767"/>
      <c r="GUL437" s="767"/>
      <c r="GUM437" s="767"/>
      <c r="GUN437" s="767"/>
      <c r="GUO437" s="767"/>
      <c r="GUP437" s="767"/>
      <c r="GUQ437" s="767"/>
      <c r="GUR437" s="767"/>
      <c r="GUS437" s="767"/>
      <c r="GUT437" s="767"/>
      <c r="GUU437" s="767"/>
      <c r="GUV437" s="767"/>
      <c r="GUW437" s="767"/>
      <c r="GUX437" s="767"/>
      <c r="GUY437" s="767"/>
      <c r="GUZ437" s="767"/>
      <c r="GVA437" s="767"/>
      <c r="GVB437" s="767"/>
      <c r="GVC437" s="767"/>
      <c r="GVD437" s="767"/>
      <c r="GVE437" s="767"/>
      <c r="GVF437" s="767"/>
      <c r="GVG437" s="767"/>
      <c r="GVH437" s="767"/>
      <c r="GVI437" s="767"/>
      <c r="GVJ437" s="767"/>
      <c r="GVK437" s="767"/>
      <c r="GVL437" s="767"/>
      <c r="GVM437" s="767"/>
      <c r="GVN437" s="767"/>
      <c r="GVO437" s="767"/>
      <c r="GVP437" s="767"/>
      <c r="GVQ437" s="767"/>
      <c r="GVR437" s="767"/>
      <c r="GVS437" s="767"/>
      <c r="GVT437" s="767"/>
      <c r="GVU437" s="767"/>
      <c r="GVV437" s="767"/>
      <c r="GVW437" s="767"/>
      <c r="GVX437" s="767"/>
      <c r="GVY437" s="767"/>
      <c r="GVZ437" s="767"/>
      <c r="GWA437" s="767"/>
      <c r="GWB437" s="767"/>
      <c r="GWC437" s="767"/>
      <c r="GWD437" s="767"/>
      <c r="GWE437" s="767"/>
      <c r="GWF437" s="767"/>
      <c r="GWG437" s="767"/>
      <c r="GWH437" s="767"/>
      <c r="GWI437" s="767"/>
      <c r="GWJ437" s="767"/>
      <c r="GWK437" s="767"/>
      <c r="GWL437" s="767"/>
      <c r="GWM437" s="767"/>
      <c r="GWN437" s="767"/>
      <c r="GWO437" s="767"/>
      <c r="GWP437" s="767"/>
      <c r="GWQ437" s="767"/>
      <c r="GWR437" s="767"/>
      <c r="GWS437" s="767"/>
      <c r="GWT437" s="767"/>
      <c r="GWU437" s="767"/>
      <c r="GWV437" s="767"/>
      <c r="GWW437" s="767"/>
      <c r="GWX437" s="767"/>
      <c r="GWY437" s="767"/>
      <c r="GWZ437" s="767"/>
      <c r="GXA437" s="767"/>
      <c r="GXB437" s="767"/>
      <c r="GXC437" s="767"/>
      <c r="GXD437" s="767"/>
      <c r="GXE437" s="767"/>
      <c r="GXF437" s="767"/>
      <c r="GXG437" s="767"/>
      <c r="GXH437" s="767"/>
      <c r="GXI437" s="767"/>
      <c r="GXJ437" s="767"/>
      <c r="GXK437" s="767"/>
      <c r="GXL437" s="767"/>
      <c r="GXM437" s="767"/>
      <c r="GXN437" s="767"/>
      <c r="GXO437" s="767"/>
      <c r="GXP437" s="767"/>
      <c r="GXQ437" s="767"/>
      <c r="GXR437" s="767"/>
      <c r="GXS437" s="767"/>
      <c r="GXT437" s="767"/>
      <c r="GXU437" s="767"/>
      <c r="GXV437" s="767"/>
      <c r="GXW437" s="767"/>
      <c r="GXX437" s="767"/>
      <c r="GXY437" s="767"/>
      <c r="GXZ437" s="767"/>
      <c r="GYA437" s="767"/>
      <c r="GYB437" s="767"/>
      <c r="GYC437" s="767"/>
      <c r="GYD437" s="767"/>
      <c r="GYE437" s="767"/>
      <c r="GYF437" s="767"/>
      <c r="GYG437" s="767"/>
      <c r="GYH437" s="767"/>
      <c r="GYI437" s="767"/>
      <c r="GYJ437" s="767"/>
      <c r="GYK437" s="767"/>
      <c r="GYL437" s="767"/>
      <c r="GYM437" s="767"/>
      <c r="GYN437" s="767"/>
      <c r="GYO437" s="767"/>
      <c r="GYP437" s="767"/>
      <c r="GYQ437" s="767"/>
      <c r="GYR437" s="767"/>
      <c r="GYS437" s="767"/>
      <c r="GYT437" s="767"/>
      <c r="GYU437" s="767"/>
      <c r="GYV437" s="767"/>
      <c r="GYW437" s="767"/>
      <c r="GYX437" s="767"/>
      <c r="GYY437" s="767"/>
      <c r="GYZ437" s="767"/>
      <c r="GZA437" s="767"/>
      <c r="GZB437" s="767"/>
      <c r="GZC437" s="767"/>
      <c r="GZD437" s="767"/>
      <c r="GZE437" s="767"/>
      <c r="GZF437" s="767"/>
      <c r="GZG437" s="767"/>
      <c r="GZH437" s="767"/>
      <c r="GZI437" s="767"/>
      <c r="GZJ437" s="767"/>
      <c r="GZK437" s="767"/>
      <c r="GZL437" s="767"/>
      <c r="GZM437" s="767"/>
      <c r="GZN437" s="767"/>
      <c r="GZO437" s="767"/>
      <c r="GZP437" s="767"/>
      <c r="GZQ437" s="767"/>
      <c r="GZR437" s="767"/>
      <c r="GZS437" s="767"/>
      <c r="GZT437" s="767"/>
      <c r="GZU437" s="767"/>
      <c r="GZV437" s="767"/>
      <c r="GZW437" s="767"/>
      <c r="GZX437" s="767"/>
      <c r="GZY437" s="767"/>
      <c r="GZZ437" s="767"/>
      <c r="HAA437" s="767"/>
      <c r="HAB437" s="767"/>
      <c r="HAC437" s="767"/>
      <c r="HAD437" s="767"/>
      <c r="HAE437" s="767"/>
      <c r="HAF437" s="767"/>
      <c r="HAG437" s="767"/>
      <c r="HAH437" s="767"/>
      <c r="HAI437" s="767"/>
      <c r="HAJ437" s="767"/>
      <c r="HAK437" s="767"/>
      <c r="HAL437" s="767"/>
      <c r="HAM437" s="767"/>
      <c r="HAN437" s="767"/>
      <c r="HAO437" s="767"/>
      <c r="HAP437" s="767"/>
      <c r="HAQ437" s="767"/>
      <c r="HAR437" s="767"/>
      <c r="HAS437" s="767"/>
      <c r="HAT437" s="767"/>
      <c r="HAU437" s="767"/>
      <c r="HAV437" s="767"/>
      <c r="HAW437" s="767"/>
      <c r="HAX437" s="767"/>
      <c r="HAY437" s="767"/>
      <c r="HAZ437" s="767"/>
      <c r="HBA437" s="767"/>
      <c r="HBB437" s="767"/>
      <c r="HBC437" s="767"/>
      <c r="HBD437" s="767"/>
      <c r="HBE437" s="767"/>
      <c r="HBF437" s="767"/>
      <c r="HBG437" s="767"/>
      <c r="HBH437" s="767"/>
      <c r="HBI437" s="767"/>
      <c r="HBJ437" s="767"/>
      <c r="HBK437" s="767"/>
      <c r="HBL437" s="767"/>
      <c r="HBM437" s="767"/>
      <c r="HBN437" s="767"/>
      <c r="HBO437" s="767"/>
      <c r="HBP437" s="767"/>
      <c r="HBQ437" s="767"/>
      <c r="HBR437" s="767"/>
      <c r="HBS437" s="767"/>
      <c r="HBT437" s="767"/>
      <c r="HBU437" s="767"/>
      <c r="HBV437" s="767"/>
      <c r="HBW437" s="767"/>
      <c r="HBX437" s="767"/>
      <c r="HBY437" s="767"/>
      <c r="HBZ437" s="767"/>
      <c r="HCA437" s="767"/>
      <c r="HCB437" s="767"/>
      <c r="HCC437" s="767"/>
      <c r="HCD437" s="767"/>
      <c r="HCE437" s="767"/>
      <c r="HCF437" s="767"/>
      <c r="HCG437" s="767"/>
      <c r="HCH437" s="767"/>
      <c r="HCI437" s="767"/>
      <c r="HCJ437" s="767"/>
      <c r="HCK437" s="767"/>
      <c r="HCL437" s="767"/>
      <c r="HCM437" s="767"/>
      <c r="HCN437" s="767"/>
      <c r="HCO437" s="767"/>
      <c r="HCP437" s="767"/>
      <c r="HCQ437" s="767"/>
      <c r="HCR437" s="767"/>
      <c r="HCS437" s="767"/>
      <c r="HCT437" s="767"/>
      <c r="HCU437" s="767"/>
      <c r="HCV437" s="767"/>
      <c r="HCW437" s="767"/>
      <c r="HCX437" s="767"/>
      <c r="HCY437" s="767"/>
      <c r="HCZ437" s="767"/>
      <c r="HDA437" s="767"/>
      <c r="HDB437" s="767"/>
      <c r="HDC437" s="767"/>
      <c r="HDD437" s="767"/>
      <c r="HDE437" s="767"/>
      <c r="HDF437" s="767"/>
      <c r="HDG437" s="767"/>
      <c r="HDH437" s="767"/>
      <c r="HDI437" s="767"/>
      <c r="HDJ437" s="767"/>
      <c r="HDK437" s="767"/>
      <c r="HDL437" s="767"/>
      <c r="HDM437" s="767"/>
      <c r="HDN437" s="767"/>
      <c r="HDO437" s="767"/>
      <c r="HDP437" s="767"/>
      <c r="HDQ437" s="767"/>
      <c r="HDR437" s="767"/>
      <c r="HDS437" s="767"/>
      <c r="HDT437" s="767"/>
      <c r="HDU437" s="767"/>
      <c r="HDV437" s="767"/>
      <c r="HDW437" s="767"/>
      <c r="HDX437" s="767"/>
      <c r="HDY437" s="767"/>
      <c r="HDZ437" s="767"/>
      <c r="HEA437" s="767"/>
      <c r="HEB437" s="767"/>
      <c r="HEC437" s="767"/>
      <c r="HED437" s="767"/>
      <c r="HEE437" s="767"/>
      <c r="HEF437" s="767"/>
      <c r="HEG437" s="767"/>
      <c r="HEH437" s="767"/>
      <c r="HEI437" s="767"/>
      <c r="HEJ437" s="767"/>
      <c r="HEK437" s="767"/>
      <c r="HEL437" s="767"/>
      <c r="HEM437" s="767"/>
      <c r="HEN437" s="767"/>
      <c r="HEO437" s="767"/>
      <c r="HEP437" s="767"/>
      <c r="HEQ437" s="767"/>
      <c r="HER437" s="767"/>
      <c r="HES437" s="767"/>
      <c r="HET437" s="767"/>
      <c r="HEU437" s="767"/>
      <c r="HEV437" s="767"/>
      <c r="HEW437" s="767"/>
      <c r="HEX437" s="767"/>
      <c r="HEY437" s="767"/>
      <c r="HEZ437" s="767"/>
      <c r="HFA437" s="767"/>
      <c r="HFB437" s="767"/>
      <c r="HFC437" s="767"/>
      <c r="HFD437" s="767"/>
      <c r="HFE437" s="767"/>
      <c r="HFF437" s="767"/>
      <c r="HFG437" s="767"/>
      <c r="HFH437" s="767"/>
      <c r="HFI437" s="767"/>
      <c r="HFJ437" s="767"/>
      <c r="HFK437" s="767"/>
      <c r="HFL437" s="767"/>
      <c r="HFM437" s="767"/>
      <c r="HFN437" s="767"/>
      <c r="HFO437" s="767"/>
      <c r="HFP437" s="767"/>
      <c r="HFQ437" s="767"/>
      <c r="HFR437" s="767"/>
      <c r="HFS437" s="767"/>
      <c r="HFT437" s="767"/>
      <c r="HFU437" s="767"/>
      <c r="HFV437" s="767"/>
      <c r="HFW437" s="767"/>
      <c r="HFX437" s="767"/>
      <c r="HFY437" s="767"/>
      <c r="HFZ437" s="767"/>
      <c r="HGA437" s="767"/>
      <c r="HGB437" s="767"/>
      <c r="HGC437" s="767"/>
      <c r="HGD437" s="767"/>
      <c r="HGE437" s="767"/>
      <c r="HGF437" s="767"/>
      <c r="HGG437" s="767"/>
      <c r="HGH437" s="767"/>
      <c r="HGI437" s="767"/>
      <c r="HGJ437" s="767"/>
      <c r="HGK437" s="767"/>
      <c r="HGL437" s="767"/>
      <c r="HGM437" s="767"/>
      <c r="HGN437" s="767"/>
      <c r="HGO437" s="767"/>
      <c r="HGP437" s="767"/>
      <c r="HGQ437" s="767"/>
      <c r="HGR437" s="767"/>
      <c r="HGS437" s="767"/>
      <c r="HGT437" s="767"/>
      <c r="HGU437" s="767"/>
      <c r="HGV437" s="767"/>
      <c r="HGW437" s="767"/>
      <c r="HGX437" s="767"/>
      <c r="HGY437" s="767"/>
      <c r="HGZ437" s="767"/>
      <c r="HHA437" s="767"/>
      <c r="HHB437" s="767"/>
      <c r="HHC437" s="767"/>
      <c r="HHD437" s="767"/>
      <c r="HHE437" s="767"/>
      <c r="HHF437" s="767"/>
      <c r="HHG437" s="767"/>
      <c r="HHH437" s="767"/>
      <c r="HHI437" s="767"/>
      <c r="HHJ437" s="767"/>
      <c r="HHK437" s="767"/>
      <c r="HHL437" s="767"/>
      <c r="HHM437" s="767"/>
      <c r="HHN437" s="767"/>
      <c r="HHO437" s="767"/>
      <c r="HHP437" s="767"/>
      <c r="HHQ437" s="767"/>
      <c r="HHR437" s="767"/>
      <c r="HHS437" s="767"/>
      <c r="HHT437" s="767"/>
      <c r="HHU437" s="767"/>
      <c r="HHV437" s="767"/>
      <c r="HHW437" s="767"/>
      <c r="HHX437" s="767"/>
      <c r="HHY437" s="767"/>
      <c r="HHZ437" s="767"/>
      <c r="HIA437" s="767"/>
      <c r="HIB437" s="767"/>
      <c r="HIC437" s="767"/>
      <c r="HID437" s="767"/>
      <c r="HIE437" s="767"/>
      <c r="HIF437" s="767"/>
      <c r="HIG437" s="767"/>
      <c r="HIH437" s="767"/>
      <c r="HII437" s="767"/>
      <c r="HIJ437" s="767"/>
      <c r="HIK437" s="767"/>
      <c r="HIL437" s="767"/>
      <c r="HIM437" s="767"/>
      <c r="HIN437" s="767"/>
      <c r="HIO437" s="767"/>
      <c r="HIP437" s="767"/>
      <c r="HIQ437" s="767"/>
      <c r="HIR437" s="767"/>
      <c r="HIS437" s="767"/>
      <c r="HIT437" s="767"/>
      <c r="HIU437" s="767"/>
      <c r="HIV437" s="767"/>
      <c r="HIW437" s="767"/>
      <c r="HIX437" s="767"/>
      <c r="HIY437" s="767"/>
      <c r="HIZ437" s="767"/>
      <c r="HJA437" s="767"/>
      <c r="HJB437" s="767"/>
      <c r="HJC437" s="767"/>
      <c r="HJD437" s="767"/>
      <c r="HJE437" s="767"/>
      <c r="HJF437" s="767"/>
      <c r="HJG437" s="767"/>
      <c r="HJH437" s="767"/>
      <c r="HJI437" s="767"/>
      <c r="HJJ437" s="767"/>
      <c r="HJK437" s="767"/>
      <c r="HJL437" s="767"/>
      <c r="HJM437" s="767"/>
      <c r="HJN437" s="767"/>
      <c r="HJO437" s="767"/>
      <c r="HJP437" s="767"/>
      <c r="HJQ437" s="767"/>
      <c r="HJR437" s="767"/>
      <c r="HJS437" s="767"/>
      <c r="HJT437" s="767"/>
      <c r="HJU437" s="767"/>
      <c r="HJV437" s="767"/>
      <c r="HJW437" s="767"/>
      <c r="HJX437" s="767"/>
      <c r="HJY437" s="767"/>
      <c r="HJZ437" s="767"/>
      <c r="HKA437" s="767"/>
      <c r="HKB437" s="767"/>
      <c r="HKC437" s="767"/>
      <c r="HKD437" s="767"/>
      <c r="HKE437" s="767"/>
      <c r="HKF437" s="767"/>
      <c r="HKG437" s="767"/>
      <c r="HKH437" s="767"/>
      <c r="HKI437" s="767"/>
      <c r="HKJ437" s="767"/>
      <c r="HKK437" s="767"/>
      <c r="HKL437" s="767"/>
      <c r="HKM437" s="767"/>
      <c r="HKN437" s="767"/>
      <c r="HKO437" s="767"/>
      <c r="HKP437" s="767"/>
      <c r="HKQ437" s="767"/>
      <c r="HKR437" s="767"/>
      <c r="HKS437" s="767"/>
      <c r="HKT437" s="767"/>
      <c r="HKU437" s="767"/>
      <c r="HKV437" s="767"/>
      <c r="HKW437" s="767"/>
      <c r="HKX437" s="767"/>
      <c r="HKY437" s="767"/>
      <c r="HKZ437" s="767"/>
      <c r="HLA437" s="767"/>
      <c r="HLB437" s="767"/>
      <c r="HLC437" s="767"/>
      <c r="HLD437" s="767"/>
      <c r="HLE437" s="767"/>
      <c r="HLF437" s="767"/>
      <c r="HLG437" s="767"/>
      <c r="HLH437" s="767"/>
      <c r="HLI437" s="767"/>
      <c r="HLJ437" s="767"/>
      <c r="HLK437" s="767"/>
      <c r="HLL437" s="767"/>
      <c r="HLM437" s="767"/>
      <c r="HLN437" s="767"/>
      <c r="HLO437" s="767"/>
      <c r="HLP437" s="767"/>
      <c r="HLQ437" s="767"/>
      <c r="HLR437" s="767"/>
      <c r="HLS437" s="767"/>
      <c r="HLT437" s="767"/>
      <c r="HLU437" s="767"/>
      <c r="HLV437" s="767"/>
      <c r="HLW437" s="767"/>
      <c r="HLX437" s="767"/>
      <c r="HLY437" s="767"/>
      <c r="HLZ437" s="767"/>
      <c r="HMA437" s="767"/>
      <c r="HMB437" s="767"/>
      <c r="HMC437" s="767"/>
      <c r="HMD437" s="767"/>
      <c r="HME437" s="767"/>
      <c r="HMF437" s="767"/>
      <c r="HMG437" s="767"/>
      <c r="HMH437" s="767"/>
      <c r="HMI437" s="767"/>
      <c r="HMJ437" s="767"/>
      <c r="HMK437" s="767"/>
      <c r="HML437" s="767"/>
      <c r="HMM437" s="767"/>
      <c r="HMN437" s="767"/>
      <c r="HMO437" s="767"/>
      <c r="HMP437" s="767"/>
      <c r="HMQ437" s="767"/>
      <c r="HMR437" s="767"/>
      <c r="HMS437" s="767"/>
      <c r="HMT437" s="767"/>
      <c r="HMU437" s="767"/>
      <c r="HMV437" s="767"/>
      <c r="HMW437" s="767"/>
      <c r="HMX437" s="767"/>
      <c r="HMY437" s="767"/>
      <c r="HMZ437" s="767"/>
      <c r="HNA437" s="767"/>
      <c r="HNB437" s="767"/>
      <c r="HNC437" s="767"/>
      <c r="HND437" s="767"/>
      <c r="HNE437" s="767"/>
      <c r="HNF437" s="767"/>
      <c r="HNG437" s="767"/>
      <c r="HNH437" s="767"/>
      <c r="HNI437" s="767"/>
      <c r="HNJ437" s="767"/>
      <c r="HNK437" s="767"/>
      <c r="HNL437" s="767"/>
      <c r="HNM437" s="767"/>
      <c r="HNN437" s="767"/>
      <c r="HNO437" s="767"/>
      <c r="HNP437" s="767"/>
      <c r="HNQ437" s="767"/>
      <c r="HNR437" s="767"/>
      <c r="HNS437" s="767"/>
      <c r="HNT437" s="767"/>
      <c r="HNU437" s="767"/>
      <c r="HNV437" s="767"/>
      <c r="HNW437" s="767"/>
      <c r="HNX437" s="767"/>
      <c r="HNY437" s="767"/>
      <c r="HNZ437" s="767"/>
      <c r="HOA437" s="767"/>
      <c r="HOB437" s="767"/>
      <c r="HOC437" s="767"/>
      <c r="HOD437" s="767"/>
      <c r="HOE437" s="767"/>
      <c r="HOF437" s="767"/>
      <c r="HOG437" s="767"/>
      <c r="HOH437" s="767"/>
      <c r="HOI437" s="767"/>
      <c r="HOJ437" s="767"/>
      <c r="HOK437" s="767"/>
      <c r="HOL437" s="767"/>
      <c r="HOM437" s="767"/>
      <c r="HON437" s="767"/>
      <c r="HOO437" s="767"/>
      <c r="HOP437" s="767"/>
      <c r="HOQ437" s="767"/>
      <c r="HOR437" s="767"/>
      <c r="HOS437" s="767"/>
      <c r="HOT437" s="767"/>
      <c r="HOU437" s="767"/>
      <c r="HOV437" s="767"/>
      <c r="HOW437" s="767"/>
      <c r="HOX437" s="767"/>
      <c r="HOY437" s="767"/>
      <c r="HOZ437" s="767"/>
      <c r="HPA437" s="767"/>
      <c r="HPB437" s="767"/>
      <c r="HPC437" s="767"/>
      <c r="HPD437" s="767"/>
      <c r="HPE437" s="767"/>
      <c r="HPF437" s="767"/>
      <c r="HPG437" s="767"/>
      <c r="HPH437" s="767"/>
      <c r="HPI437" s="767"/>
      <c r="HPJ437" s="767"/>
      <c r="HPK437" s="767"/>
      <c r="HPL437" s="767"/>
      <c r="HPM437" s="767"/>
      <c r="HPN437" s="767"/>
      <c r="HPO437" s="767"/>
      <c r="HPP437" s="767"/>
      <c r="HPQ437" s="767"/>
      <c r="HPR437" s="767"/>
      <c r="HPS437" s="767"/>
      <c r="HPT437" s="767"/>
      <c r="HPU437" s="767"/>
      <c r="HPV437" s="767"/>
      <c r="HPW437" s="767"/>
      <c r="HPX437" s="767"/>
      <c r="HPY437" s="767"/>
      <c r="HPZ437" s="767"/>
      <c r="HQA437" s="767"/>
      <c r="HQB437" s="767"/>
      <c r="HQC437" s="767"/>
      <c r="HQD437" s="767"/>
      <c r="HQE437" s="767"/>
      <c r="HQF437" s="767"/>
      <c r="HQG437" s="767"/>
      <c r="HQH437" s="767"/>
      <c r="HQI437" s="767"/>
      <c r="HQJ437" s="767"/>
      <c r="HQK437" s="767"/>
      <c r="HQL437" s="767"/>
      <c r="HQM437" s="767"/>
      <c r="HQN437" s="767"/>
      <c r="HQO437" s="767"/>
      <c r="HQP437" s="767"/>
      <c r="HQQ437" s="767"/>
      <c r="HQR437" s="767"/>
      <c r="HQS437" s="767"/>
      <c r="HQT437" s="767"/>
      <c r="HQU437" s="767"/>
      <c r="HQV437" s="767"/>
      <c r="HQW437" s="767"/>
      <c r="HQX437" s="767"/>
      <c r="HQY437" s="767"/>
      <c r="HQZ437" s="767"/>
      <c r="HRA437" s="767"/>
      <c r="HRB437" s="767"/>
      <c r="HRC437" s="767"/>
      <c r="HRD437" s="767"/>
      <c r="HRE437" s="767"/>
      <c r="HRF437" s="767"/>
      <c r="HRG437" s="767"/>
      <c r="HRH437" s="767"/>
      <c r="HRI437" s="767"/>
      <c r="HRJ437" s="767"/>
      <c r="HRK437" s="767"/>
      <c r="HRL437" s="767"/>
      <c r="HRM437" s="767"/>
      <c r="HRN437" s="767"/>
      <c r="HRO437" s="767"/>
      <c r="HRP437" s="767"/>
      <c r="HRQ437" s="767"/>
      <c r="HRR437" s="767"/>
      <c r="HRS437" s="767"/>
      <c r="HRT437" s="767"/>
      <c r="HRU437" s="767"/>
      <c r="HRV437" s="767"/>
      <c r="HRW437" s="767"/>
      <c r="HRX437" s="767"/>
      <c r="HRY437" s="767"/>
      <c r="HRZ437" s="767"/>
      <c r="HSA437" s="767"/>
      <c r="HSB437" s="767"/>
      <c r="HSC437" s="767"/>
      <c r="HSD437" s="767"/>
      <c r="HSE437" s="767"/>
      <c r="HSF437" s="767"/>
      <c r="HSG437" s="767"/>
      <c r="HSH437" s="767"/>
      <c r="HSI437" s="767"/>
      <c r="HSJ437" s="767"/>
      <c r="HSK437" s="767"/>
      <c r="HSL437" s="767"/>
      <c r="HSM437" s="767"/>
      <c r="HSN437" s="767"/>
      <c r="HSO437" s="767"/>
      <c r="HSP437" s="767"/>
      <c r="HSQ437" s="767"/>
      <c r="HSR437" s="767"/>
      <c r="HSS437" s="767"/>
      <c r="HST437" s="767"/>
      <c r="HSU437" s="767"/>
      <c r="HSV437" s="767"/>
      <c r="HSW437" s="767"/>
      <c r="HSX437" s="767"/>
      <c r="HSY437" s="767"/>
      <c r="HSZ437" s="767"/>
      <c r="HTA437" s="767"/>
      <c r="HTB437" s="767"/>
      <c r="HTC437" s="767"/>
      <c r="HTD437" s="767"/>
      <c r="HTE437" s="767"/>
      <c r="HTF437" s="767"/>
      <c r="HTG437" s="767"/>
      <c r="HTH437" s="767"/>
      <c r="HTI437" s="767"/>
      <c r="HTJ437" s="767"/>
      <c r="HTK437" s="767"/>
      <c r="HTL437" s="767"/>
      <c r="HTM437" s="767"/>
      <c r="HTN437" s="767"/>
      <c r="HTO437" s="767"/>
      <c r="HTP437" s="767"/>
      <c r="HTQ437" s="767"/>
      <c r="HTR437" s="767"/>
      <c r="HTS437" s="767"/>
      <c r="HTT437" s="767"/>
      <c r="HTU437" s="767"/>
      <c r="HTV437" s="767"/>
      <c r="HTW437" s="767"/>
      <c r="HTX437" s="767"/>
      <c r="HTY437" s="767"/>
      <c r="HTZ437" s="767"/>
      <c r="HUA437" s="767"/>
      <c r="HUB437" s="767"/>
      <c r="HUC437" s="767"/>
      <c r="HUD437" s="767"/>
      <c r="HUE437" s="767"/>
      <c r="HUF437" s="767"/>
      <c r="HUG437" s="767"/>
      <c r="HUH437" s="767"/>
      <c r="HUI437" s="767"/>
      <c r="HUJ437" s="767"/>
      <c r="HUK437" s="767"/>
      <c r="HUL437" s="767"/>
      <c r="HUM437" s="767"/>
      <c r="HUN437" s="767"/>
      <c r="HUO437" s="767"/>
      <c r="HUP437" s="767"/>
      <c r="HUQ437" s="767"/>
      <c r="HUR437" s="767"/>
      <c r="HUS437" s="767"/>
      <c r="HUT437" s="767"/>
      <c r="HUU437" s="767"/>
      <c r="HUV437" s="767"/>
      <c r="HUW437" s="767"/>
      <c r="HUX437" s="767"/>
      <c r="HUY437" s="767"/>
      <c r="HUZ437" s="767"/>
      <c r="HVA437" s="767"/>
      <c r="HVB437" s="767"/>
      <c r="HVC437" s="767"/>
      <c r="HVD437" s="767"/>
      <c r="HVE437" s="767"/>
      <c r="HVF437" s="767"/>
      <c r="HVG437" s="767"/>
      <c r="HVH437" s="767"/>
      <c r="HVI437" s="767"/>
      <c r="HVJ437" s="767"/>
      <c r="HVK437" s="767"/>
      <c r="HVL437" s="767"/>
      <c r="HVM437" s="767"/>
      <c r="HVN437" s="767"/>
      <c r="HVO437" s="767"/>
      <c r="HVP437" s="767"/>
      <c r="HVQ437" s="767"/>
      <c r="HVR437" s="767"/>
      <c r="HVS437" s="767"/>
      <c r="HVT437" s="767"/>
      <c r="HVU437" s="767"/>
      <c r="HVV437" s="767"/>
      <c r="HVW437" s="767"/>
      <c r="HVX437" s="767"/>
      <c r="HVY437" s="767"/>
      <c r="HVZ437" s="767"/>
      <c r="HWA437" s="767"/>
      <c r="HWB437" s="767"/>
      <c r="HWC437" s="767"/>
      <c r="HWD437" s="767"/>
      <c r="HWE437" s="767"/>
      <c r="HWF437" s="767"/>
      <c r="HWG437" s="767"/>
      <c r="HWH437" s="767"/>
      <c r="HWI437" s="767"/>
      <c r="HWJ437" s="767"/>
      <c r="HWK437" s="767"/>
      <c r="HWL437" s="767"/>
      <c r="HWM437" s="767"/>
      <c r="HWN437" s="767"/>
      <c r="HWO437" s="767"/>
      <c r="HWP437" s="767"/>
      <c r="HWQ437" s="767"/>
      <c r="HWR437" s="767"/>
      <c r="HWS437" s="767"/>
      <c r="HWT437" s="767"/>
      <c r="HWU437" s="767"/>
      <c r="HWV437" s="767"/>
      <c r="HWW437" s="767"/>
      <c r="HWX437" s="767"/>
      <c r="HWY437" s="767"/>
      <c r="HWZ437" s="767"/>
      <c r="HXA437" s="767"/>
      <c r="HXB437" s="767"/>
      <c r="HXC437" s="767"/>
      <c r="HXD437" s="767"/>
      <c r="HXE437" s="767"/>
      <c r="HXF437" s="767"/>
      <c r="HXG437" s="767"/>
      <c r="HXH437" s="767"/>
      <c r="HXI437" s="767"/>
      <c r="HXJ437" s="767"/>
      <c r="HXK437" s="767"/>
      <c r="HXL437" s="767"/>
      <c r="HXM437" s="767"/>
      <c r="HXN437" s="767"/>
      <c r="HXO437" s="767"/>
      <c r="HXP437" s="767"/>
      <c r="HXQ437" s="767"/>
      <c r="HXR437" s="767"/>
      <c r="HXS437" s="767"/>
      <c r="HXT437" s="767"/>
      <c r="HXU437" s="767"/>
      <c r="HXV437" s="767"/>
      <c r="HXW437" s="767"/>
      <c r="HXX437" s="767"/>
      <c r="HXY437" s="767"/>
      <c r="HXZ437" s="767"/>
      <c r="HYA437" s="767"/>
      <c r="HYB437" s="767"/>
      <c r="HYC437" s="767"/>
      <c r="HYD437" s="767"/>
      <c r="HYE437" s="767"/>
      <c r="HYF437" s="767"/>
      <c r="HYG437" s="767"/>
      <c r="HYH437" s="767"/>
      <c r="HYI437" s="767"/>
      <c r="HYJ437" s="767"/>
      <c r="HYK437" s="767"/>
      <c r="HYL437" s="767"/>
      <c r="HYM437" s="767"/>
      <c r="HYN437" s="767"/>
      <c r="HYO437" s="767"/>
      <c r="HYP437" s="767"/>
      <c r="HYQ437" s="767"/>
      <c r="HYR437" s="767"/>
      <c r="HYS437" s="767"/>
      <c r="HYT437" s="767"/>
      <c r="HYU437" s="767"/>
      <c r="HYV437" s="767"/>
      <c r="HYW437" s="767"/>
      <c r="HYX437" s="767"/>
      <c r="HYY437" s="767"/>
      <c r="HYZ437" s="767"/>
      <c r="HZA437" s="767"/>
      <c r="HZB437" s="767"/>
      <c r="HZC437" s="767"/>
      <c r="HZD437" s="767"/>
      <c r="HZE437" s="767"/>
      <c r="HZF437" s="767"/>
      <c r="HZG437" s="767"/>
      <c r="HZH437" s="767"/>
      <c r="HZI437" s="767"/>
      <c r="HZJ437" s="767"/>
      <c r="HZK437" s="767"/>
      <c r="HZL437" s="767"/>
      <c r="HZM437" s="767"/>
      <c r="HZN437" s="767"/>
      <c r="HZO437" s="767"/>
      <c r="HZP437" s="767"/>
      <c r="HZQ437" s="767"/>
      <c r="HZR437" s="767"/>
      <c r="HZS437" s="767"/>
      <c r="HZT437" s="767"/>
      <c r="HZU437" s="767"/>
      <c r="HZV437" s="767"/>
      <c r="HZW437" s="767"/>
      <c r="HZX437" s="767"/>
      <c r="HZY437" s="767"/>
      <c r="HZZ437" s="767"/>
      <c r="IAA437" s="767"/>
      <c r="IAB437" s="767"/>
      <c r="IAC437" s="767"/>
      <c r="IAD437" s="767"/>
      <c r="IAE437" s="767"/>
      <c r="IAF437" s="767"/>
      <c r="IAG437" s="767"/>
      <c r="IAH437" s="767"/>
      <c r="IAI437" s="767"/>
      <c r="IAJ437" s="767"/>
      <c r="IAK437" s="767"/>
      <c r="IAL437" s="767"/>
      <c r="IAM437" s="767"/>
      <c r="IAN437" s="767"/>
      <c r="IAO437" s="767"/>
      <c r="IAP437" s="767"/>
      <c r="IAQ437" s="767"/>
      <c r="IAR437" s="767"/>
      <c r="IAS437" s="767"/>
      <c r="IAT437" s="767"/>
      <c r="IAU437" s="767"/>
      <c r="IAV437" s="767"/>
      <c r="IAW437" s="767"/>
      <c r="IAX437" s="767"/>
      <c r="IAY437" s="767"/>
      <c r="IAZ437" s="767"/>
      <c r="IBA437" s="767"/>
      <c r="IBB437" s="767"/>
      <c r="IBC437" s="767"/>
      <c r="IBD437" s="767"/>
      <c r="IBE437" s="767"/>
      <c r="IBF437" s="767"/>
      <c r="IBG437" s="767"/>
      <c r="IBH437" s="767"/>
      <c r="IBI437" s="767"/>
      <c r="IBJ437" s="767"/>
      <c r="IBK437" s="767"/>
      <c r="IBL437" s="767"/>
      <c r="IBM437" s="767"/>
      <c r="IBN437" s="767"/>
      <c r="IBO437" s="767"/>
      <c r="IBP437" s="767"/>
      <c r="IBQ437" s="767"/>
      <c r="IBR437" s="767"/>
      <c r="IBS437" s="767"/>
      <c r="IBT437" s="767"/>
      <c r="IBU437" s="767"/>
      <c r="IBV437" s="767"/>
      <c r="IBW437" s="767"/>
      <c r="IBX437" s="767"/>
      <c r="IBY437" s="767"/>
      <c r="IBZ437" s="767"/>
      <c r="ICA437" s="767"/>
      <c r="ICB437" s="767"/>
      <c r="ICC437" s="767"/>
      <c r="ICD437" s="767"/>
      <c r="ICE437" s="767"/>
      <c r="ICF437" s="767"/>
      <c r="ICG437" s="767"/>
      <c r="ICH437" s="767"/>
      <c r="ICI437" s="767"/>
      <c r="ICJ437" s="767"/>
      <c r="ICK437" s="767"/>
      <c r="ICL437" s="767"/>
      <c r="ICM437" s="767"/>
      <c r="ICN437" s="767"/>
      <c r="ICO437" s="767"/>
      <c r="ICP437" s="767"/>
      <c r="ICQ437" s="767"/>
      <c r="ICR437" s="767"/>
      <c r="ICS437" s="767"/>
      <c r="ICT437" s="767"/>
      <c r="ICU437" s="767"/>
      <c r="ICV437" s="767"/>
      <c r="ICW437" s="767"/>
      <c r="ICX437" s="767"/>
      <c r="ICY437" s="767"/>
      <c r="ICZ437" s="767"/>
      <c r="IDA437" s="767"/>
      <c r="IDB437" s="767"/>
      <c r="IDC437" s="767"/>
      <c r="IDD437" s="767"/>
      <c r="IDE437" s="767"/>
      <c r="IDF437" s="767"/>
      <c r="IDG437" s="767"/>
      <c r="IDH437" s="767"/>
      <c r="IDI437" s="767"/>
      <c r="IDJ437" s="767"/>
      <c r="IDK437" s="767"/>
      <c r="IDL437" s="767"/>
      <c r="IDM437" s="767"/>
      <c r="IDN437" s="767"/>
      <c r="IDO437" s="767"/>
      <c r="IDP437" s="767"/>
      <c r="IDQ437" s="767"/>
      <c r="IDR437" s="767"/>
      <c r="IDS437" s="767"/>
      <c r="IDT437" s="767"/>
      <c r="IDU437" s="767"/>
      <c r="IDV437" s="767"/>
      <c r="IDW437" s="767"/>
      <c r="IDX437" s="767"/>
      <c r="IDY437" s="767"/>
      <c r="IDZ437" s="767"/>
      <c r="IEA437" s="767"/>
      <c r="IEB437" s="767"/>
      <c r="IEC437" s="767"/>
      <c r="IED437" s="767"/>
      <c r="IEE437" s="767"/>
      <c r="IEF437" s="767"/>
      <c r="IEG437" s="767"/>
      <c r="IEH437" s="767"/>
      <c r="IEI437" s="767"/>
      <c r="IEJ437" s="767"/>
      <c r="IEK437" s="767"/>
      <c r="IEL437" s="767"/>
      <c r="IEM437" s="767"/>
      <c r="IEN437" s="767"/>
      <c r="IEO437" s="767"/>
      <c r="IEP437" s="767"/>
      <c r="IEQ437" s="767"/>
      <c r="IER437" s="767"/>
      <c r="IES437" s="767"/>
      <c r="IET437" s="767"/>
      <c r="IEU437" s="767"/>
      <c r="IEV437" s="767"/>
      <c r="IEW437" s="767"/>
      <c r="IEX437" s="767"/>
      <c r="IEY437" s="767"/>
      <c r="IEZ437" s="767"/>
      <c r="IFA437" s="767"/>
      <c r="IFB437" s="767"/>
      <c r="IFC437" s="767"/>
      <c r="IFD437" s="767"/>
      <c r="IFE437" s="767"/>
      <c r="IFF437" s="767"/>
      <c r="IFG437" s="767"/>
      <c r="IFH437" s="767"/>
      <c r="IFI437" s="767"/>
      <c r="IFJ437" s="767"/>
      <c r="IFK437" s="767"/>
      <c r="IFL437" s="767"/>
      <c r="IFM437" s="767"/>
      <c r="IFN437" s="767"/>
      <c r="IFO437" s="767"/>
      <c r="IFP437" s="767"/>
      <c r="IFQ437" s="767"/>
      <c r="IFR437" s="767"/>
      <c r="IFS437" s="767"/>
      <c r="IFT437" s="767"/>
      <c r="IFU437" s="767"/>
      <c r="IFV437" s="767"/>
      <c r="IFW437" s="767"/>
      <c r="IFX437" s="767"/>
      <c r="IFY437" s="767"/>
      <c r="IFZ437" s="767"/>
      <c r="IGA437" s="767"/>
      <c r="IGB437" s="767"/>
      <c r="IGC437" s="767"/>
      <c r="IGD437" s="767"/>
      <c r="IGE437" s="767"/>
      <c r="IGF437" s="767"/>
      <c r="IGG437" s="767"/>
      <c r="IGH437" s="767"/>
      <c r="IGI437" s="767"/>
      <c r="IGJ437" s="767"/>
      <c r="IGK437" s="767"/>
      <c r="IGL437" s="767"/>
      <c r="IGM437" s="767"/>
      <c r="IGN437" s="767"/>
      <c r="IGO437" s="767"/>
      <c r="IGP437" s="767"/>
      <c r="IGQ437" s="767"/>
      <c r="IGR437" s="767"/>
      <c r="IGS437" s="767"/>
      <c r="IGT437" s="767"/>
      <c r="IGU437" s="767"/>
      <c r="IGV437" s="767"/>
      <c r="IGW437" s="767"/>
      <c r="IGX437" s="767"/>
      <c r="IGY437" s="767"/>
      <c r="IGZ437" s="767"/>
      <c r="IHA437" s="767"/>
      <c r="IHB437" s="767"/>
      <c r="IHC437" s="767"/>
      <c r="IHD437" s="767"/>
      <c r="IHE437" s="767"/>
      <c r="IHF437" s="767"/>
      <c r="IHG437" s="767"/>
      <c r="IHH437" s="767"/>
      <c r="IHI437" s="767"/>
      <c r="IHJ437" s="767"/>
      <c r="IHK437" s="767"/>
      <c r="IHL437" s="767"/>
      <c r="IHM437" s="767"/>
      <c r="IHN437" s="767"/>
      <c r="IHO437" s="767"/>
      <c r="IHP437" s="767"/>
      <c r="IHQ437" s="767"/>
      <c r="IHR437" s="767"/>
      <c r="IHS437" s="767"/>
      <c r="IHT437" s="767"/>
      <c r="IHU437" s="767"/>
      <c r="IHV437" s="767"/>
      <c r="IHW437" s="767"/>
      <c r="IHX437" s="767"/>
      <c r="IHY437" s="767"/>
      <c r="IHZ437" s="767"/>
      <c r="IIA437" s="767"/>
      <c r="IIB437" s="767"/>
      <c r="IIC437" s="767"/>
      <c r="IID437" s="767"/>
      <c r="IIE437" s="767"/>
      <c r="IIF437" s="767"/>
      <c r="IIG437" s="767"/>
      <c r="IIH437" s="767"/>
      <c r="III437" s="767"/>
      <c r="IIJ437" s="767"/>
      <c r="IIK437" s="767"/>
      <c r="IIL437" s="767"/>
      <c r="IIM437" s="767"/>
      <c r="IIN437" s="767"/>
      <c r="IIO437" s="767"/>
      <c r="IIP437" s="767"/>
      <c r="IIQ437" s="767"/>
      <c r="IIR437" s="767"/>
      <c r="IIS437" s="767"/>
      <c r="IIT437" s="767"/>
      <c r="IIU437" s="767"/>
      <c r="IIV437" s="767"/>
      <c r="IIW437" s="767"/>
      <c r="IIX437" s="767"/>
      <c r="IIY437" s="767"/>
      <c r="IIZ437" s="767"/>
      <c r="IJA437" s="767"/>
      <c r="IJB437" s="767"/>
      <c r="IJC437" s="767"/>
      <c r="IJD437" s="767"/>
      <c r="IJE437" s="767"/>
      <c r="IJF437" s="767"/>
      <c r="IJG437" s="767"/>
      <c r="IJH437" s="767"/>
      <c r="IJI437" s="767"/>
      <c r="IJJ437" s="767"/>
      <c r="IJK437" s="767"/>
      <c r="IJL437" s="767"/>
      <c r="IJM437" s="767"/>
      <c r="IJN437" s="767"/>
      <c r="IJO437" s="767"/>
      <c r="IJP437" s="767"/>
      <c r="IJQ437" s="767"/>
      <c r="IJR437" s="767"/>
      <c r="IJS437" s="767"/>
      <c r="IJT437" s="767"/>
      <c r="IJU437" s="767"/>
      <c r="IJV437" s="767"/>
      <c r="IJW437" s="767"/>
      <c r="IJX437" s="767"/>
      <c r="IJY437" s="767"/>
      <c r="IJZ437" s="767"/>
      <c r="IKA437" s="767"/>
      <c r="IKB437" s="767"/>
      <c r="IKC437" s="767"/>
      <c r="IKD437" s="767"/>
      <c r="IKE437" s="767"/>
      <c r="IKF437" s="767"/>
      <c r="IKG437" s="767"/>
      <c r="IKH437" s="767"/>
      <c r="IKI437" s="767"/>
      <c r="IKJ437" s="767"/>
      <c r="IKK437" s="767"/>
      <c r="IKL437" s="767"/>
      <c r="IKM437" s="767"/>
      <c r="IKN437" s="767"/>
      <c r="IKO437" s="767"/>
      <c r="IKP437" s="767"/>
      <c r="IKQ437" s="767"/>
      <c r="IKR437" s="767"/>
      <c r="IKS437" s="767"/>
      <c r="IKT437" s="767"/>
      <c r="IKU437" s="767"/>
      <c r="IKV437" s="767"/>
      <c r="IKW437" s="767"/>
      <c r="IKX437" s="767"/>
      <c r="IKY437" s="767"/>
      <c r="IKZ437" s="767"/>
      <c r="ILA437" s="767"/>
      <c r="ILB437" s="767"/>
      <c r="ILC437" s="767"/>
      <c r="ILD437" s="767"/>
      <c r="ILE437" s="767"/>
      <c r="ILF437" s="767"/>
      <c r="ILG437" s="767"/>
      <c r="ILH437" s="767"/>
      <c r="ILI437" s="767"/>
      <c r="ILJ437" s="767"/>
      <c r="ILK437" s="767"/>
      <c r="ILL437" s="767"/>
      <c r="ILM437" s="767"/>
      <c r="ILN437" s="767"/>
      <c r="ILO437" s="767"/>
      <c r="ILP437" s="767"/>
      <c r="ILQ437" s="767"/>
      <c r="ILR437" s="767"/>
      <c r="ILS437" s="767"/>
      <c r="ILT437" s="767"/>
      <c r="ILU437" s="767"/>
      <c r="ILV437" s="767"/>
      <c r="ILW437" s="767"/>
      <c r="ILX437" s="767"/>
      <c r="ILY437" s="767"/>
      <c r="ILZ437" s="767"/>
      <c r="IMA437" s="767"/>
      <c r="IMB437" s="767"/>
      <c r="IMC437" s="767"/>
      <c r="IMD437" s="767"/>
      <c r="IME437" s="767"/>
      <c r="IMF437" s="767"/>
      <c r="IMG437" s="767"/>
      <c r="IMH437" s="767"/>
      <c r="IMI437" s="767"/>
      <c r="IMJ437" s="767"/>
      <c r="IMK437" s="767"/>
      <c r="IML437" s="767"/>
      <c r="IMM437" s="767"/>
      <c r="IMN437" s="767"/>
      <c r="IMO437" s="767"/>
      <c r="IMP437" s="767"/>
      <c r="IMQ437" s="767"/>
      <c r="IMR437" s="767"/>
      <c r="IMS437" s="767"/>
      <c r="IMT437" s="767"/>
      <c r="IMU437" s="767"/>
      <c r="IMV437" s="767"/>
      <c r="IMW437" s="767"/>
      <c r="IMX437" s="767"/>
      <c r="IMY437" s="767"/>
      <c r="IMZ437" s="767"/>
      <c r="INA437" s="767"/>
      <c r="INB437" s="767"/>
      <c r="INC437" s="767"/>
      <c r="IND437" s="767"/>
      <c r="INE437" s="767"/>
      <c r="INF437" s="767"/>
      <c r="ING437" s="767"/>
      <c r="INH437" s="767"/>
      <c r="INI437" s="767"/>
      <c r="INJ437" s="767"/>
      <c r="INK437" s="767"/>
      <c r="INL437" s="767"/>
      <c r="INM437" s="767"/>
      <c r="INN437" s="767"/>
      <c r="INO437" s="767"/>
      <c r="INP437" s="767"/>
      <c r="INQ437" s="767"/>
      <c r="INR437" s="767"/>
      <c r="INS437" s="767"/>
      <c r="INT437" s="767"/>
      <c r="INU437" s="767"/>
      <c r="INV437" s="767"/>
      <c r="INW437" s="767"/>
      <c r="INX437" s="767"/>
      <c r="INY437" s="767"/>
      <c r="INZ437" s="767"/>
      <c r="IOA437" s="767"/>
      <c r="IOB437" s="767"/>
      <c r="IOC437" s="767"/>
      <c r="IOD437" s="767"/>
      <c r="IOE437" s="767"/>
      <c r="IOF437" s="767"/>
      <c r="IOG437" s="767"/>
      <c r="IOH437" s="767"/>
      <c r="IOI437" s="767"/>
      <c r="IOJ437" s="767"/>
      <c r="IOK437" s="767"/>
      <c r="IOL437" s="767"/>
      <c r="IOM437" s="767"/>
      <c r="ION437" s="767"/>
      <c r="IOO437" s="767"/>
      <c r="IOP437" s="767"/>
      <c r="IOQ437" s="767"/>
      <c r="IOR437" s="767"/>
      <c r="IOS437" s="767"/>
      <c r="IOT437" s="767"/>
      <c r="IOU437" s="767"/>
      <c r="IOV437" s="767"/>
      <c r="IOW437" s="767"/>
      <c r="IOX437" s="767"/>
      <c r="IOY437" s="767"/>
      <c r="IOZ437" s="767"/>
      <c r="IPA437" s="767"/>
      <c r="IPB437" s="767"/>
      <c r="IPC437" s="767"/>
      <c r="IPD437" s="767"/>
      <c r="IPE437" s="767"/>
      <c r="IPF437" s="767"/>
      <c r="IPG437" s="767"/>
      <c r="IPH437" s="767"/>
      <c r="IPI437" s="767"/>
      <c r="IPJ437" s="767"/>
      <c r="IPK437" s="767"/>
      <c r="IPL437" s="767"/>
      <c r="IPM437" s="767"/>
      <c r="IPN437" s="767"/>
      <c r="IPO437" s="767"/>
      <c r="IPP437" s="767"/>
      <c r="IPQ437" s="767"/>
      <c r="IPR437" s="767"/>
      <c r="IPS437" s="767"/>
      <c r="IPT437" s="767"/>
      <c r="IPU437" s="767"/>
      <c r="IPV437" s="767"/>
      <c r="IPW437" s="767"/>
      <c r="IPX437" s="767"/>
      <c r="IPY437" s="767"/>
      <c r="IPZ437" s="767"/>
      <c r="IQA437" s="767"/>
      <c r="IQB437" s="767"/>
      <c r="IQC437" s="767"/>
      <c r="IQD437" s="767"/>
      <c r="IQE437" s="767"/>
      <c r="IQF437" s="767"/>
      <c r="IQG437" s="767"/>
      <c r="IQH437" s="767"/>
      <c r="IQI437" s="767"/>
      <c r="IQJ437" s="767"/>
      <c r="IQK437" s="767"/>
      <c r="IQL437" s="767"/>
      <c r="IQM437" s="767"/>
      <c r="IQN437" s="767"/>
      <c r="IQO437" s="767"/>
      <c r="IQP437" s="767"/>
      <c r="IQQ437" s="767"/>
      <c r="IQR437" s="767"/>
      <c r="IQS437" s="767"/>
      <c r="IQT437" s="767"/>
      <c r="IQU437" s="767"/>
      <c r="IQV437" s="767"/>
      <c r="IQW437" s="767"/>
      <c r="IQX437" s="767"/>
      <c r="IQY437" s="767"/>
      <c r="IQZ437" s="767"/>
      <c r="IRA437" s="767"/>
      <c r="IRB437" s="767"/>
      <c r="IRC437" s="767"/>
      <c r="IRD437" s="767"/>
      <c r="IRE437" s="767"/>
      <c r="IRF437" s="767"/>
      <c r="IRG437" s="767"/>
      <c r="IRH437" s="767"/>
      <c r="IRI437" s="767"/>
      <c r="IRJ437" s="767"/>
      <c r="IRK437" s="767"/>
      <c r="IRL437" s="767"/>
      <c r="IRM437" s="767"/>
      <c r="IRN437" s="767"/>
      <c r="IRO437" s="767"/>
      <c r="IRP437" s="767"/>
      <c r="IRQ437" s="767"/>
      <c r="IRR437" s="767"/>
      <c r="IRS437" s="767"/>
      <c r="IRT437" s="767"/>
      <c r="IRU437" s="767"/>
      <c r="IRV437" s="767"/>
      <c r="IRW437" s="767"/>
      <c r="IRX437" s="767"/>
      <c r="IRY437" s="767"/>
      <c r="IRZ437" s="767"/>
      <c r="ISA437" s="767"/>
      <c r="ISB437" s="767"/>
      <c r="ISC437" s="767"/>
      <c r="ISD437" s="767"/>
      <c r="ISE437" s="767"/>
      <c r="ISF437" s="767"/>
      <c r="ISG437" s="767"/>
      <c r="ISH437" s="767"/>
      <c r="ISI437" s="767"/>
      <c r="ISJ437" s="767"/>
      <c r="ISK437" s="767"/>
      <c r="ISL437" s="767"/>
      <c r="ISM437" s="767"/>
      <c r="ISN437" s="767"/>
      <c r="ISO437" s="767"/>
      <c r="ISP437" s="767"/>
      <c r="ISQ437" s="767"/>
      <c r="ISR437" s="767"/>
      <c r="ISS437" s="767"/>
      <c r="IST437" s="767"/>
      <c r="ISU437" s="767"/>
      <c r="ISV437" s="767"/>
      <c r="ISW437" s="767"/>
      <c r="ISX437" s="767"/>
      <c r="ISY437" s="767"/>
      <c r="ISZ437" s="767"/>
      <c r="ITA437" s="767"/>
      <c r="ITB437" s="767"/>
      <c r="ITC437" s="767"/>
      <c r="ITD437" s="767"/>
      <c r="ITE437" s="767"/>
      <c r="ITF437" s="767"/>
      <c r="ITG437" s="767"/>
      <c r="ITH437" s="767"/>
      <c r="ITI437" s="767"/>
      <c r="ITJ437" s="767"/>
      <c r="ITK437" s="767"/>
      <c r="ITL437" s="767"/>
      <c r="ITM437" s="767"/>
      <c r="ITN437" s="767"/>
      <c r="ITO437" s="767"/>
      <c r="ITP437" s="767"/>
      <c r="ITQ437" s="767"/>
      <c r="ITR437" s="767"/>
      <c r="ITS437" s="767"/>
      <c r="ITT437" s="767"/>
      <c r="ITU437" s="767"/>
      <c r="ITV437" s="767"/>
      <c r="ITW437" s="767"/>
      <c r="ITX437" s="767"/>
      <c r="ITY437" s="767"/>
      <c r="ITZ437" s="767"/>
      <c r="IUA437" s="767"/>
      <c r="IUB437" s="767"/>
      <c r="IUC437" s="767"/>
      <c r="IUD437" s="767"/>
      <c r="IUE437" s="767"/>
      <c r="IUF437" s="767"/>
      <c r="IUG437" s="767"/>
      <c r="IUH437" s="767"/>
      <c r="IUI437" s="767"/>
      <c r="IUJ437" s="767"/>
      <c r="IUK437" s="767"/>
      <c r="IUL437" s="767"/>
      <c r="IUM437" s="767"/>
      <c r="IUN437" s="767"/>
      <c r="IUO437" s="767"/>
      <c r="IUP437" s="767"/>
      <c r="IUQ437" s="767"/>
      <c r="IUR437" s="767"/>
      <c r="IUS437" s="767"/>
      <c r="IUT437" s="767"/>
      <c r="IUU437" s="767"/>
      <c r="IUV437" s="767"/>
      <c r="IUW437" s="767"/>
      <c r="IUX437" s="767"/>
      <c r="IUY437" s="767"/>
      <c r="IUZ437" s="767"/>
      <c r="IVA437" s="767"/>
      <c r="IVB437" s="767"/>
      <c r="IVC437" s="767"/>
      <c r="IVD437" s="767"/>
      <c r="IVE437" s="767"/>
      <c r="IVF437" s="767"/>
      <c r="IVG437" s="767"/>
      <c r="IVH437" s="767"/>
      <c r="IVI437" s="767"/>
      <c r="IVJ437" s="767"/>
      <c r="IVK437" s="767"/>
      <c r="IVL437" s="767"/>
      <c r="IVM437" s="767"/>
      <c r="IVN437" s="767"/>
      <c r="IVO437" s="767"/>
      <c r="IVP437" s="767"/>
      <c r="IVQ437" s="767"/>
      <c r="IVR437" s="767"/>
      <c r="IVS437" s="767"/>
      <c r="IVT437" s="767"/>
      <c r="IVU437" s="767"/>
      <c r="IVV437" s="767"/>
      <c r="IVW437" s="767"/>
      <c r="IVX437" s="767"/>
      <c r="IVY437" s="767"/>
      <c r="IVZ437" s="767"/>
      <c r="IWA437" s="767"/>
      <c r="IWB437" s="767"/>
      <c r="IWC437" s="767"/>
      <c r="IWD437" s="767"/>
      <c r="IWE437" s="767"/>
      <c r="IWF437" s="767"/>
      <c r="IWG437" s="767"/>
      <c r="IWH437" s="767"/>
      <c r="IWI437" s="767"/>
      <c r="IWJ437" s="767"/>
      <c r="IWK437" s="767"/>
      <c r="IWL437" s="767"/>
      <c r="IWM437" s="767"/>
      <c r="IWN437" s="767"/>
      <c r="IWO437" s="767"/>
      <c r="IWP437" s="767"/>
      <c r="IWQ437" s="767"/>
      <c r="IWR437" s="767"/>
      <c r="IWS437" s="767"/>
      <c r="IWT437" s="767"/>
      <c r="IWU437" s="767"/>
      <c r="IWV437" s="767"/>
      <c r="IWW437" s="767"/>
      <c r="IWX437" s="767"/>
      <c r="IWY437" s="767"/>
      <c r="IWZ437" s="767"/>
      <c r="IXA437" s="767"/>
      <c r="IXB437" s="767"/>
      <c r="IXC437" s="767"/>
      <c r="IXD437" s="767"/>
      <c r="IXE437" s="767"/>
      <c r="IXF437" s="767"/>
      <c r="IXG437" s="767"/>
      <c r="IXH437" s="767"/>
      <c r="IXI437" s="767"/>
      <c r="IXJ437" s="767"/>
      <c r="IXK437" s="767"/>
      <c r="IXL437" s="767"/>
      <c r="IXM437" s="767"/>
      <c r="IXN437" s="767"/>
      <c r="IXO437" s="767"/>
      <c r="IXP437" s="767"/>
      <c r="IXQ437" s="767"/>
      <c r="IXR437" s="767"/>
      <c r="IXS437" s="767"/>
      <c r="IXT437" s="767"/>
      <c r="IXU437" s="767"/>
      <c r="IXV437" s="767"/>
      <c r="IXW437" s="767"/>
      <c r="IXX437" s="767"/>
      <c r="IXY437" s="767"/>
      <c r="IXZ437" s="767"/>
      <c r="IYA437" s="767"/>
      <c r="IYB437" s="767"/>
      <c r="IYC437" s="767"/>
      <c r="IYD437" s="767"/>
      <c r="IYE437" s="767"/>
      <c r="IYF437" s="767"/>
      <c r="IYG437" s="767"/>
      <c r="IYH437" s="767"/>
      <c r="IYI437" s="767"/>
      <c r="IYJ437" s="767"/>
      <c r="IYK437" s="767"/>
      <c r="IYL437" s="767"/>
      <c r="IYM437" s="767"/>
      <c r="IYN437" s="767"/>
      <c r="IYO437" s="767"/>
      <c r="IYP437" s="767"/>
      <c r="IYQ437" s="767"/>
      <c r="IYR437" s="767"/>
      <c r="IYS437" s="767"/>
      <c r="IYT437" s="767"/>
      <c r="IYU437" s="767"/>
      <c r="IYV437" s="767"/>
      <c r="IYW437" s="767"/>
      <c r="IYX437" s="767"/>
      <c r="IYY437" s="767"/>
      <c r="IYZ437" s="767"/>
      <c r="IZA437" s="767"/>
      <c r="IZB437" s="767"/>
      <c r="IZC437" s="767"/>
      <c r="IZD437" s="767"/>
      <c r="IZE437" s="767"/>
      <c r="IZF437" s="767"/>
      <c r="IZG437" s="767"/>
      <c r="IZH437" s="767"/>
      <c r="IZI437" s="767"/>
      <c r="IZJ437" s="767"/>
      <c r="IZK437" s="767"/>
      <c r="IZL437" s="767"/>
      <c r="IZM437" s="767"/>
      <c r="IZN437" s="767"/>
      <c r="IZO437" s="767"/>
      <c r="IZP437" s="767"/>
      <c r="IZQ437" s="767"/>
      <c r="IZR437" s="767"/>
      <c r="IZS437" s="767"/>
      <c r="IZT437" s="767"/>
      <c r="IZU437" s="767"/>
      <c r="IZV437" s="767"/>
      <c r="IZW437" s="767"/>
      <c r="IZX437" s="767"/>
      <c r="IZY437" s="767"/>
      <c r="IZZ437" s="767"/>
      <c r="JAA437" s="767"/>
      <c r="JAB437" s="767"/>
      <c r="JAC437" s="767"/>
      <c r="JAD437" s="767"/>
      <c r="JAE437" s="767"/>
      <c r="JAF437" s="767"/>
      <c r="JAG437" s="767"/>
      <c r="JAH437" s="767"/>
      <c r="JAI437" s="767"/>
      <c r="JAJ437" s="767"/>
      <c r="JAK437" s="767"/>
      <c r="JAL437" s="767"/>
      <c r="JAM437" s="767"/>
      <c r="JAN437" s="767"/>
      <c r="JAO437" s="767"/>
      <c r="JAP437" s="767"/>
      <c r="JAQ437" s="767"/>
      <c r="JAR437" s="767"/>
      <c r="JAS437" s="767"/>
      <c r="JAT437" s="767"/>
      <c r="JAU437" s="767"/>
      <c r="JAV437" s="767"/>
      <c r="JAW437" s="767"/>
      <c r="JAX437" s="767"/>
      <c r="JAY437" s="767"/>
      <c r="JAZ437" s="767"/>
      <c r="JBA437" s="767"/>
      <c r="JBB437" s="767"/>
      <c r="JBC437" s="767"/>
      <c r="JBD437" s="767"/>
      <c r="JBE437" s="767"/>
      <c r="JBF437" s="767"/>
      <c r="JBG437" s="767"/>
      <c r="JBH437" s="767"/>
      <c r="JBI437" s="767"/>
      <c r="JBJ437" s="767"/>
      <c r="JBK437" s="767"/>
      <c r="JBL437" s="767"/>
      <c r="JBM437" s="767"/>
      <c r="JBN437" s="767"/>
      <c r="JBO437" s="767"/>
      <c r="JBP437" s="767"/>
      <c r="JBQ437" s="767"/>
      <c r="JBR437" s="767"/>
      <c r="JBS437" s="767"/>
      <c r="JBT437" s="767"/>
      <c r="JBU437" s="767"/>
      <c r="JBV437" s="767"/>
      <c r="JBW437" s="767"/>
      <c r="JBX437" s="767"/>
      <c r="JBY437" s="767"/>
      <c r="JBZ437" s="767"/>
      <c r="JCA437" s="767"/>
      <c r="JCB437" s="767"/>
      <c r="JCC437" s="767"/>
      <c r="JCD437" s="767"/>
      <c r="JCE437" s="767"/>
      <c r="JCF437" s="767"/>
      <c r="JCG437" s="767"/>
      <c r="JCH437" s="767"/>
      <c r="JCI437" s="767"/>
      <c r="JCJ437" s="767"/>
      <c r="JCK437" s="767"/>
      <c r="JCL437" s="767"/>
      <c r="JCM437" s="767"/>
      <c r="JCN437" s="767"/>
      <c r="JCO437" s="767"/>
      <c r="JCP437" s="767"/>
      <c r="JCQ437" s="767"/>
      <c r="JCR437" s="767"/>
      <c r="JCS437" s="767"/>
      <c r="JCT437" s="767"/>
      <c r="JCU437" s="767"/>
      <c r="JCV437" s="767"/>
      <c r="JCW437" s="767"/>
      <c r="JCX437" s="767"/>
      <c r="JCY437" s="767"/>
      <c r="JCZ437" s="767"/>
      <c r="JDA437" s="767"/>
      <c r="JDB437" s="767"/>
      <c r="JDC437" s="767"/>
      <c r="JDD437" s="767"/>
      <c r="JDE437" s="767"/>
      <c r="JDF437" s="767"/>
      <c r="JDG437" s="767"/>
      <c r="JDH437" s="767"/>
      <c r="JDI437" s="767"/>
      <c r="JDJ437" s="767"/>
      <c r="JDK437" s="767"/>
      <c r="JDL437" s="767"/>
      <c r="JDM437" s="767"/>
      <c r="JDN437" s="767"/>
      <c r="JDO437" s="767"/>
      <c r="JDP437" s="767"/>
      <c r="JDQ437" s="767"/>
      <c r="JDR437" s="767"/>
      <c r="JDS437" s="767"/>
      <c r="JDT437" s="767"/>
      <c r="JDU437" s="767"/>
      <c r="JDV437" s="767"/>
      <c r="JDW437" s="767"/>
      <c r="JDX437" s="767"/>
      <c r="JDY437" s="767"/>
      <c r="JDZ437" s="767"/>
      <c r="JEA437" s="767"/>
      <c r="JEB437" s="767"/>
      <c r="JEC437" s="767"/>
      <c r="JED437" s="767"/>
      <c r="JEE437" s="767"/>
      <c r="JEF437" s="767"/>
      <c r="JEG437" s="767"/>
      <c r="JEH437" s="767"/>
      <c r="JEI437" s="767"/>
      <c r="JEJ437" s="767"/>
      <c r="JEK437" s="767"/>
      <c r="JEL437" s="767"/>
      <c r="JEM437" s="767"/>
      <c r="JEN437" s="767"/>
      <c r="JEO437" s="767"/>
      <c r="JEP437" s="767"/>
      <c r="JEQ437" s="767"/>
      <c r="JER437" s="767"/>
      <c r="JES437" s="767"/>
      <c r="JET437" s="767"/>
      <c r="JEU437" s="767"/>
      <c r="JEV437" s="767"/>
      <c r="JEW437" s="767"/>
      <c r="JEX437" s="767"/>
      <c r="JEY437" s="767"/>
      <c r="JEZ437" s="767"/>
      <c r="JFA437" s="767"/>
      <c r="JFB437" s="767"/>
      <c r="JFC437" s="767"/>
      <c r="JFD437" s="767"/>
      <c r="JFE437" s="767"/>
      <c r="JFF437" s="767"/>
      <c r="JFG437" s="767"/>
      <c r="JFH437" s="767"/>
      <c r="JFI437" s="767"/>
      <c r="JFJ437" s="767"/>
      <c r="JFK437" s="767"/>
      <c r="JFL437" s="767"/>
      <c r="JFM437" s="767"/>
      <c r="JFN437" s="767"/>
      <c r="JFO437" s="767"/>
      <c r="JFP437" s="767"/>
      <c r="JFQ437" s="767"/>
      <c r="JFR437" s="767"/>
      <c r="JFS437" s="767"/>
      <c r="JFT437" s="767"/>
      <c r="JFU437" s="767"/>
      <c r="JFV437" s="767"/>
      <c r="JFW437" s="767"/>
      <c r="JFX437" s="767"/>
      <c r="JFY437" s="767"/>
      <c r="JFZ437" s="767"/>
      <c r="JGA437" s="767"/>
      <c r="JGB437" s="767"/>
      <c r="JGC437" s="767"/>
      <c r="JGD437" s="767"/>
      <c r="JGE437" s="767"/>
      <c r="JGF437" s="767"/>
      <c r="JGG437" s="767"/>
      <c r="JGH437" s="767"/>
      <c r="JGI437" s="767"/>
      <c r="JGJ437" s="767"/>
      <c r="JGK437" s="767"/>
      <c r="JGL437" s="767"/>
      <c r="JGM437" s="767"/>
      <c r="JGN437" s="767"/>
      <c r="JGO437" s="767"/>
      <c r="JGP437" s="767"/>
      <c r="JGQ437" s="767"/>
      <c r="JGR437" s="767"/>
      <c r="JGS437" s="767"/>
      <c r="JGT437" s="767"/>
      <c r="JGU437" s="767"/>
      <c r="JGV437" s="767"/>
      <c r="JGW437" s="767"/>
      <c r="JGX437" s="767"/>
      <c r="JGY437" s="767"/>
      <c r="JGZ437" s="767"/>
      <c r="JHA437" s="767"/>
      <c r="JHB437" s="767"/>
      <c r="JHC437" s="767"/>
      <c r="JHD437" s="767"/>
      <c r="JHE437" s="767"/>
      <c r="JHF437" s="767"/>
      <c r="JHG437" s="767"/>
      <c r="JHH437" s="767"/>
      <c r="JHI437" s="767"/>
      <c r="JHJ437" s="767"/>
      <c r="JHK437" s="767"/>
      <c r="JHL437" s="767"/>
      <c r="JHM437" s="767"/>
      <c r="JHN437" s="767"/>
      <c r="JHO437" s="767"/>
      <c r="JHP437" s="767"/>
      <c r="JHQ437" s="767"/>
      <c r="JHR437" s="767"/>
      <c r="JHS437" s="767"/>
      <c r="JHT437" s="767"/>
      <c r="JHU437" s="767"/>
      <c r="JHV437" s="767"/>
      <c r="JHW437" s="767"/>
      <c r="JHX437" s="767"/>
      <c r="JHY437" s="767"/>
      <c r="JHZ437" s="767"/>
      <c r="JIA437" s="767"/>
      <c r="JIB437" s="767"/>
      <c r="JIC437" s="767"/>
      <c r="JID437" s="767"/>
      <c r="JIE437" s="767"/>
      <c r="JIF437" s="767"/>
      <c r="JIG437" s="767"/>
      <c r="JIH437" s="767"/>
      <c r="JII437" s="767"/>
      <c r="JIJ437" s="767"/>
      <c r="JIK437" s="767"/>
      <c r="JIL437" s="767"/>
      <c r="JIM437" s="767"/>
      <c r="JIN437" s="767"/>
      <c r="JIO437" s="767"/>
      <c r="JIP437" s="767"/>
      <c r="JIQ437" s="767"/>
      <c r="JIR437" s="767"/>
      <c r="JIS437" s="767"/>
      <c r="JIT437" s="767"/>
      <c r="JIU437" s="767"/>
      <c r="JIV437" s="767"/>
      <c r="JIW437" s="767"/>
      <c r="JIX437" s="767"/>
      <c r="JIY437" s="767"/>
      <c r="JIZ437" s="767"/>
      <c r="JJA437" s="767"/>
      <c r="JJB437" s="767"/>
      <c r="JJC437" s="767"/>
      <c r="JJD437" s="767"/>
      <c r="JJE437" s="767"/>
      <c r="JJF437" s="767"/>
      <c r="JJG437" s="767"/>
      <c r="JJH437" s="767"/>
      <c r="JJI437" s="767"/>
      <c r="JJJ437" s="767"/>
      <c r="JJK437" s="767"/>
      <c r="JJL437" s="767"/>
      <c r="JJM437" s="767"/>
      <c r="JJN437" s="767"/>
      <c r="JJO437" s="767"/>
      <c r="JJP437" s="767"/>
      <c r="JJQ437" s="767"/>
      <c r="JJR437" s="767"/>
      <c r="JJS437" s="767"/>
      <c r="JJT437" s="767"/>
      <c r="JJU437" s="767"/>
      <c r="JJV437" s="767"/>
      <c r="JJW437" s="767"/>
      <c r="JJX437" s="767"/>
      <c r="JJY437" s="767"/>
      <c r="JJZ437" s="767"/>
      <c r="JKA437" s="767"/>
      <c r="JKB437" s="767"/>
      <c r="JKC437" s="767"/>
      <c r="JKD437" s="767"/>
      <c r="JKE437" s="767"/>
      <c r="JKF437" s="767"/>
      <c r="JKG437" s="767"/>
      <c r="JKH437" s="767"/>
      <c r="JKI437" s="767"/>
      <c r="JKJ437" s="767"/>
      <c r="JKK437" s="767"/>
      <c r="JKL437" s="767"/>
      <c r="JKM437" s="767"/>
      <c r="JKN437" s="767"/>
      <c r="JKO437" s="767"/>
      <c r="JKP437" s="767"/>
      <c r="JKQ437" s="767"/>
      <c r="JKR437" s="767"/>
      <c r="JKS437" s="767"/>
      <c r="JKT437" s="767"/>
      <c r="JKU437" s="767"/>
      <c r="JKV437" s="767"/>
      <c r="JKW437" s="767"/>
      <c r="JKX437" s="767"/>
      <c r="JKY437" s="767"/>
      <c r="JKZ437" s="767"/>
      <c r="JLA437" s="767"/>
      <c r="JLB437" s="767"/>
      <c r="JLC437" s="767"/>
      <c r="JLD437" s="767"/>
      <c r="JLE437" s="767"/>
      <c r="JLF437" s="767"/>
      <c r="JLG437" s="767"/>
      <c r="JLH437" s="767"/>
      <c r="JLI437" s="767"/>
      <c r="JLJ437" s="767"/>
      <c r="JLK437" s="767"/>
      <c r="JLL437" s="767"/>
      <c r="JLM437" s="767"/>
      <c r="JLN437" s="767"/>
      <c r="JLO437" s="767"/>
      <c r="JLP437" s="767"/>
      <c r="JLQ437" s="767"/>
      <c r="JLR437" s="767"/>
      <c r="JLS437" s="767"/>
      <c r="JLT437" s="767"/>
      <c r="JLU437" s="767"/>
      <c r="JLV437" s="767"/>
      <c r="JLW437" s="767"/>
      <c r="JLX437" s="767"/>
      <c r="JLY437" s="767"/>
      <c r="JLZ437" s="767"/>
      <c r="JMA437" s="767"/>
      <c r="JMB437" s="767"/>
      <c r="JMC437" s="767"/>
      <c r="JMD437" s="767"/>
      <c r="JME437" s="767"/>
      <c r="JMF437" s="767"/>
      <c r="JMG437" s="767"/>
      <c r="JMH437" s="767"/>
      <c r="JMI437" s="767"/>
      <c r="JMJ437" s="767"/>
      <c r="JMK437" s="767"/>
      <c r="JML437" s="767"/>
      <c r="JMM437" s="767"/>
      <c r="JMN437" s="767"/>
      <c r="JMO437" s="767"/>
      <c r="JMP437" s="767"/>
      <c r="JMQ437" s="767"/>
      <c r="JMR437" s="767"/>
      <c r="JMS437" s="767"/>
      <c r="JMT437" s="767"/>
      <c r="JMU437" s="767"/>
      <c r="JMV437" s="767"/>
      <c r="JMW437" s="767"/>
      <c r="JMX437" s="767"/>
      <c r="JMY437" s="767"/>
      <c r="JMZ437" s="767"/>
      <c r="JNA437" s="767"/>
      <c r="JNB437" s="767"/>
      <c r="JNC437" s="767"/>
      <c r="JND437" s="767"/>
      <c r="JNE437" s="767"/>
      <c r="JNF437" s="767"/>
      <c r="JNG437" s="767"/>
      <c r="JNH437" s="767"/>
      <c r="JNI437" s="767"/>
      <c r="JNJ437" s="767"/>
      <c r="JNK437" s="767"/>
      <c r="JNL437" s="767"/>
      <c r="JNM437" s="767"/>
      <c r="JNN437" s="767"/>
      <c r="JNO437" s="767"/>
      <c r="JNP437" s="767"/>
      <c r="JNQ437" s="767"/>
      <c r="JNR437" s="767"/>
      <c r="JNS437" s="767"/>
      <c r="JNT437" s="767"/>
      <c r="JNU437" s="767"/>
      <c r="JNV437" s="767"/>
      <c r="JNW437" s="767"/>
      <c r="JNX437" s="767"/>
      <c r="JNY437" s="767"/>
      <c r="JNZ437" s="767"/>
      <c r="JOA437" s="767"/>
      <c r="JOB437" s="767"/>
      <c r="JOC437" s="767"/>
      <c r="JOD437" s="767"/>
      <c r="JOE437" s="767"/>
      <c r="JOF437" s="767"/>
      <c r="JOG437" s="767"/>
      <c r="JOH437" s="767"/>
      <c r="JOI437" s="767"/>
      <c r="JOJ437" s="767"/>
      <c r="JOK437" s="767"/>
      <c r="JOL437" s="767"/>
      <c r="JOM437" s="767"/>
      <c r="JON437" s="767"/>
      <c r="JOO437" s="767"/>
      <c r="JOP437" s="767"/>
      <c r="JOQ437" s="767"/>
      <c r="JOR437" s="767"/>
      <c r="JOS437" s="767"/>
      <c r="JOT437" s="767"/>
      <c r="JOU437" s="767"/>
      <c r="JOV437" s="767"/>
      <c r="JOW437" s="767"/>
      <c r="JOX437" s="767"/>
      <c r="JOY437" s="767"/>
      <c r="JOZ437" s="767"/>
      <c r="JPA437" s="767"/>
      <c r="JPB437" s="767"/>
      <c r="JPC437" s="767"/>
      <c r="JPD437" s="767"/>
      <c r="JPE437" s="767"/>
      <c r="JPF437" s="767"/>
      <c r="JPG437" s="767"/>
      <c r="JPH437" s="767"/>
      <c r="JPI437" s="767"/>
      <c r="JPJ437" s="767"/>
      <c r="JPK437" s="767"/>
      <c r="JPL437" s="767"/>
      <c r="JPM437" s="767"/>
      <c r="JPN437" s="767"/>
      <c r="JPO437" s="767"/>
      <c r="JPP437" s="767"/>
      <c r="JPQ437" s="767"/>
      <c r="JPR437" s="767"/>
      <c r="JPS437" s="767"/>
      <c r="JPT437" s="767"/>
      <c r="JPU437" s="767"/>
      <c r="JPV437" s="767"/>
      <c r="JPW437" s="767"/>
      <c r="JPX437" s="767"/>
      <c r="JPY437" s="767"/>
      <c r="JPZ437" s="767"/>
      <c r="JQA437" s="767"/>
      <c r="JQB437" s="767"/>
      <c r="JQC437" s="767"/>
      <c r="JQD437" s="767"/>
      <c r="JQE437" s="767"/>
      <c r="JQF437" s="767"/>
      <c r="JQG437" s="767"/>
      <c r="JQH437" s="767"/>
      <c r="JQI437" s="767"/>
      <c r="JQJ437" s="767"/>
      <c r="JQK437" s="767"/>
      <c r="JQL437" s="767"/>
      <c r="JQM437" s="767"/>
      <c r="JQN437" s="767"/>
      <c r="JQO437" s="767"/>
      <c r="JQP437" s="767"/>
      <c r="JQQ437" s="767"/>
      <c r="JQR437" s="767"/>
      <c r="JQS437" s="767"/>
      <c r="JQT437" s="767"/>
      <c r="JQU437" s="767"/>
      <c r="JQV437" s="767"/>
      <c r="JQW437" s="767"/>
      <c r="JQX437" s="767"/>
      <c r="JQY437" s="767"/>
      <c r="JQZ437" s="767"/>
      <c r="JRA437" s="767"/>
      <c r="JRB437" s="767"/>
      <c r="JRC437" s="767"/>
      <c r="JRD437" s="767"/>
      <c r="JRE437" s="767"/>
      <c r="JRF437" s="767"/>
      <c r="JRG437" s="767"/>
      <c r="JRH437" s="767"/>
      <c r="JRI437" s="767"/>
      <c r="JRJ437" s="767"/>
      <c r="JRK437" s="767"/>
      <c r="JRL437" s="767"/>
      <c r="JRM437" s="767"/>
      <c r="JRN437" s="767"/>
      <c r="JRO437" s="767"/>
      <c r="JRP437" s="767"/>
      <c r="JRQ437" s="767"/>
      <c r="JRR437" s="767"/>
      <c r="JRS437" s="767"/>
      <c r="JRT437" s="767"/>
      <c r="JRU437" s="767"/>
      <c r="JRV437" s="767"/>
      <c r="JRW437" s="767"/>
      <c r="JRX437" s="767"/>
      <c r="JRY437" s="767"/>
      <c r="JRZ437" s="767"/>
      <c r="JSA437" s="767"/>
      <c r="JSB437" s="767"/>
      <c r="JSC437" s="767"/>
      <c r="JSD437" s="767"/>
      <c r="JSE437" s="767"/>
      <c r="JSF437" s="767"/>
      <c r="JSG437" s="767"/>
      <c r="JSH437" s="767"/>
      <c r="JSI437" s="767"/>
      <c r="JSJ437" s="767"/>
      <c r="JSK437" s="767"/>
      <c r="JSL437" s="767"/>
      <c r="JSM437" s="767"/>
      <c r="JSN437" s="767"/>
      <c r="JSO437" s="767"/>
      <c r="JSP437" s="767"/>
      <c r="JSQ437" s="767"/>
      <c r="JSR437" s="767"/>
      <c r="JSS437" s="767"/>
      <c r="JST437" s="767"/>
      <c r="JSU437" s="767"/>
      <c r="JSV437" s="767"/>
      <c r="JSW437" s="767"/>
      <c r="JSX437" s="767"/>
      <c r="JSY437" s="767"/>
      <c r="JSZ437" s="767"/>
      <c r="JTA437" s="767"/>
      <c r="JTB437" s="767"/>
      <c r="JTC437" s="767"/>
      <c r="JTD437" s="767"/>
      <c r="JTE437" s="767"/>
      <c r="JTF437" s="767"/>
      <c r="JTG437" s="767"/>
      <c r="JTH437" s="767"/>
      <c r="JTI437" s="767"/>
      <c r="JTJ437" s="767"/>
      <c r="JTK437" s="767"/>
      <c r="JTL437" s="767"/>
      <c r="JTM437" s="767"/>
      <c r="JTN437" s="767"/>
      <c r="JTO437" s="767"/>
      <c r="JTP437" s="767"/>
      <c r="JTQ437" s="767"/>
      <c r="JTR437" s="767"/>
      <c r="JTS437" s="767"/>
      <c r="JTT437" s="767"/>
      <c r="JTU437" s="767"/>
      <c r="JTV437" s="767"/>
      <c r="JTW437" s="767"/>
      <c r="JTX437" s="767"/>
      <c r="JTY437" s="767"/>
      <c r="JTZ437" s="767"/>
      <c r="JUA437" s="767"/>
      <c r="JUB437" s="767"/>
      <c r="JUC437" s="767"/>
      <c r="JUD437" s="767"/>
      <c r="JUE437" s="767"/>
      <c r="JUF437" s="767"/>
      <c r="JUG437" s="767"/>
      <c r="JUH437" s="767"/>
      <c r="JUI437" s="767"/>
      <c r="JUJ437" s="767"/>
      <c r="JUK437" s="767"/>
      <c r="JUL437" s="767"/>
      <c r="JUM437" s="767"/>
      <c r="JUN437" s="767"/>
      <c r="JUO437" s="767"/>
      <c r="JUP437" s="767"/>
      <c r="JUQ437" s="767"/>
      <c r="JUR437" s="767"/>
      <c r="JUS437" s="767"/>
      <c r="JUT437" s="767"/>
      <c r="JUU437" s="767"/>
      <c r="JUV437" s="767"/>
      <c r="JUW437" s="767"/>
      <c r="JUX437" s="767"/>
      <c r="JUY437" s="767"/>
      <c r="JUZ437" s="767"/>
      <c r="JVA437" s="767"/>
      <c r="JVB437" s="767"/>
      <c r="JVC437" s="767"/>
      <c r="JVD437" s="767"/>
      <c r="JVE437" s="767"/>
      <c r="JVF437" s="767"/>
      <c r="JVG437" s="767"/>
      <c r="JVH437" s="767"/>
      <c r="JVI437" s="767"/>
      <c r="JVJ437" s="767"/>
      <c r="JVK437" s="767"/>
      <c r="JVL437" s="767"/>
      <c r="JVM437" s="767"/>
      <c r="JVN437" s="767"/>
      <c r="JVO437" s="767"/>
      <c r="JVP437" s="767"/>
      <c r="JVQ437" s="767"/>
      <c r="JVR437" s="767"/>
      <c r="JVS437" s="767"/>
      <c r="JVT437" s="767"/>
      <c r="JVU437" s="767"/>
      <c r="JVV437" s="767"/>
      <c r="JVW437" s="767"/>
      <c r="JVX437" s="767"/>
      <c r="JVY437" s="767"/>
      <c r="JVZ437" s="767"/>
      <c r="JWA437" s="767"/>
      <c r="JWB437" s="767"/>
      <c r="JWC437" s="767"/>
      <c r="JWD437" s="767"/>
      <c r="JWE437" s="767"/>
      <c r="JWF437" s="767"/>
      <c r="JWG437" s="767"/>
      <c r="JWH437" s="767"/>
      <c r="JWI437" s="767"/>
      <c r="JWJ437" s="767"/>
      <c r="JWK437" s="767"/>
      <c r="JWL437" s="767"/>
      <c r="JWM437" s="767"/>
      <c r="JWN437" s="767"/>
      <c r="JWO437" s="767"/>
      <c r="JWP437" s="767"/>
      <c r="JWQ437" s="767"/>
      <c r="JWR437" s="767"/>
      <c r="JWS437" s="767"/>
      <c r="JWT437" s="767"/>
      <c r="JWU437" s="767"/>
      <c r="JWV437" s="767"/>
      <c r="JWW437" s="767"/>
      <c r="JWX437" s="767"/>
      <c r="JWY437" s="767"/>
      <c r="JWZ437" s="767"/>
      <c r="JXA437" s="767"/>
      <c r="JXB437" s="767"/>
      <c r="JXC437" s="767"/>
      <c r="JXD437" s="767"/>
      <c r="JXE437" s="767"/>
      <c r="JXF437" s="767"/>
      <c r="JXG437" s="767"/>
      <c r="JXH437" s="767"/>
      <c r="JXI437" s="767"/>
      <c r="JXJ437" s="767"/>
      <c r="JXK437" s="767"/>
      <c r="JXL437" s="767"/>
      <c r="JXM437" s="767"/>
      <c r="JXN437" s="767"/>
      <c r="JXO437" s="767"/>
      <c r="JXP437" s="767"/>
      <c r="JXQ437" s="767"/>
      <c r="JXR437" s="767"/>
      <c r="JXS437" s="767"/>
      <c r="JXT437" s="767"/>
      <c r="JXU437" s="767"/>
      <c r="JXV437" s="767"/>
      <c r="JXW437" s="767"/>
      <c r="JXX437" s="767"/>
      <c r="JXY437" s="767"/>
      <c r="JXZ437" s="767"/>
      <c r="JYA437" s="767"/>
      <c r="JYB437" s="767"/>
      <c r="JYC437" s="767"/>
      <c r="JYD437" s="767"/>
      <c r="JYE437" s="767"/>
      <c r="JYF437" s="767"/>
      <c r="JYG437" s="767"/>
      <c r="JYH437" s="767"/>
      <c r="JYI437" s="767"/>
      <c r="JYJ437" s="767"/>
      <c r="JYK437" s="767"/>
      <c r="JYL437" s="767"/>
      <c r="JYM437" s="767"/>
      <c r="JYN437" s="767"/>
      <c r="JYO437" s="767"/>
      <c r="JYP437" s="767"/>
      <c r="JYQ437" s="767"/>
      <c r="JYR437" s="767"/>
      <c r="JYS437" s="767"/>
      <c r="JYT437" s="767"/>
      <c r="JYU437" s="767"/>
      <c r="JYV437" s="767"/>
      <c r="JYW437" s="767"/>
      <c r="JYX437" s="767"/>
      <c r="JYY437" s="767"/>
      <c r="JYZ437" s="767"/>
      <c r="JZA437" s="767"/>
      <c r="JZB437" s="767"/>
      <c r="JZC437" s="767"/>
      <c r="JZD437" s="767"/>
      <c r="JZE437" s="767"/>
      <c r="JZF437" s="767"/>
      <c r="JZG437" s="767"/>
      <c r="JZH437" s="767"/>
      <c r="JZI437" s="767"/>
      <c r="JZJ437" s="767"/>
      <c r="JZK437" s="767"/>
      <c r="JZL437" s="767"/>
      <c r="JZM437" s="767"/>
      <c r="JZN437" s="767"/>
      <c r="JZO437" s="767"/>
      <c r="JZP437" s="767"/>
      <c r="JZQ437" s="767"/>
      <c r="JZR437" s="767"/>
      <c r="JZS437" s="767"/>
      <c r="JZT437" s="767"/>
      <c r="JZU437" s="767"/>
      <c r="JZV437" s="767"/>
      <c r="JZW437" s="767"/>
      <c r="JZX437" s="767"/>
      <c r="JZY437" s="767"/>
      <c r="JZZ437" s="767"/>
      <c r="KAA437" s="767"/>
      <c r="KAB437" s="767"/>
      <c r="KAC437" s="767"/>
      <c r="KAD437" s="767"/>
      <c r="KAE437" s="767"/>
      <c r="KAF437" s="767"/>
      <c r="KAG437" s="767"/>
      <c r="KAH437" s="767"/>
      <c r="KAI437" s="767"/>
      <c r="KAJ437" s="767"/>
      <c r="KAK437" s="767"/>
      <c r="KAL437" s="767"/>
      <c r="KAM437" s="767"/>
      <c r="KAN437" s="767"/>
      <c r="KAO437" s="767"/>
      <c r="KAP437" s="767"/>
      <c r="KAQ437" s="767"/>
      <c r="KAR437" s="767"/>
      <c r="KAS437" s="767"/>
      <c r="KAT437" s="767"/>
      <c r="KAU437" s="767"/>
      <c r="KAV437" s="767"/>
      <c r="KAW437" s="767"/>
      <c r="KAX437" s="767"/>
      <c r="KAY437" s="767"/>
      <c r="KAZ437" s="767"/>
      <c r="KBA437" s="767"/>
      <c r="KBB437" s="767"/>
      <c r="KBC437" s="767"/>
      <c r="KBD437" s="767"/>
      <c r="KBE437" s="767"/>
      <c r="KBF437" s="767"/>
      <c r="KBG437" s="767"/>
      <c r="KBH437" s="767"/>
      <c r="KBI437" s="767"/>
      <c r="KBJ437" s="767"/>
      <c r="KBK437" s="767"/>
      <c r="KBL437" s="767"/>
      <c r="KBM437" s="767"/>
      <c r="KBN437" s="767"/>
      <c r="KBO437" s="767"/>
      <c r="KBP437" s="767"/>
      <c r="KBQ437" s="767"/>
      <c r="KBR437" s="767"/>
      <c r="KBS437" s="767"/>
      <c r="KBT437" s="767"/>
      <c r="KBU437" s="767"/>
      <c r="KBV437" s="767"/>
      <c r="KBW437" s="767"/>
      <c r="KBX437" s="767"/>
      <c r="KBY437" s="767"/>
      <c r="KBZ437" s="767"/>
      <c r="KCA437" s="767"/>
      <c r="KCB437" s="767"/>
      <c r="KCC437" s="767"/>
      <c r="KCD437" s="767"/>
      <c r="KCE437" s="767"/>
      <c r="KCF437" s="767"/>
      <c r="KCG437" s="767"/>
      <c r="KCH437" s="767"/>
      <c r="KCI437" s="767"/>
      <c r="KCJ437" s="767"/>
      <c r="KCK437" s="767"/>
      <c r="KCL437" s="767"/>
      <c r="KCM437" s="767"/>
      <c r="KCN437" s="767"/>
      <c r="KCO437" s="767"/>
      <c r="KCP437" s="767"/>
      <c r="KCQ437" s="767"/>
      <c r="KCR437" s="767"/>
      <c r="KCS437" s="767"/>
      <c r="KCT437" s="767"/>
      <c r="KCU437" s="767"/>
      <c r="KCV437" s="767"/>
      <c r="KCW437" s="767"/>
      <c r="KCX437" s="767"/>
      <c r="KCY437" s="767"/>
      <c r="KCZ437" s="767"/>
      <c r="KDA437" s="767"/>
      <c r="KDB437" s="767"/>
      <c r="KDC437" s="767"/>
      <c r="KDD437" s="767"/>
      <c r="KDE437" s="767"/>
      <c r="KDF437" s="767"/>
      <c r="KDG437" s="767"/>
      <c r="KDH437" s="767"/>
      <c r="KDI437" s="767"/>
      <c r="KDJ437" s="767"/>
      <c r="KDK437" s="767"/>
      <c r="KDL437" s="767"/>
      <c r="KDM437" s="767"/>
      <c r="KDN437" s="767"/>
      <c r="KDO437" s="767"/>
      <c r="KDP437" s="767"/>
      <c r="KDQ437" s="767"/>
      <c r="KDR437" s="767"/>
      <c r="KDS437" s="767"/>
      <c r="KDT437" s="767"/>
      <c r="KDU437" s="767"/>
      <c r="KDV437" s="767"/>
      <c r="KDW437" s="767"/>
      <c r="KDX437" s="767"/>
      <c r="KDY437" s="767"/>
      <c r="KDZ437" s="767"/>
      <c r="KEA437" s="767"/>
      <c r="KEB437" s="767"/>
      <c r="KEC437" s="767"/>
      <c r="KED437" s="767"/>
      <c r="KEE437" s="767"/>
      <c r="KEF437" s="767"/>
      <c r="KEG437" s="767"/>
      <c r="KEH437" s="767"/>
      <c r="KEI437" s="767"/>
      <c r="KEJ437" s="767"/>
      <c r="KEK437" s="767"/>
      <c r="KEL437" s="767"/>
      <c r="KEM437" s="767"/>
      <c r="KEN437" s="767"/>
      <c r="KEO437" s="767"/>
      <c r="KEP437" s="767"/>
      <c r="KEQ437" s="767"/>
      <c r="KER437" s="767"/>
      <c r="KES437" s="767"/>
      <c r="KET437" s="767"/>
      <c r="KEU437" s="767"/>
      <c r="KEV437" s="767"/>
      <c r="KEW437" s="767"/>
      <c r="KEX437" s="767"/>
      <c r="KEY437" s="767"/>
      <c r="KEZ437" s="767"/>
      <c r="KFA437" s="767"/>
      <c r="KFB437" s="767"/>
      <c r="KFC437" s="767"/>
      <c r="KFD437" s="767"/>
      <c r="KFE437" s="767"/>
      <c r="KFF437" s="767"/>
      <c r="KFG437" s="767"/>
      <c r="KFH437" s="767"/>
      <c r="KFI437" s="767"/>
      <c r="KFJ437" s="767"/>
      <c r="KFK437" s="767"/>
      <c r="KFL437" s="767"/>
      <c r="KFM437" s="767"/>
      <c r="KFN437" s="767"/>
      <c r="KFO437" s="767"/>
      <c r="KFP437" s="767"/>
      <c r="KFQ437" s="767"/>
      <c r="KFR437" s="767"/>
      <c r="KFS437" s="767"/>
      <c r="KFT437" s="767"/>
      <c r="KFU437" s="767"/>
      <c r="KFV437" s="767"/>
      <c r="KFW437" s="767"/>
      <c r="KFX437" s="767"/>
      <c r="KFY437" s="767"/>
      <c r="KFZ437" s="767"/>
      <c r="KGA437" s="767"/>
      <c r="KGB437" s="767"/>
      <c r="KGC437" s="767"/>
      <c r="KGD437" s="767"/>
      <c r="KGE437" s="767"/>
      <c r="KGF437" s="767"/>
      <c r="KGG437" s="767"/>
      <c r="KGH437" s="767"/>
      <c r="KGI437" s="767"/>
      <c r="KGJ437" s="767"/>
      <c r="KGK437" s="767"/>
      <c r="KGL437" s="767"/>
      <c r="KGM437" s="767"/>
      <c r="KGN437" s="767"/>
      <c r="KGO437" s="767"/>
      <c r="KGP437" s="767"/>
      <c r="KGQ437" s="767"/>
      <c r="KGR437" s="767"/>
      <c r="KGS437" s="767"/>
      <c r="KGT437" s="767"/>
      <c r="KGU437" s="767"/>
      <c r="KGV437" s="767"/>
      <c r="KGW437" s="767"/>
      <c r="KGX437" s="767"/>
      <c r="KGY437" s="767"/>
      <c r="KGZ437" s="767"/>
      <c r="KHA437" s="767"/>
      <c r="KHB437" s="767"/>
      <c r="KHC437" s="767"/>
      <c r="KHD437" s="767"/>
      <c r="KHE437" s="767"/>
      <c r="KHF437" s="767"/>
      <c r="KHG437" s="767"/>
      <c r="KHH437" s="767"/>
      <c r="KHI437" s="767"/>
      <c r="KHJ437" s="767"/>
      <c r="KHK437" s="767"/>
      <c r="KHL437" s="767"/>
      <c r="KHM437" s="767"/>
      <c r="KHN437" s="767"/>
      <c r="KHO437" s="767"/>
      <c r="KHP437" s="767"/>
      <c r="KHQ437" s="767"/>
      <c r="KHR437" s="767"/>
      <c r="KHS437" s="767"/>
      <c r="KHT437" s="767"/>
      <c r="KHU437" s="767"/>
      <c r="KHV437" s="767"/>
      <c r="KHW437" s="767"/>
      <c r="KHX437" s="767"/>
      <c r="KHY437" s="767"/>
      <c r="KHZ437" s="767"/>
      <c r="KIA437" s="767"/>
      <c r="KIB437" s="767"/>
      <c r="KIC437" s="767"/>
      <c r="KID437" s="767"/>
      <c r="KIE437" s="767"/>
      <c r="KIF437" s="767"/>
      <c r="KIG437" s="767"/>
      <c r="KIH437" s="767"/>
      <c r="KII437" s="767"/>
      <c r="KIJ437" s="767"/>
      <c r="KIK437" s="767"/>
      <c r="KIL437" s="767"/>
      <c r="KIM437" s="767"/>
      <c r="KIN437" s="767"/>
      <c r="KIO437" s="767"/>
      <c r="KIP437" s="767"/>
      <c r="KIQ437" s="767"/>
      <c r="KIR437" s="767"/>
      <c r="KIS437" s="767"/>
      <c r="KIT437" s="767"/>
      <c r="KIU437" s="767"/>
      <c r="KIV437" s="767"/>
      <c r="KIW437" s="767"/>
      <c r="KIX437" s="767"/>
      <c r="KIY437" s="767"/>
      <c r="KIZ437" s="767"/>
      <c r="KJA437" s="767"/>
      <c r="KJB437" s="767"/>
      <c r="KJC437" s="767"/>
      <c r="KJD437" s="767"/>
      <c r="KJE437" s="767"/>
      <c r="KJF437" s="767"/>
      <c r="KJG437" s="767"/>
      <c r="KJH437" s="767"/>
      <c r="KJI437" s="767"/>
      <c r="KJJ437" s="767"/>
      <c r="KJK437" s="767"/>
      <c r="KJL437" s="767"/>
      <c r="KJM437" s="767"/>
      <c r="KJN437" s="767"/>
      <c r="KJO437" s="767"/>
      <c r="KJP437" s="767"/>
      <c r="KJQ437" s="767"/>
      <c r="KJR437" s="767"/>
      <c r="KJS437" s="767"/>
      <c r="KJT437" s="767"/>
      <c r="KJU437" s="767"/>
      <c r="KJV437" s="767"/>
      <c r="KJW437" s="767"/>
      <c r="KJX437" s="767"/>
      <c r="KJY437" s="767"/>
      <c r="KJZ437" s="767"/>
      <c r="KKA437" s="767"/>
      <c r="KKB437" s="767"/>
      <c r="KKC437" s="767"/>
      <c r="KKD437" s="767"/>
      <c r="KKE437" s="767"/>
      <c r="KKF437" s="767"/>
      <c r="KKG437" s="767"/>
      <c r="KKH437" s="767"/>
      <c r="KKI437" s="767"/>
      <c r="KKJ437" s="767"/>
      <c r="KKK437" s="767"/>
      <c r="KKL437" s="767"/>
      <c r="KKM437" s="767"/>
      <c r="KKN437" s="767"/>
      <c r="KKO437" s="767"/>
      <c r="KKP437" s="767"/>
      <c r="KKQ437" s="767"/>
      <c r="KKR437" s="767"/>
      <c r="KKS437" s="767"/>
      <c r="KKT437" s="767"/>
      <c r="KKU437" s="767"/>
      <c r="KKV437" s="767"/>
      <c r="KKW437" s="767"/>
      <c r="KKX437" s="767"/>
      <c r="KKY437" s="767"/>
      <c r="KKZ437" s="767"/>
      <c r="KLA437" s="767"/>
      <c r="KLB437" s="767"/>
      <c r="KLC437" s="767"/>
      <c r="KLD437" s="767"/>
      <c r="KLE437" s="767"/>
      <c r="KLF437" s="767"/>
      <c r="KLG437" s="767"/>
      <c r="KLH437" s="767"/>
      <c r="KLI437" s="767"/>
      <c r="KLJ437" s="767"/>
      <c r="KLK437" s="767"/>
      <c r="KLL437" s="767"/>
      <c r="KLM437" s="767"/>
      <c r="KLN437" s="767"/>
      <c r="KLO437" s="767"/>
      <c r="KLP437" s="767"/>
      <c r="KLQ437" s="767"/>
      <c r="KLR437" s="767"/>
      <c r="KLS437" s="767"/>
      <c r="KLT437" s="767"/>
      <c r="KLU437" s="767"/>
      <c r="KLV437" s="767"/>
      <c r="KLW437" s="767"/>
      <c r="KLX437" s="767"/>
      <c r="KLY437" s="767"/>
      <c r="KLZ437" s="767"/>
      <c r="KMA437" s="767"/>
      <c r="KMB437" s="767"/>
      <c r="KMC437" s="767"/>
      <c r="KMD437" s="767"/>
      <c r="KME437" s="767"/>
      <c r="KMF437" s="767"/>
      <c r="KMG437" s="767"/>
      <c r="KMH437" s="767"/>
      <c r="KMI437" s="767"/>
      <c r="KMJ437" s="767"/>
      <c r="KMK437" s="767"/>
      <c r="KML437" s="767"/>
      <c r="KMM437" s="767"/>
      <c r="KMN437" s="767"/>
      <c r="KMO437" s="767"/>
      <c r="KMP437" s="767"/>
      <c r="KMQ437" s="767"/>
      <c r="KMR437" s="767"/>
      <c r="KMS437" s="767"/>
      <c r="KMT437" s="767"/>
      <c r="KMU437" s="767"/>
      <c r="KMV437" s="767"/>
      <c r="KMW437" s="767"/>
      <c r="KMX437" s="767"/>
      <c r="KMY437" s="767"/>
      <c r="KMZ437" s="767"/>
      <c r="KNA437" s="767"/>
      <c r="KNB437" s="767"/>
      <c r="KNC437" s="767"/>
      <c r="KND437" s="767"/>
      <c r="KNE437" s="767"/>
      <c r="KNF437" s="767"/>
      <c r="KNG437" s="767"/>
      <c r="KNH437" s="767"/>
      <c r="KNI437" s="767"/>
      <c r="KNJ437" s="767"/>
      <c r="KNK437" s="767"/>
      <c r="KNL437" s="767"/>
      <c r="KNM437" s="767"/>
      <c r="KNN437" s="767"/>
      <c r="KNO437" s="767"/>
      <c r="KNP437" s="767"/>
      <c r="KNQ437" s="767"/>
      <c r="KNR437" s="767"/>
      <c r="KNS437" s="767"/>
      <c r="KNT437" s="767"/>
      <c r="KNU437" s="767"/>
      <c r="KNV437" s="767"/>
      <c r="KNW437" s="767"/>
      <c r="KNX437" s="767"/>
      <c r="KNY437" s="767"/>
      <c r="KNZ437" s="767"/>
      <c r="KOA437" s="767"/>
      <c r="KOB437" s="767"/>
      <c r="KOC437" s="767"/>
      <c r="KOD437" s="767"/>
      <c r="KOE437" s="767"/>
      <c r="KOF437" s="767"/>
      <c r="KOG437" s="767"/>
      <c r="KOH437" s="767"/>
      <c r="KOI437" s="767"/>
      <c r="KOJ437" s="767"/>
      <c r="KOK437" s="767"/>
      <c r="KOL437" s="767"/>
      <c r="KOM437" s="767"/>
      <c r="KON437" s="767"/>
      <c r="KOO437" s="767"/>
      <c r="KOP437" s="767"/>
      <c r="KOQ437" s="767"/>
      <c r="KOR437" s="767"/>
      <c r="KOS437" s="767"/>
      <c r="KOT437" s="767"/>
      <c r="KOU437" s="767"/>
      <c r="KOV437" s="767"/>
      <c r="KOW437" s="767"/>
      <c r="KOX437" s="767"/>
      <c r="KOY437" s="767"/>
      <c r="KOZ437" s="767"/>
      <c r="KPA437" s="767"/>
      <c r="KPB437" s="767"/>
      <c r="KPC437" s="767"/>
      <c r="KPD437" s="767"/>
      <c r="KPE437" s="767"/>
      <c r="KPF437" s="767"/>
      <c r="KPG437" s="767"/>
      <c r="KPH437" s="767"/>
      <c r="KPI437" s="767"/>
      <c r="KPJ437" s="767"/>
      <c r="KPK437" s="767"/>
      <c r="KPL437" s="767"/>
      <c r="KPM437" s="767"/>
      <c r="KPN437" s="767"/>
      <c r="KPO437" s="767"/>
      <c r="KPP437" s="767"/>
      <c r="KPQ437" s="767"/>
      <c r="KPR437" s="767"/>
      <c r="KPS437" s="767"/>
      <c r="KPT437" s="767"/>
      <c r="KPU437" s="767"/>
      <c r="KPV437" s="767"/>
      <c r="KPW437" s="767"/>
      <c r="KPX437" s="767"/>
      <c r="KPY437" s="767"/>
      <c r="KPZ437" s="767"/>
      <c r="KQA437" s="767"/>
      <c r="KQB437" s="767"/>
      <c r="KQC437" s="767"/>
      <c r="KQD437" s="767"/>
      <c r="KQE437" s="767"/>
      <c r="KQF437" s="767"/>
      <c r="KQG437" s="767"/>
      <c r="KQH437" s="767"/>
      <c r="KQI437" s="767"/>
      <c r="KQJ437" s="767"/>
      <c r="KQK437" s="767"/>
      <c r="KQL437" s="767"/>
      <c r="KQM437" s="767"/>
      <c r="KQN437" s="767"/>
      <c r="KQO437" s="767"/>
      <c r="KQP437" s="767"/>
      <c r="KQQ437" s="767"/>
      <c r="KQR437" s="767"/>
      <c r="KQS437" s="767"/>
      <c r="KQT437" s="767"/>
      <c r="KQU437" s="767"/>
      <c r="KQV437" s="767"/>
      <c r="KQW437" s="767"/>
      <c r="KQX437" s="767"/>
      <c r="KQY437" s="767"/>
      <c r="KQZ437" s="767"/>
      <c r="KRA437" s="767"/>
      <c r="KRB437" s="767"/>
      <c r="KRC437" s="767"/>
      <c r="KRD437" s="767"/>
      <c r="KRE437" s="767"/>
      <c r="KRF437" s="767"/>
      <c r="KRG437" s="767"/>
      <c r="KRH437" s="767"/>
      <c r="KRI437" s="767"/>
      <c r="KRJ437" s="767"/>
      <c r="KRK437" s="767"/>
      <c r="KRL437" s="767"/>
      <c r="KRM437" s="767"/>
      <c r="KRN437" s="767"/>
      <c r="KRO437" s="767"/>
      <c r="KRP437" s="767"/>
      <c r="KRQ437" s="767"/>
      <c r="KRR437" s="767"/>
      <c r="KRS437" s="767"/>
      <c r="KRT437" s="767"/>
      <c r="KRU437" s="767"/>
      <c r="KRV437" s="767"/>
      <c r="KRW437" s="767"/>
      <c r="KRX437" s="767"/>
      <c r="KRY437" s="767"/>
      <c r="KRZ437" s="767"/>
      <c r="KSA437" s="767"/>
      <c r="KSB437" s="767"/>
      <c r="KSC437" s="767"/>
      <c r="KSD437" s="767"/>
      <c r="KSE437" s="767"/>
      <c r="KSF437" s="767"/>
      <c r="KSG437" s="767"/>
      <c r="KSH437" s="767"/>
      <c r="KSI437" s="767"/>
      <c r="KSJ437" s="767"/>
      <c r="KSK437" s="767"/>
      <c r="KSL437" s="767"/>
      <c r="KSM437" s="767"/>
      <c r="KSN437" s="767"/>
      <c r="KSO437" s="767"/>
      <c r="KSP437" s="767"/>
      <c r="KSQ437" s="767"/>
      <c r="KSR437" s="767"/>
      <c r="KSS437" s="767"/>
      <c r="KST437" s="767"/>
      <c r="KSU437" s="767"/>
      <c r="KSV437" s="767"/>
      <c r="KSW437" s="767"/>
      <c r="KSX437" s="767"/>
      <c r="KSY437" s="767"/>
      <c r="KSZ437" s="767"/>
      <c r="KTA437" s="767"/>
      <c r="KTB437" s="767"/>
      <c r="KTC437" s="767"/>
      <c r="KTD437" s="767"/>
      <c r="KTE437" s="767"/>
      <c r="KTF437" s="767"/>
      <c r="KTG437" s="767"/>
      <c r="KTH437" s="767"/>
      <c r="KTI437" s="767"/>
      <c r="KTJ437" s="767"/>
      <c r="KTK437" s="767"/>
      <c r="KTL437" s="767"/>
      <c r="KTM437" s="767"/>
      <c r="KTN437" s="767"/>
      <c r="KTO437" s="767"/>
      <c r="KTP437" s="767"/>
      <c r="KTQ437" s="767"/>
      <c r="KTR437" s="767"/>
      <c r="KTS437" s="767"/>
      <c r="KTT437" s="767"/>
      <c r="KTU437" s="767"/>
      <c r="KTV437" s="767"/>
      <c r="KTW437" s="767"/>
      <c r="KTX437" s="767"/>
      <c r="KTY437" s="767"/>
      <c r="KTZ437" s="767"/>
      <c r="KUA437" s="767"/>
      <c r="KUB437" s="767"/>
      <c r="KUC437" s="767"/>
      <c r="KUD437" s="767"/>
      <c r="KUE437" s="767"/>
      <c r="KUF437" s="767"/>
      <c r="KUG437" s="767"/>
      <c r="KUH437" s="767"/>
      <c r="KUI437" s="767"/>
      <c r="KUJ437" s="767"/>
      <c r="KUK437" s="767"/>
      <c r="KUL437" s="767"/>
      <c r="KUM437" s="767"/>
      <c r="KUN437" s="767"/>
      <c r="KUO437" s="767"/>
      <c r="KUP437" s="767"/>
      <c r="KUQ437" s="767"/>
      <c r="KUR437" s="767"/>
      <c r="KUS437" s="767"/>
      <c r="KUT437" s="767"/>
      <c r="KUU437" s="767"/>
      <c r="KUV437" s="767"/>
      <c r="KUW437" s="767"/>
      <c r="KUX437" s="767"/>
      <c r="KUY437" s="767"/>
      <c r="KUZ437" s="767"/>
      <c r="KVA437" s="767"/>
      <c r="KVB437" s="767"/>
      <c r="KVC437" s="767"/>
      <c r="KVD437" s="767"/>
      <c r="KVE437" s="767"/>
      <c r="KVF437" s="767"/>
      <c r="KVG437" s="767"/>
      <c r="KVH437" s="767"/>
      <c r="KVI437" s="767"/>
      <c r="KVJ437" s="767"/>
      <c r="KVK437" s="767"/>
      <c r="KVL437" s="767"/>
      <c r="KVM437" s="767"/>
      <c r="KVN437" s="767"/>
      <c r="KVO437" s="767"/>
      <c r="KVP437" s="767"/>
      <c r="KVQ437" s="767"/>
      <c r="KVR437" s="767"/>
      <c r="KVS437" s="767"/>
      <c r="KVT437" s="767"/>
      <c r="KVU437" s="767"/>
      <c r="KVV437" s="767"/>
      <c r="KVW437" s="767"/>
      <c r="KVX437" s="767"/>
      <c r="KVY437" s="767"/>
      <c r="KVZ437" s="767"/>
      <c r="KWA437" s="767"/>
      <c r="KWB437" s="767"/>
      <c r="KWC437" s="767"/>
      <c r="KWD437" s="767"/>
      <c r="KWE437" s="767"/>
      <c r="KWF437" s="767"/>
      <c r="KWG437" s="767"/>
      <c r="KWH437" s="767"/>
      <c r="KWI437" s="767"/>
      <c r="KWJ437" s="767"/>
      <c r="KWK437" s="767"/>
      <c r="KWL437" s="767"/>
      <c r="KWM437" s="767"/>
      <c r="KWN437" s="767"/>
      <c r="KWO437" s="767"/>
      <c r="KWP437" s="767"/>
      <c r="KWQ437" s="767"/>
      <c r="KWR437" s="767"/>
      <c r="KWS437" s="767"/>
      <c r="KWT437" s="767"/>
      <c r="KWU437" s="767"/>
      <c r="KWV437" s="767"/>
      <c r="KWW437" s="767"/>
      <c r="KWX437" s="767"/>
      <c r="KWY437" s="767"/>
      <c r="KWZ437" s="767"/>
      <c r="KXA437" s="767"/>
      <c r="KXB437" s="767"/>
      <c r="KXC437" s="767"/>
      <c r="KXD437" s="767"/>
      <c r="KXE437" s="767"/>
      <c r="KXF437" s="767"/>
      <c r="KXG437" s="767"/>
      <c r="KXH437" s="767"/>
      <c r="KXI437" s="767"/>
      <c r="KXJ437" s="767"/>
      <c r="KXK437" s="767"/>
      <c r="KXL437" s="767"/>
      <c r="KXM437" s="767"/>
      <c r="KXN437" s="767"/>
      <c r="KXO437" s="767"/>
      <c r="KXP437" s="767"/>
      <c r="KXQ437" s="767"/>
      <c r="KXR437" s="767"/>
      <c r="KXS437" s="767"/>
      <c r="KXT437" s="767"/>
      <c r="KXU437" s="767"/>
      <c r="KXV437" s="767"/>
      <c r="KXW437" s="767"/>
      <c r="KXX437" s="767"/>
      <c r="KXY437" s="767"/>
      <c r="KXZ437" s="767"/>
      <c r="KYA437" s="767"/>
      <c r="KYB437" s="767"/>
      <c r="KYC437" s="767"/>
      <c r="KYD437" s="767"/>
      <c r="KYE437" s="767"/>
      <c r="KYF437" s="767"/>
      <c r="KYG437" s="767"/>
      <c r="KYH437" s="767"/>
      <c r="KYI437" s="767"/>
      <c r="KYJ437" s="767"/>
      <c r="KYK437" s="767"/>
      <c r="KYL437" s="767"/>
      <c r="KYM437" s="767"/>
      <c r="KYN437" s="767"/>
      <c r="KYO437" s="767"/>
      <c r="KYP437" s="767"/>
      <c r="KYQ437" s="767"/>
      <c r="KYR437" s="767"/>
      <c r="KYS437" s="767"/>
      <c r="KYT437" s="767"/>
      <c r="KYU437" s="767"/>
      <c r="KYV437" s="767"/>
      <c r="KYW437" s="767"/>
      <c r="KYX437" s="767"/>
      <c r="KYY437" s="767"/>
      <c r="KYZ437" s="767"/>
      <c r="KZA437" s="767"/>
      <c r="KZB437" s="767"/>
      <c r="KZC437" s="767"/>
      <c r="KZD437" s="767"/>
      <c r="KZE437" s="767"/>
      <c r="KZF437" s="767"/>
      <c r="KZG437" s="767"/>
      <c r="KZH437" s="767"/>
      <c r="KZI437" s="767"/>
      <c r="KZJ437" s="767"/>
      <c r="KZK437" s="767"/>
      <c r="KZL437" s="767"/>
      <c r="KZM437" s="767"/>
      <c r="KZN437" s="767"/>
      <c r="KZO437" s="767"/>
      <c r="KZP437" s="767"/>
      <c r="KZQ437" s="767"/>
      <c r="KZR437" s="767"/>
      <c r="KZS437" s="767"/>
      <c r="KZT437" s="767"/>
      <c r="KZU437" s="767"/>
      <c r="KZV437" s="767"/>
      <c r="KZW437" s="767"/>
      <c r="KZX437" s="767"/>
      <c r="KZY437" s="767"/>
      <c r="KZZ437" s="767"/>
      <c r="LAA437" s="767"/>
      <c r="LAB437" s="767"/>
      <c r="LAC437" s="767"/>
      <c r="LAD437" s="767"/>
      <c r="LAE437" s="767"/>
      <c r="LAF437" s="767"/>
      <c r="LAG437" s="767"/>
      <c r="LAH437" s="767"/>
      <c r="LAI437" s="767"/>
      <c r="LAJ437" s="767"/>
      <c r="LAK437" s="767"/>
      <c r="LAL437" s="767"/>
      <c r="LAM437" s="767"/>
      <c r="LAN437" s="767"/>
      <c r="LAO437" s="767"/>
      <c r="LAP437" s="767"/>
      <c r="LAQ437" s="767"/>
      <c r="LAR437" s="767"/>
      <c r="LAS437" s="767"/>
      <c r="LAT437" s="767"/>
      <c r="LAU437" s="767"/>
      <c r="LAV437" s="767"/>
      <c r="LAW437" s="767"/>
      <c r="LAX437" s="767"/>
      <c r="LAY437" s="767"/>
      <c r="LAZ437" s="767"/>
      <c r="LBA437" s="767"/>
      <c r="LBB437" s="767"/>
      <c r="LBC437" s="767"/>
      <c r="LBD437" s="767"/>
      <c r="LBE437" s="767"/>
      <c r="LBF437" s="767"/>
      <c r="LBG437" s="767"/>
      <c r="LBH437" s="767"/>
      <c r="LBI437" s="767"/>
      <c r="LBJ437" s="767"/>
      <c r="LBK437" s="767"/>
      <c r="LBL437" s="767"/>
      <c r="LBM437" s="767"/>
      <c r="LBN437" s="767"/>
      <c r="LBO437" s="767"/>
      <c r="LBP437" s="767"/>
      <c r="LBQ437" s="767"/>
      <c r="LBR437" s="767"/>
      <c r="LBS437" s="767"/>
      <c r="LBT437" s="767"/>
      <c r="LBU437" s="767"/>
      <c r="LBV437" s="767"/>
      <c r="LBW437" s="767"/>
      <c r="LBX437" s="767"/>
      <c r="LBY437" s="767"/>
      <c r="LBZ437" s="767"/>
      <c r="LCA437" s="767"/>
      <c r="LCB437" s="767"/>
      <c r="LCC437" s="767"/>
      <c r="LCD437" s="767"/>
      <c r="LCE437" s="767"/>
      <c r="LCF437" s="767"/>
      <c r="LCG437" s="767"/>
      <c r="LCH437" s="767"/>
      <c r="LCI437" s="767"/>
      <c r="LCJ437" s="767"/>
      <c r="LCK437" s="767"/>
      <c r="LCL437" s="767"/>
      <c r="LCM437" s="767"/>
      <c r="LCN437" s="767"/>
      <c r="LCO437" s="767"/>
      <c r="LCP437" s="767"/>
      <c r="LCQ437" s="767"/>
      <c r="LCR437" s="767"/>
      <c r="LCS437" s="767"/>
      <c r="LCT437" s="767"/>
      <c r="LCU437" s="767"/>
      <c r="LCV437" s="767"/>
      <c r="LCW437" s="767"/>
      <c r="LCX437" s="767"/>
      <c r="LCY437" s="767"/>
      <c r="LCZ437" s="767"/>
      <c r="LDA437" s="767"/>
      <c r="LDB437" s="767"/>
      <c r="LDC437" s="767"/>
      <c r="LDD437" s="767"/>
      <c r="LDE437" s="767"/>
      <c r="LDF437" s="767"/>
      <c r="LDG437" s="767"/>
      <c r="LDH437" s="767"/>
      <c r="LDI437" s="767"/>
      <c r="LDJ437" s="767"/>
      <c r="LDK437" s="767"/>
      <c r="LDL437" s="767"/>
      <c r="LDM437" s="767"/>
      <c r="LDN437" s="767"/>
      <c r="LDO437" s="767"/>
      <c r="LDP437" s="767"/>
      <c r="LDQ437" s="767"/>
      <c r="LDR437" s="767"/>
      <c r="LDS437" s="767"/>
      <c r="LDT437" s="767"/>
      <c r="LDU437" s="767"/>
      <c r="LDV437" s="767"/>
      <c r="LDW437" s="767"/>
      <c r="LDX437" s="767"/>
      <c r="LDY437" s="767"/>
      <c r="LDZ437" s="767"/>
      <c r="LEA437" s="767"/>
      <c r="LEB437" s="767"/>
      <c r="LEC437" s="767"/>
      <c r="LED437" s="767"/>
      <c r="LEE437" s="767"/>
      <c r="LEF437" s="767"/>
      <c r="LEG437" s="767"/>
      <c r="LEH437" s="767"/>
      <c r="LEI437" s="767"/>
      <c r="LEJ437" s="767"/>
      <c r="LEK437" s="767"/>
      <c r="LEL437" s="767"/>
      <c r="LEM437" s="767"/>
      <c r="LEN437" s="767"/>
      <c r="LEO437" s="767"/>
      <c r="LEP437" s="767"/>
      <c r="LEQ437" s="767"/>
      <c r="LER437" s="767"/>
      <c r="LES437" s="767"/>
      <c r="LET437" s="767"/>
      <c r="LEU437" s="767"/>
      <c r="LEV437" s="767"/>
      <c r="LEW437" s="767"/>
      <c r="LEX437" s="767"/>
      <c r="LEY437" s="767"/>
      <c r="LEZ437" s="767"/>
      <c r="LFA437" s="767"/>
      <c r="LFB437" s="767"/>
      <c r="LFC437" s="767"/>
      <c r="LFD437" s="767"/>
      <c r="LFE437" s="767"/>
      <c r="LFF437" s="767"/>
      <c r="LFG437" s="767"/>
      <c r="LFH437" s="767"/>
      <c r="LFI437" s="767"/>
      <c r="LFJ437" s="767"/>
      <c r="LFK437" s="767"/>
      <c r="LFL437" s="767"/>
      <c r="LFM437" s="767"/>
      <c r="LFN437" s="767"/>
      <c r="LFO437" s="767"/>
      <c r="LFP437" s="767"/>
      <c r="LFQ437" s="767"/>
      <c r="LFR437" s="767"/>
      <c r="LFS437" s="767"/>
      <c r="LFT437" s="767"/>
      <c r="LFU437" s="767"/>
      <c r="LFV437" s="767"/>
      <c r="LFW437" s="767"/>
      <c r="LFX437" s="767"/>
      <c r="LFY437" s="767"/>
      <c r="LFZ437" s="767"/>
      <c r="LGA437" s="767"/>
      <c r="LGB437" s="767"/>
      <c r="LGC437" s="767"/>
      <c r="LGD437" s="767"/>
      <c r="LGE437" s="767"/>
      <c r="LGF437" s="767"/>
      <c r="LGG437" s="767"/>
      <c r="LGH437" s="767"/>
      <c r="LGI437" s="767"/>
      <c r="LGJ437" s="767"/>
      <c r="LGK437" s="767"/>
      <c r="LGL437" s="767"/>
      <c r="LGM437" s="767"/>
      <c r="LGN437" s="767"/>
      <c r="LGO437" s="767"/>
      <c r="LGP437" s="767"/>
      <c r="LGQ437" s="767"/>
      <c r="LGR437" s="767"/>
      <c r="LGS437" s="767"/>
      <c r="LGT437" s="767"/>
      <c r="LGU437" s="767"/>
      <c r="LGV437" s="767"/>
      <c r="LGW437" s="767"/>
      <c r="LGX437" s="767"/>
      <c r="LGY437" s="767"/>
      <c r="LGZ437" s="767"/>
      <c r="LHA437" s="767"/>
      <c r="LHB437" s="767"/>
      <c r="LHC437" s="767"/>
      <c r="LHD437" s="767"/>
      <c r="LHE437" s="767"/>
      <c r="LHF437" s="767"/>
      <c r="LHG437" s="767"/>
      <c r="LHH437" s="767"/>
      <c r="LHI437" s="767"/>
      <c r="LHJ437" s="767"/>
      <c r="LHK437" s="767"/>
      <c r="LHL437" s="767"/>
      <c r="LHM437" s="767"/>
      <c r="LHN437" s="767"/>
      <c r="LHO437" s="767"/>
      <c r="LHP437" s="767"/>
      <c r="LHQ437" s="767"/>
      <c r="LHR437" s="767"/>
      <c r="LHS437" s="767"/>
      <c r="LHT437" s="767"/>
      <c r="LHU437" s="767"/>
      <c r="LHV437" s="767"/>
      <c r="LHW437" s="767"/>
      <c r="LHX437" s="767"/>
      <c r="LHY437" s="767"/>
      <c r="LHZ437" s="767"/>
      <c r="LIA437" s="767"/>
      <c r="LIB437" s="767"/>
      <c r="LIC437" s="767"/>
      <c r="LID437" s="767"/>
      <c r="LIE437" s="767"/>
      <c r="LIF437" s="767"/>
      <c r="LIG437" s="767"/>
      <c r="LIH437" s="767"/>
      <c r="LII437" s="767"/>
      <c r="LIJ437" s="767"/>
      <c r="LIK437" s="767"/>
      <c r="LIL437" s="767"/>
      <c r="LIM437" s="767"/>
      <c r="LIN437" s="767"/>
      <c r="LIO437" s="767"/>
      <c r="LIP437" s="767"/>
      <c r="LIQ437" s="767"/>
      <c r="LIR437" s="767"/>
      <c r="LIS437" s="767"/>
      <c r="LIT437" s="767"/>
      <c r="LIU437" s="767"/>
      <c r="LIV437" s="767"/>
      <c r="LIW437" s="767"/>
      <c r="LIX437" s="767"/>
      <c r="LIY437" s="767"/>
      <c r="LIZ437" s="767"/>
      <c r="LJA437" s="767"/>
      <c r="LJB437" s="767"/>
      <c r="LJC437" s="767"/>
      <c r="LJD437" s="767"/>
      <c r="LJE437" s="767"/>
      <c r="LJF437" s="767"/>
      <c r="LJG437" s="767"/>
      <c r="LJH437" s="767"/>
      <c r="LJI437" s="767"/>
      <c r="LJJ437" s="767"/>
      <c r="LJK437" s="767"/>
      <c r="LJL437" s="767"/>
      <c r="LJM437" s="767"/>
      <c r="LJN437" s="767"/>
      <c r="LJO437" s="767"/>
      <c r="LJP437" s="767"/>
      <c r="LJQ437" s="767"/>
      <c r="LJR437" s="767"/>
      <c r="LJS437" s="767"/>
      <c r="LJT437" s="767"/>
      <c r="LJU437" s="767"/>
      <c r="LJV437" s="767"/>
      <c r="LJW437" s="767"/>
      <c r="LJX437" s="767"/>
      <c r="LJY437" s="767"/>
      <c r="LJZ437" s="767"/>
      <c r="LKA437" s="767"/>
      <c r="LKB437" s="767"/>
      <c r="LKC437" s="767"/>
      <c r="LKD437" s="767"/>
      <c r="LKE437" s="767"/>
      <c r="LKF437" s="767"/>
      <c r="LKG437" s="767"/>
      <c r="LKH437" s="767"/>
      <c r="LKI437" s="767"/>
      <c r="LKJ437" s="767"/>
      <c r="LKK437" s="767"/>
      <c r="LKL437" s="767"/>
      <c r="LKM437" s="767"/>
      <c r="LKN437" s="767"/>
      <c r="LKO437" s="767"/>
      <c r="LKP437" s="767"/>
      <c r="LKQ437" s="767"/>
      <c r="LKR437" s="767"/>
      <c r="LKS437" s="767"/>
      <c r="LKT437" s="767"/>
      <c r="LKU437" s="767"/>
      <c r="LKV437" s="767"/>
      <c r="LKW437" s="767"/>
      <c r="LKX437" s="767"/>
      <c r="LKY437" s="767"/>
      <c r="LKZ437" s="767"/>
      <c r="LLA437" s="767"/>
      <c r="LLB437" s="767"/>
      <c r="LLC437" s="767"/>
      <c r="LLD437" s="767"/>
      <c r="LLE437" s="767"/>
      <c r="LLF437" s="767"/>
      <c r="LLG437" s="767"/>
      <c r="LLH437" s="767"/>
      <c r="LLI437" s="767"/>
      <c r="LLJ437" s="767"/>
      <c r="LLK437" s="767"/>
      <c r="LLL437" s="767"/>
      <c r="LLM437" s="767"/>
      <c r="LLN437" s="767"/>
      <c r="LLO437" s="767"/>
      <c r="LLP437" s="767"/>
      <c r="LLQ437" s="767"/>
      <c r="LLR437" s="767"/>
      <c r="LLS437" s="767"/>
      <c r="LLT437" s="767"/>
      <c r="LLU437" s="767"/>
      <c r="LLV437" s="767"/>
      <c r="LLW437" s="767"/>
      <c r="LLX437" s="767"/>
      <c r="LLY437" s="767"/>
      <c r="LLZ437" s="767"/>
      <c r="LMA437" s="767"/>
      <c r="LMB437" s="767"/>
      <c r="LMC437" s="767"/>
      <c r="LMD437" s="767"/>
      <c r="LME437" s="767"/>
      <c r="LMF437" s="767"/>
      <c r="LMG437" s="767"/>
      <c r="LMH437" s="767"/>
      <c r="LMI437" s="767"/>
      <c r="LMJ437" s="767"/>
      <c r="LMK437" s="767"/>
      <c r="LML437" s="767"/>
      <c r="LMM437" s="767"/>
      <c r="LMN437" s="767"/>
      <c r="LMO437" s="767"/>
      <c r="LMP437" s="767"/>
      <c r="LMQ437" s="767"/>
      <c r="LMR437" s="767"/>
      <c r="LMS437" s="767"/>
      <c r="LMT437" s="767"/>
      <c r="LMU437" s="767"/>
      <c r="LMV437" s="767"/>
      <c r="LMW437" s="767"/>
      <c r="LMX437" s="767"/>
      <c r="LMY437" s="767"/>
      <c r="LMZ437" s="767"/>
      <c r="LNA437" s="767"/>
      <c r="LNB437" s="767"/>
      <c r="LNC437" s="767"/>
      <c r="LND437" s="767"/>
      <c r="LNE437" s="767"/>
      <c r="LNF437" s="767"/>
      <c r="LNG437" s="767"/>
      <c r="LNH437" s="767"/>
      <c r="LNI437" s="767"/>
      <c r="LNJ437" s="767"/>
      <c r="LNK437" s="767"/>
      <c r="LNL437" s="767"/>
      <c r="LNM437" s="767"/>
      <c r="LNN437" s="767"/>
      <c r="LNO437" s="767"/>
      <c r="LNP437" s="767"/>
      <c r="LNQ437" s="767"/>
      <c r="LNR437" s="767"/>
      <c r="LNS437" s="767"/>
      <c r="LNT437" s="767"/>
      <c r="LNU437" s="767"/>
      <c r="LNV437" s="767"/>
      <c r="LNW437" s="767"/>
      <c r="LNX437" s="767"/>
      <c r="LNY437" s="767"/>
      <c r="LNZ437" s="767"/>
      <c r="LOA437" s="767"/>
      <c r="LOB437" s="767"/>
      <c r="LOC437" s="767"/>
      <c r="LOD437" s="767"/>
      <c r="LOE437" s="767"/>
      <c r="LOF437" s="767"/>
      <c r="LOG437" s="767"/>
      <c r="LOH437" s="767"/>
      <c r="LOI437" s="767"/>
      <c r="LOJ437" s="767"/>
      <c r="LOK437" s="767"/>
      <c r="LOL437" s="767"/>
      <c r="LOM437" s="767"/>
      <c r="LON437" s="767"/>
      <c r="LOO437" s="767"/>
      <c r="LOP437" s="767"/>
      <c r="LOQ437" s="767"/>
      <c r="LOR437" s="767"/>
      <c r="LOS437" s="767"/>
      <c r="LOT437" s="767"/>
      <c r="LOU437" s="767"/>
      <c r="LOV437" s="767"/>
      <c r="LOW437" s="767"/>
      <c r="LOX437" s="767"/>
      <c r="LOY437" s="767"/>
      <c r="LOZ437" s="767"/>
      <c r="LPA437" s="767"/>
      <c r="LPB437" s="767"/>
      <c r="LPC437" s="767"/>
      <c r="LPD437" s="767"/>
      <c r="LPE437" s="767"/>
      <c r="LPF437" s="767"/>
      <c r="LPG437" s="767"/>
      <c r="LPH437" s="767"/>
      <c r="LPI437" s="767"/>
      <c r="LPJ437" s="767"/>
      <c r="LPK437" s="767"/>
      <c r="LPL437" s="767"/>
      <c r="LPM437" s="767"/>
      <c r="LPN437" s="767"/>
      <c r="LPO437" s="767"/>
      <c r="LPP437" s="767"/>
      <c r="LPQ437" s="767"/>
      <c r="LPR437" s="767"/>
      <c r="LPS437" s="767"/>
      <c r="LPT437" s="767"/>
      <c r="LPU437" s="767"/>
      <c r="LPV437" s="767"/>
      <c r="LPW437" s="767"/>
      <c r="LPX437" s="767"/>
      <c r="LPY437" s="767"/>
      <c r="LPZ437" s="767"/>
      <c r="LQA437" s="767"/>
      <c r="LQB437" s="767"/>
      <c r="LQC437" s="767"/>
      <c r="LQD437" s="767"/>
      <c r="LQE437" s="767"/>
      <c r="LQF437" s="767"/>
      <c r="LQG437" s="767"/>
      <c r="LQH437" s="767"/>
      <c r="LQI437" s="767"/>
      <c r="LQJ437" s="767"/>
      <c r="LQK437" s="767"/>
      <c r="LQL437" s="767"/>
      <c r="LQM437" s="767"/>
      <c r="LQN437" s="767"/>
      <c r="LQO437" s="767"/>
      <c r="LQP437" s="767"/>
      <c r="LQQ437" s="767"/>
      <c r="LQR437" s="767"/>
      <c r="LQS437" s="767"/>
      <c r="LQT437" s="767"/>
      <c r="LQU437" s="767"/>
      <c r="LQV437" s="767"/>
      <c r="LQW437" s="767"/>
      <c r="LQX437" s="767"/>
      <c r="LQY437" s="767"/>
      <c r="LQZ437" s="767"/>
      <c r="LRA437" s="767"/>
      <c r="LRB437" s="767"/>
      <c r="LRC437" s="767"/>
      <c r="LRD437" s="767"/>
      <c r="LRE437" s="767"/>
      <c r="LRF437" s="767"/>
      <c r="LRG437" s="767"/>
      <c r="LRH437" s="767"/>
      <c r="LRI437" s="767"/>
      <c r="LRJ437" s="767"/>
      <c r="LRK437" s="767"/>
      <c r="LRL437" s="767"/>
      <c r="LRM437" s="767"/>
      <c r="LRN437" s="767"/>
      <c r="LRO437" s="767"/>
      <c r="LRP437" s="767"/>
      <c r="LRQ437" s="767"/>
      <c r="LRR437" s="767"/>
      <c r="LRS437" s="767"/>
      <c r="LRT437" s="767"/>
      <c r="LRU437" s="767"/>
      <c r="LRV437" s="767"/>
      <c r="LRW437" s="767"/>
      <c r="LRX437" s="767"/>
      <c r="LRY437" s="767"/>
      <c r="LRZ437" s="767"/>
      <c r="LSA437" s="767"/>
      <c r="LSB437" s="767"/>
      <c r="LSC437" s="767"/>
      <c r="LSD437" s="767"/>
      <c r="LSE437" s="767"/>
      <c r="LSF437" s="767"/>
      <c r="LSG437" s="767"/>
      <c r="LSH437" s="767"/>
      <c r="LSI437" s="767"/>
      <c r="LSJ437" s="767"/>
      <c r="LSK437" s="767"/>
      <c r="LSL437" s="767"/>
      <c r="LSM437" s="767"/>
      <c r="LSN437" s="767"/>
      <c r="LSO437" s="767"/>
      <c r="LSP437" s="767"/>
      <c r="LSQ437" s="767"/>
      <c r="LSR437" s="767"/>
      <c r="LSS437" s="767"/>
      <c r="LST437" s="767"/>
      <c r="LSU437" s="767"/>
      <c r="LSV437" s="767"/>
      <c r="LSW437" s="767"/>
      <c r="LSX437" s="767"/>
      <c r="LSY437" s="767"/>
      <c r="LSZ437" s="767"/>
      <c r="LTA437" s="767"/>
      <c r="LTB437" s="767"/>
      <c r="LTC437" s="767"/>
      <c r="LTD437" s="767"/>
      <c r="LTE437" s="767"/>
      <c r="LTF437" s="767"/>
      <c r="LTG437" s="767"/>
      <c r="LTH437" s="767"/>
      <c r="LTI437" s="767"/>
      <c r="LTJ437" s="767"/>
      <c r="LTK437" s="767"/>
      <c r="LTL437" s="767"/>
      <c r="LTM437" s="767"/>
      <c r="LTN437" s="767"/>
      <c r="LTO437" s="767"/>
      <c r="LTP437" s="767"/>
      <c r="LTQ437" s="767"/>
      <c r="LTR437" s="767"/>
      <c r="LTS437" s="767"/>
      <c r="LTT437" s="767"/>
      <c r="LTU437" s="767"/>
      <c r="LTV437" s="767"/>
      <c r="LTW437" s="767"/>
      <c r="LTX437" s="767"/>
      <c r="LTY437" s="767"/>
      <c r="LTZ437" s="767"/>
      <c r="LUA437" s="767"/>
      <c r="LUB437" s="767"/>
      <c r="LUC437" s="767"/>
      <c r="LUD437" s="767"/>
      <c r="LUE437" s="767"/>
      <c r="LUF437" s="767"/>
      <c r="LUG437" s="767"/>
      <c r="LUH437" s="767"/>
      <c r="LUI437" s="767"/>
      <c r="LUJ437" s="767"/>
      <c r="LUK437" s="767"/>
      <c r="LUL437" s="767"/>
      <c r="LUM437" s="767"/>
      <c r="LUN437" s="767"/>
      <c r="LUO437" s="767"/>
      <c r="LUP437" s="767"/>
      <c r="LUQ437" s="767"/>
      <c r="LUR437" s="767"/>
      <c r="LUS437" s="767"/>
      <c r="LUT437" s="767"/>
      <c r="LUU437" s="767"/>
      <c r="LUV437" s="767"/>
      <c r="LUW437" s="767"/>
      <c r="LUX437" s="767"/>
      <c r="LUY437" s="767"/>
      <c r="LUZ437" s="767"/>
      <c r="LVA437" s="767"/>
      <c r="LVB437" s="767"/>
      <c r="LVC437" s="767"/>
      <c r="LVD437" s="767"/>
      <c r="LVE437" s="767"/>
      <c r="LVF437" s="767"/>
      <c r="LVG437" s="767"/>
      <c r="LVH437" s="767"/>
      <c r="LVI437" s="767"/>
      <c r="LVJ437" s="767"/>
      <c r="LVK437" s="767"/>
      <c r="LVL437" s="767"/>
      <c r="LVM437" s="767"/>
      <c r="LVN437" s="767"/>
      <c r="LVO437" s="767"/>
      <c r="LVP437" s="767"/>
      <c r="LVQ437" s="767"/>
      <c r="LVR437" s="767"/>
      <c r="LVS437" s="767"/>
      <c r="LVT437" s="767"/>
      <c r="LVU437" s="767"/>
      <c r="LVV437" s="767"/>
      <c r="LVW437" s="767"/>
      <c r="LVX437" s="767"/>
      <c r="LVY437" s="767"/>
      <c r="LVZ437" s="767"/>
      <c r="LWA437" s="767"/>
      <c r="LWB437" s="767"/>
      <c r="LWC437" s="767"/>
      <c r="LWD437" s="767"/>
      <c r="LWE437" s="767"/>
      <c r="LWF437" s="767"/>
      <c r="LWG437" s="767"/>
      <c r="LWH437" s="767"/>
      <c r="LWI437" s="767"/>
      <c r="LWJ437" s="767"/>
      <c r="LWK437" s="767"/>
      <c r="LWL437" s="767"/>
      <c r="LWM437" s="767"/>
      <c r="LWN437" s="767"/>
      <c r="LWO437" s="767"/>
      <c r="LWP437" s="767"/>
      <c r="LWQ437" s="767"/>
      <c r="LWR437" s="767"/>
      <c r="LWS437" s="767"/>
      <c r="LWT437" s="767"/>
      <c r="LWU437" s="767"/>
      <c r="LWV437" s="767"/>
      <c r="LWW437" s="767"/>
      <c r="LWX437" s="767"/>
      <c r="LWY437" s="767"/>
      <c r="LWZ437" s="767"/>
      <c r="LXA437" s="767"/>
      <c r="LXB437" s="767"/>
      <c r="LXC437" s="767"/>
      <c r="LXD437" s="767"/>
      <c r="LXE437" s="767"/>
      <c r="LXF437" s="767"/>
      <c r="LXG437" s="767"/>
      <c r="LXH437" s="767"/>
      <c r="LXI437" s="767"/>
      <c r="LXJ437" s="767"/>
      <c r="LXK437" s="767"/>
      <c r="LXL437" s="767"/>
      <c r="LXM437" s="767"/>
      <c r="LXN437" s="767"/>
      <c r="LXO437" s="767"/>
      <c r="LXP437" s="767"/>
      <c r="LXQ437" s="767"/>
      <c r="LXR437" s="767"/>
      <c r="LXS437" s="767"/>
      <c r="LXT437" s="767"/>
      <c r="LXU437" s="767"/>
      <c r="LXV437" s="767"/>
      <c r="LXW437" s="767"/>
      <c r="LXX437" s="767"/>
      <c r="LXY437" s="767"/>
      <c r="LXZ437" s="767"/>
      <c r="LYA437" s="767"/>
      <c r="LYB437" s="767"/>
      <c r="LYC437" s="767"/>
      <c r="LYD437" s="767"/>
      <c r="LYE437" s="767"/>
      <c r="LYF437" s="767"/>
      <c r="LYG437" s="767"/>
      <c r="LYH437" s="767"/>
      <c r="LYI437" s="767"/>
      <c r="LYJ437" s="767"/>
      <c r="LYK437" s="767"/>
      <c r="LYL437" s="767"/>
      <c r="LYM437" s="767"/>
      <c r="LYN437" s="767"/>
      <c r="LYO437" s="767"/>
      <c r="LYP437" s="767"/>
      <c r="LYQ437" s="767"/>
      <c r="LYR437" s="767"/>
      <c r="LYS437" s="767"/>
      <c r="LYT437" s="767"/>
      <c r="LYU437" s="767"/>
      <c r="LYV437" s="767"/>
      <c r="LYW437" s="767"/>
      <c r="LYX437" s="767"/>
      <c r="LYY437" s="767"/>
      <c r="LYZ437" s="767"/>
      <c r="LZA437" s="767"/>
      <c r="LZB437" s="767"/>
      <c r="LZC437" s="767"/>
      <c r="LZD437" s="767"/>
      <c r="LZE437" s="767"/>
      <c r="LZF437" s="767"/>
      <c r="LZG437" s="767"/>
      <c r="LZH437" s="767"/>
      <c r="LZI437" s="767"/>
      <c r="LZJ437" s="767"/>
      <c r="LZK437" s="767"/>
      <c r="LZL437" s="767"/>
      <c r="LZM437" s="767"/>
      <c r="LZN437" s="767"/>
      <c r="LZO437" s="767"/>
      <c r="LZP437" s="767"/>
      <c r="LZQ437" s="767"/>
      <c r="LZR437" s="767"/>
      <c r="LZS437" s="767"/>
      <c r="LZT437" s="767"/>
      <c r="LZU437" s="767"/>
      <c r="LZV437" s="767"/>
      <c r="LZW437" s="767"/>
      <c r="LZX437" s="767"/>
      <c r="LZY437" s="767"/>
      <c r="LZZ437" s="767"/>
      <c r="MAA437" s="767"/>
      <c r="MAB437" s="767"/>
      <c r="MAC437" s="767"/>
      <c r="MAD437" s="767"/>
      <c r="MAE437" s="767"/>
      <c r="MAF437" s="767"/>
      <c r="MAG437" s="767"/>
      <c r="MAH437" s="767"/>
      <c r="MAI437" s="767"/>
      <c r="MAJ437" s="767"/>
      <c r="MAK437" s="767"/>
      <c r="MAL437" s="767"/>
      <c r="MAM437" s="767"/>
      <c r="MAN437" s="767"/>
      <c r="MAO437" s="767"/>
      <c r="MAP437" s="767"/>
      <c r="MAQ437" s="767"/>
      <c r="MAR437" s="767"/>
      <c r="MAS437" s="767"/>
      <c r="MAT437" s="767"/>
      <c r="MAU437" s="767"/>
      <c r="MAV437" s="767"/>
      <c r="MAW437" s="767"/>
      <c r="MAX437" s="767"/>
      <c r="MAY437" s="767"/>
      <c r="MAZ437" s="767"/>
      <c r="MBA437" s="767"/>
      <c r="MBB437" s="767"/>
      <c r="MBC437" s="767"/>
      <c r="MBD437" s="767"/>
      <c r="MBE437" s="767"/>
      <c r="MBF437" s="767"/>
      <c r="MBG437" s="767"/>
      <c r="MBH437" s="767"/>
      <c r="MBI437" s="767"/>
      <c r="MBJ437" s="767"/>
      <c r="MBK437" s="767"/>
      <c r="MBL437" s="767"/>
      <c r="MBM437" s="767"/>
      <c r="MBN437" s="767"/>
      <c r="MBO437" s="767"/>
      <c r="MBP437" s="767"/>
      <c r="MBQ437" s="767"/>
      <c r="MBR437" s="767"/>
      <c r="MBS437" s="767"/>
      <c r="MBT437" s="767"/>
      <c r="MBU437" s="767"/>
      <c r="MBV437" s="767"/>
      <c r="MBW437" s="767"/>
      <c r="MBX437" s="767"/>
      <c r="MBY437" s="767"/>
      <c r="MBZ437" s="767"/>
      <c r="MCA437" s="767"/>
      <c r="MCB437" s="767"/>
      <c r="MCC437" s="767"/>
      <c r="MCD437" s="767"/>
      <c r="MCE437" s="767"/>
      <c r="MCF437" s="767"/>
      <c r="MCG437" s="767"/>
      <c r="MCH437" s="767"/>
      <c r="MCI437" s="767"/>
      <c r="MCJ437" s="767"/>
      <c r="MCK437" s="767"/>
      <c r="MCL437" s="767"/>
      <c r="MCM437" s="767"/>
      <c r="MCN437" s="767"/>
      <c r="MCO437" s="767"/>
      <c r="MCP437" s="767"/>
      <c r="MCQ437" s="767"/>
      <c r="MCR437" s="767"/>
      <c r="MCS437" s="767"/>
      <c r="MCT437" s="767"/>
      <c r="MCU437" s="767"/>
      <c r="MCV437" s="767"/>
      <c r="MCW437" s="767"/>
      <c r="MCX437" s="767"/>
      <c r="MCY437" s="767"/>
      <c r="MCZ437" s="767"/>
      <c r="MDA437" s="767"/>
      <c r="MDB437" s="767"/>
      <c r="MDC437" s="767"/>
      <c r="MDD437" s="767"/>
      <c r="MDE437" s="767"/>
      <c r="MDF437" s="767"/>
      <c r="MDG437" s="767"/>
      <c r="MDH437" s="767"/>
      <c r="MDI437" s="767"/>
      <c r="MDJ437" s="767"/>
      <c r="MDK437" s="767"/>
      <c r="MDL437" s="767"/>
      <c r="MDM437" s="767"/>
      <c r="MDN437" s="767"/>
      <c r="MDO437" s="767"/>
      <c r="MDP437" s="767"/>
      <c r="MDQ437" s="767"/>
      <c r="MDR437" s="767"/>
      <c r="MDS437" s="767"/>
      <c r="MDT437" s="767"/>
      <c r="MDU437" s="767"/>
      <c r="MDV437" s="767"/>
      <c r="MDW437" s="767"/>
      <c r="MDX437" s="767"/>
      <c r="MDY437" s="767"/>
      <c r="MDZ437" s="767"/>
      <c r="MEA437" s="767"/>
      <c r="MEB437" s="767"/>
      <c r="MEC437" s="767"/>
      <c r="MED437" s="767"/>
      <c r="MEE437" s="767"/>
      <c r="MEF437" s="767"/>
      <c r="MEG437" s="767"/>
      <c r="MEH437" s="767"/>
      <c r="MEI437" s="767"/>
      <c r="MEJ437" s="767"/>
      <c r="MEK437" s="767"/>
      <c r="MEL437" s="767"/>
      <c r="MEM437" s="767"/>
      <c r="MEN437" s="767"/>
      <c r="MEO437" s="767"/>
      <c r="MEP437" s="767"/>
      <c r="MEQ437" s="767"/>
      <c r="MER437" s="767"/>
      <c r="MES437" s="767"/>
      <c r="MET437" s="767"/>
      <c r="MEU437" s="767"/>
      <c r="MEV437" s="767"/>
      <c r="MEW437" s="767"/>
      <c r="MEX437" s="767"/>
      <c r="MEY437" s="767"/>
      <c r="MEZ437" s="767"/>
      <c r="MFA437" s="767"/>
      <c r="MFB437" s="767"/>
      <c r="MFC437" s="767"/>
      <c r="MFD437" s="767"/>
      <c r="MFE437" s="767"/>
      <c r="MFF437" s="767"/>
      <c r="MFG437" s="767"/>
      <c r="MFH437" s="767"/>
      <c r="MFI437" s="767"/>
      <c r="MFJ437" s="767"/>
      <c r="MFK437" s="767"/>
      <c r="MFL437" s="767"/>
      <c r="MFM437" s="767"/>
      <c r="MFN437" s="767"/>
      <c r="MFO437" s="767"/>
      <c r="MFP437" s="767"/>
      <c r="MFQ437" s="767"/>
      <c r="MFR437" s="767"/>
      <c r="MFS437" s="767"/>
      <c r="MFT437" s="767"/>
      <c r="MFU437" s="767"/>
      <c r="MFV437" s="767"/>
      <c r="MFW437" s="767"/>
      <c r="MFX437" s="767"/>
      <c r="MFY437" s="767"/>
      <c r="MFZ437" s="767"/>
      <c r="MGA437" s="767"/>
      <c r="MGB437" s="767"/>
      <c r="MGC437" s="767"/>
      <c r="MGD437" s="767"/>
      <c r="MGE437" s="767"/>
      <c r="MGF437" s="767"/>
      <c r="MGG437" s="767"/>
      <c r="MGH437" s="767"/>
      <c r="MGI437" s="767"/>
      <c r="MGJ437" s="767"/>
      <c r="MGK437" s="767"/>
      <c r="MGL437" s="767"/>
      <c r="MGM437" s="767"/>
      <c r="MGN437" s="767"/>
      <c r="MGO437" s="767"/>
      <c r="MGP437" s="767"/>
      <c r="MGQ437" s="767"/>
      <c r="MGR437" s="767"/>
      <c r="MGS437" s="767"/>
      <c r="MGT437" s="767"/>
      <c r="MGU437" s="767"/>
      <c r="MGV437" s="767"/>
      <c r="MGW437" s="767"/>
      <c r="MGX437" s="767"/>
      <c r="MGY437" s="767"/>
      <c r="MGZ437" s="767"/>
      <c r="MHA437" s="767"/>
      <c r="MHB437" s="767"/>
      <c r="MHC437" s="767"/>
      <c r="MHD437" s="767"/>
      <c r="MHE437" s="767"/>
      <c r="MHF437" s="767"/>
      <c r="MHG437" s="767"/>
      <c r="MHH437" s="767"/>
      <c r="MHI437" s="767"/>
      <c r="MHJ437" s="767"/>
      <c r="MHK437" s="767"/>
      <c r="MHL437" s="767"/>
      <c r="MHM437" s="767"/>
      <c r="MHN437" s="767"/>
      <c r="MHO437" s="767"/>
      <c r="MHP437" s="767"/>
      <c r="MHQ437" s="767"/>
      <c r="MHR437" s="767"/>
      <c r="MHS437" s="767"/>
      <c r="MHT437" s="767"/>
      <c r="MHU437" s="767"/>
      <c r="MHV437" s="767"/>
      <c r="MHW437" s="767"/>
      <c r="MHX437" s="767"/>
      <c r="MHY437" s="767"/>
      <c r="MHZ437" s="767"/>
      <c r="MIA437" s="767"/>
      <c r="MIB437" s="767"/>
      <c r="MIC437" s="767"/>
      <c r="MID437" s="767"/>
      <c r="MIE437" s="767"/>
      <c r="MIF437" s="767"/>
      <c r="MIG437" s="767"/>
      <c r="MIH437" s="767"/>
      <c r="MII437" s="767"/>
      <c r="MIJ437" s="767"/>
      <c r="MIK437" s="767"/>
      <c r="MIL437" s="767"/>
      <c r="MIM437" s="767"/>
      <c r="MIN437" s="767"/>
      <c r="MIO437" s="767"/>
      <c r="MIP437" s="767"/>
      <c r="MIQ437" s="767"/>
      <c r="MIR437" s="767"/>
      <c r="MIS437" s="767"/>
      <c r="MIT437" s="767"/>
      <c r="MIU437" s="767"/>
      <c r="MIV437" s="767"/>
      <c r="MIW437" s="767"/>
      <c r="MIX437" s="767"/>
      <c r="MIY437" s="767"/>
      <c r="MIZ437" s="767"/>
      <c r="MJA437" s="767"/>
      <c r="MJB437" s="767"/>
      <c r="MJC437" s="767"/>
      <c r="MJD437" s="767"/>
      <c r="MJE437" s="767"/>
      <c r="MJF437" s="767"/>
      <c r="MJG437" s="767"/>
      <c r="MJH437" s="767"/>
      <c r="MJI437" s="767"/>
      <c r="MJJ437" s="767"/>
      <c r="MJK437" s="767"/>
      <c r="MJL437" s="767"/>
      <c r="MJM437" s="767"/>
      <c r="MJN437" s="767"/>
      <c r="MJO437" s="767"/>
      <c r="MJP437" s="767"/>
      <c r="MJQ437" s="767"/>
      <c r="MJR437" s="767"/>
      <c r="MJS437" s="767"/>
      <c r="MJT437" s="767"/>
      <c r="MJU437" s="767"/>
      <c r="MJV437" s="767"/>
      <c r="MJW437" s="767"/>
      <c r="MJX437" s="767"/>
      <c r="MJY437" s="767"/>
      <c r="MJZ437" s="767"/>
      <c r="MKA437" s="767"/>
      <c r="MKB437" s="767"/>
      <c r="MKC437" s="767"/>
      <c r="MKD437" s="767"/>
      <c r="MKE437" s="767"/>
      <c r="MKF437" s="767"/>
      <c r="MKG437" s="767"/>
      <c r="MKH437" s="767"/>
      <c r="MKI437" s="767"/>
      <c r="MKJ437" s="767"/>
      <c r="MKK437" s="767"/>
      <c r="MKL437" s="767"/>
      <c r="MKM437" s="767"/>
      <c r="MKN437" s="767"/>
      <c r="MKO437" s="767"/>
      <c r="MKP437" s="767"/>
      <c r="MKQ437" s="767"/>
      <c r="MKR437" s="767"/>
      <c r="MKS437" s="767"/>
      <c r="MKT437" s="767"/>
      <c r="MKU437" s="767"/>
      <c r="MKV437" s="767"/>
      <c r="MKW437" s="767"/>
      <c r="MKX437" s="767"/>
      <c r="MKY437" s="767"/>
      <c r="MKZ437" s="767"/>
      <c r="MLA437" s="767"/>
      <c r="MLB437" s="767"/>
      <c r="MLC437" s="767"/>
      <c r="MLD437" s="767"/>
      <c r="MLE437" s="767"/>
      <c r="MLF437" s="767"/>
      <c r="MLG437" s="767"/>
      <c r="MLH437" s="767"/>
      <c r="MLI437" s="767"/>
      <c r="MLJ437" s="767"/>
      <c r="MLK437" s="767"/>
      <c r="MLL437" s="767"/>
      <c r="MLM437" s="767"/>
      <c r="MLN437" s="767"/>
      <c r="MLO437" s="767"/>
      <c r="MLP437" s="767"/>
      <c r="MLQ437" s="767"/>
      <c r="MLR437" s="767"/>
      <c r="MLS437" s="767"/>
      <c r="MLT437" s="767"/>
      <c r="MLU437" s="767"/>
      <c r="MLV437" s="767"/>
      <c r="MLW437" s="767"/>
      <c r="MLX437" s="767"/>
      <c r="MLY437" s="767"/>
      <c r="MLZ437" s="767"/>
      <c r="MMA437" s="767"/>
      <c r="MMB437" s="767"/>
      <c r="MMC437" s="767"/>
      <c r="MMD437" s="767"/>
      <c r="MME437" s="767"/>
      <c r="MMF437" s="767"/>
      <c r="MMG437" s="767"/>
      <c r="MMH437" s="767"/>
      <c r="MMI437" s="767"/>
      <c r="MMJ437" s="767"/>
      <c r="MMK437" s="767"/>
      <c r="MML437" s="767"/>
      <c r="MMM437" s="767"/>
      <c r="MMN437" s="767"/>
      <c r="MMO437" s="767"/>
      <c r="MMP437" s="767"/>
      <c r="MMQ437" s="767"/>
      <c r="MMR437" s="767"/>
      <c r="MMS437" s="767"/>
      <c r="MMT437" s="767"/>
      <c r="MMU437" s="767"/>
      <c r="MMV437" s="767"/>
      <c r="MMW437" s="767"/>
      <c r="MMX437" s="767"/>
      <c r="MMY437" s="767"/>
      <c r="MMZ437" s="767"/>
      <c r="MNA437" s="767"/>
      <c r="MNB437" s="767"/>
      <c r="MNC437" s="767"/>
      <c r="MND437" s="767"/>
      <c r="MNE437" s="767"/>
      <c r="MNF437" s="767"/>
      <c r="MNG437" s="767"/>
      <c r="MNH437" s="767"/>
      <c r="MNI437" s="767"/>
      <c r="MNJ437" s="767"/>
      <c r="MNK437" s="767"/>
      <c r="MNL437" s="767"/>
      <c r="MNM437" s="767"/>
      <c r="MNN437" s="767"/>
      <c r="MNO437" s="767"/>
      <c r="MNP437" s="767"/>
      <c r="MNQ437" s="767"/>
      <c r="MNR437" s="767"/>
      <c r="MNS437" s="767"/>
      <c r="MNT437" s="767"/>
      <c r="MNU437" s="767"/>
      <c r="MNV437" s="767"/>
      <c r="MNW437" s="767"/>
      <c r="MNX437" s="767"/>
      <c r="MNY437" s="767"/>
      <c r="MNZ437" s="767"/>
      <c r="MOA437" s="767"/>
      <c r="MOB437" s="767"/>
      <c r="MOC437" s="767"/>
      <c r="MOD437" s="767"/>
      <c r="MOE437" s="767"/>
      <c r="MOF437" s="767"/>
      <c r="MOG437" s="767"/>
      <c r="MOH437" s="767"/>
      <c r="MOI437" s="767"/>
      <c r="MOJ437" s="767"/>
      <c r="MOK437" s="767"/>
      <c r="MOL437" s="767"/>
      <c r="MOM437" s="767"/>
      <c r="MON437" s="767"/>
      <c r="MOO437" s="767"/>
      <c r="MOP437" s="767"/>
      <c r="MOQ437" s="767"/>
      <c r="MOR437" s="767"/>
      <c r="MOS437" s="767"/>
      <c r="MOT437" s="767"/>
      <c r="MOU437" s="767"/>
      <c r="MOV437" s="767"/>
      <c r="MOW437" s="767"/>
      <c r="MOX437" s="767"/>
      <c r="MOY437" s="767"/>
      <c r="MOZ437" s="767"/>
      <c r="MPA437" s="767"/>
      <c r="MPB437" s="767"/>
      <c r="MPC437" s="767"/>
      <c r="MPD437" s="767"/>
      <c r="MPE437" s="767"/>
      <c r="MPF437" s="767"/>
      <c r="MPG437" s="767"/>
      <c r="MPH437" s="767"/>
      <c r="MPI437" s="767"/>
      <c r="MPJ437" s="767"/>
      <c r="MPK437" s="767"/>
      <c r="MPL437" s="767"/>
      <c r="MPM437" s="767"/>
      <c r="MPN437" s="767"/>
      <c r="MPO437" s="767"/>
      <c r="MPP437" s="767"/>
      <c r="MPQ437" s="767"/>
      <c r="MPR437" s="767"/>
      <c r="MPS437" s="767"/>
      <c r="MPT437" s="767"/>
      <c r="MPU437" s="767"/>
      <c r="MPV437" s="767"/>
      <c r="MPW437" s="767"/>
      <c r="MPX437" s="767"/>
      <c r="MPY437" s="767"/>
      <c r="MPZ437" s="767"/>
      <c r="MQA437" s="767"/>
      <c r="MQB437" s="767"/>
      <c r="MQC437" s="767"/>
      <c r="MQD437" s="767"/>
      <c r="MQE437" s="767"/>
      <c r="MQF437" s="767"/>
      <c r="MQG437" s="767"/>
      <c r="MQH437" s="767"/>
      <c r="MQI437" s="767"/>
      <c r="MQJ437" s="767"/>
      <c r="MQK437" s="767"/>
      <c r="MQL437" s="767"/>
      <c r="MQM437" s="767"/>
      <c r="MQN437" s="767"/>
      <c r="MQO437" s="767"/>
      <c r="MQP437" s="767"/>
      <c r="MQQ437" s="767"/>
      <c r="MQR437" s="767"/>
      <c r="MQS437" s="767"/>
      <c r="MQT437" s="767"/>
      <c r="MQU437" s="767"/>
      <c r="MQV437" s="767"/>
      <c r="MQW437" s="767"/>
      <c r="MQX437" s="767"/>
      <c r="MQY437" s="767"/>
      <c r="MQZ437" s="767"/>
      <c r="MRA437" s="767"/>
      <c r="MRB437" s="767"/>
      <c r="MRC437" s="767"/>
      <c r="MRD437" s="767"/>
      <c r="MRE437" s="767"/>
      <c r="MRF437" s="767"/>
      <c r="MRG437" s="767"/>
      <c r="MRH437" s="767"/>
      <c r="MRI437" s="767"/>
      <c r="MRJ437" s="767"/>
      <c r="MRK437" s="767"/>
      <c r="MRL437" s="767"/>
      <c r="MRM437" s="767"/>
      <c r="MRN437" s="767"/>
      <c r="MRO437" s="767"/>
      <c r="MRP437" s="767"/>
      <c r="MRQ437" s="767"/>
      <c r="MRR437" s="767"/>
      <c r="MRS437" s="767"/>
      <c r="MRT437" s="767"/>
      <c r="MRU437" s="767"/>
      <c r="MRV437" s="767"/>
      <c r="MRW437" s="767"/>
      <c r="MRX437" s="767"/>
      <c r="MRY437" s="767"/>
      <c r="MRZ437" s="767"/>
      <c r="MSA437" s="767"/>
      <c r="MSB437" s="767"/>
      <c r="MSC437" s="767"/>
      <c r="MSD437" s="767"/>
      <c r="MSE437" s="767"/>
      <c r="MSF437" s="767"/>
      <c r="MSG437" s="767"/>
      <c r="MSH437" s="767"/>
      <c r="MSI437" s="767"/>
      <c r="MSJ437" s="767"/>
      <c r="MSK437" s="767"/>
      <c r="MSL437" s="767"/>
      <c r="MSM437" s="767"/>
      <c r="MSN437" s="767"/>
      <c r="MSO437" s="767"/>
      <c r="MSP437" s="767"/>
      <c r="MSQ437" s="767"/>
      <c r="MSR437" s="767"/>
      <c r="MSS437" s="767"/>
      <c r="MST437" s="767"/>
      <c r="MSU437" s="767"/>
      <c r="MSV437" s="767"/>
      <c r="MSW437" s="767"/>
      <c r="MSX437" s="767"/>
      <c r="MSY437" s="767"/>
      <c r="MSZ437" s="767"/>
      <c r="MTA437" s="767"/>
      <c r="MTB437" s="767"/>
      <c r="MTC437" s="767"/>
      <c r="MTD437" s="767"/>
      <c r="MTE437" s="767"/>
      <c r="MTF437" s="767"/>
      <c r="MTG437" s="767"/>
      <c r="MTH437" s="767"/>
      <c r="MTI437" s="767"/>
      <c r="MTJ437" s="767"/>
      <c r="MTK437" s="767"/>
      <c r="MTL437" s="767"/>
      <c r="MTM437" s="767"/>
      <c r="MTN437" s="767"/>
      <c r="MTO437" s="767"/>
      <c r="MTP437" s="767"/>
      <c r="MTQ437" s="767"/>
      <c r="MTR437" s="767"/>
      <c r="MTS437" s="767"/>
      <c r="MTT437" s="767"/>
      <c r="MTU437" s="767"/>
      <c r="MTV437" s="767"/>
      <c r="MTW437" s="767"/>
      <c r="MTX437" s="767"/>
      <c r="MTY437" s="767"/>
      <c r="MTZ437" s="767"/>
      <c r="MUA437" s="767"/>
      <c r="MUB437" s="767"/>
      <c r="MUC437" s="767"/>
      <c r="MUD437" s="767"/>
      <c r="MUE437" s="767"/>
      <c r="MUF437" s="767"/>
      <c r="MUG437" s="767"/>
      <c r="MUH437" s="767"/>
      <c r="MUI437" s="767"/>
      <c r="MUJ437" s="767"/>
      <c r="MUK437" s="767"/>
      <c r="MUL437" s="767"/>
      <c r="MUM437" s="767"/>
      <c r="MUN437" s="767"/>
      <c r="MUO437" s="767"/>
      <c r="MUP437" s="767"/>
      <c r="MUQ437" s="767"/>
      <c r="MUR437" s="767"/>
      <c r="MUS437" s="767"/>
      <c r="MUT437" s="767"/>
      <c r="MUU437" s="767"/>
      <c r="MUV437" s="767"/>
      <c r="MUW437" s="767"/>
      <c r="MUX437" s="767"/>
      <c r="MUY437" s="767"/>
      <c r="MUZ437" s="767"/>
      <c r="MVA437" s="767"/>
      <c r="MVB437" s="767"/>
      <c r="MVC437" s="767"/>
      <c r="MVD437" s="767"/>
      <c r="MVE437" s="767"/>
      <c r="MVF437" s="767"/>
      <c r="MVG437" s="767"/>
      <c r="MVH437" s="767"/>
      <c r="MVI437" s="767"/>
      <c r="MVJ437" s="767"/>
      <c r="MVK437" s="767"/>
      <c r="MVL437" s="767"/>
      <c r="MVM437" s="767"/>
      <c r="MVN437" s="767"/>
      <c r="MVO437" s="767"/>
      <c r="MVP437" s="767"/>
      <c r="MVQ437" s="767"/>
      <c r="MVR437" s="767"/>
      <c r="MVS437" s="767"/>
      <c r="MVT437" s="767"/>
      <c r="MVU437" s="767"/>
      <c r="MVV437" s="767"/>
      <c r="MVW437" s="767"/>
      <c r="MVX437" s="767"/>
      <c r="MVY437" s="767"/>
      <c r="MVZ437" s="767"/>
      <c r="MWA437" s="767"/>
      <c r="MWB437" s="767"/>
      <c r="MWC437" s="767"/>
      <c r="MWD437" s="767"/>
      <c r="MWE437" s="767"/>
      <c r="MWF437" s="767"/>
      <c r="MWG437" s="767"/>
      <c r="MWH437" s="767"/>
      <c r="MWI437" s="767"/>
      <c r="MWJ437" s="767"/>
      <c r="MWK437" s="767"/>
      <c r="MWL437" s="767"/>
      <c r="MWM437" s="767"/>
      <c r="MWN437" s="767"/>
      <c r="MWO437" s="767"/>
      <c r="MWP437" s="767"/>
      <c r="MWQ437" s="767"/>
      <c r="MWR437" s="767"/>
      <c r="MWS437" s="767"/>
      <c r="MWT437" s="767"/>
      <c r="MWU437" s="767"/>
      <c r="MWV437" s="767"/>
      <c r="MWW437" s="767"/>
      <c r="MWX437" s="767"/>
      <c r="MWY437" s="767"/>
      <c r="MWZ437" s="767"/>
      <c r="MXA437" s="767"/>
      <c r="MXB437" s="767"/>
      <c r="MXC437" s="767"/>
      <c r="MXD437" s="767"/>
      <c r="MXE437" s="767"/>
      <c r="MXF437" s="767"/>
      <c r="MXG437" s="767"/>
      <c r="MXH437" s="767"/>
      <c r="MXI437" s="767"/>
      <c r="MXJ437" s="767"/>
      <c r="MXK437" s="767"/>
      <c r="MXL437" s="767"/>
      <c r="MXM437" s="767"/>
      <c r="MXN437" s="767"/>
      <c r="MXO437" s="767"/>
      <c r="MXP437" s="767"/>
      <c r="MXQ437" s="767"/>
      <c r="MXR437" s="767"/>
      <c r="MXS437" s="767"/>
      <c r="MXT437" s="767"/>
      <c r="MXU437" s="767"/>
      <c r="MXV437" s="767"/>
      <c r="MXW437" s="767"/>
      <c r="MXX437" s="767"/>
      <c r="MXY437" s="767"/>
      <c r="MXZ437" s="767"/>
      <c r="MYA437" s="767"/>
      <c r="MYB437" s="767"/>
      <c r="MYC437" s="767"/>
      <c r="MYD437" s="767"/>
      <c r="MYE437" s="767"/>
      <c r="MYF437" s="767"/>
      <c r="MYG437" s="767"/>
      <c r="MYH437" s="767"/>
      <c r="MYI437" s="767"/>
      <c r="MYJ437" s="767"/>
      <c r="MYK437" s="767"/>
      <c r="MYL437" s="767"/>
      <c r="MYM437" s="767"/>
      <c r="MYN437" s="767"/>
      <c r="MYO437" s="767"/>
      <c r="MYP437" s="767"/>
      <c r="MYQ437" s="767"/>
      <c r="MYR437" s="767"/>
      <c r="MYS437" s="767"/>
      <c r="MYT437" s="767"/>
      <c r="MYU437" s="767"/>
      <c r="MYV437" s="767"/>
      <c r="MYW437" s="767"/>
      <c r="MYX437" s="767"/>
      <c r="MYY437" s="767"/>
      <c r="MYZ437" s="767"/>
      <c r="MZA437" s="767"/>
      <c r="MZB437" s="767"/>
      <c r="MZC437" s="767"/>
      <c r="MZD437" s="767"/>
      <c r="MZE437" s="767"/>
      <c r="MZF437" s="767"/>
      <c r="MZG437" s="767"/>
      <c r="MZH437" s="767"/>
      <c r="MZI437" s="767"/>
      <c r="MZJ437" s="767"/>
      <c r="MZK437" s="767"/>
      <c r="MZL437" s="767"/>
      <c r="MZM437" s="767"/>
      <c r="MZN437" s="767"/>
      <c r="MZO437" s="767"/>
      <c r="MZP437" s="767"/>
      <c r="MZQ437" s="767"/>
      <c r="MZR437" s="767"/>
      <c r="MZS437" s="767"/>
      <c r="MZT437" s="767"/>
      <c r="MZU437" s="767"/>
      <c r="MZV437" s="767"/>
      <c r="MZW437" s="767"/>
      <c r="MZX437" s="767"/>
      <c r="MZY437" s="767"/>
      <c r="MZZ437" s="767"/>
      <c r="NAA437" s="767"/>
      <c r="NAB437" s="767"/>
      <c r="NAC437" s="767"/>
      <c r="NAD437" s="767"/>
      <c r="NAE437" s="767"/>
      <c r="NAF437" s="767"/>
      <c r="NAG437" s="767"/>
      <c r="NAH437" s="767"/>
      <c r="NAI437" s="767"/>
      <c r="NAJ437" s="767"/>
      <c r="NAK437" s="767"/>
      <c r="NAL437" s="767"/>
      <c r="NAM437" s="767"/>
      <c r="NAN437" s="767"/>
      <c r="NAO437" s="767"/>
      <c r="NAP437" s="767"/>
      <c r="NAQ437" s="767"/>
      <c r="NAR437" s="767"/>
      <c r="NAS437" s="767"/>
      <c r="NAT437" s="767"/>
      <c r="NAU437" s="767"/>
      <c r="NAV437" s="767"/>
      <c r="NAW437" s="767"/>
      <c r="NAX437" s="767"/>
      <c r="NAY437" s="767"/>
      <c r="NAZ437" s="767"/>
      <c r="NBA437" s="767"/>
      <c r="NBB437" s="767"/>
      <c r="NBC437" s="767"/>
      <c r="NBD437" s="767"/>
      <c r="NBE437" s="767"/>
      <c r="NBF437" s="767"/>
      <c r="NBG437" s="767"/>
      <c r="NBH437" s="767"/>
      <c r="NBI437" s="767"/>
      <c r="NBJ437" s="767"/>
      <c r="NBK437" s="767"/>
      <c r="NBL437" s="767"/>
      <c r="NBM437" s="767"/>
      <c r="NBN437" s="767"/>
      <c r="NBO437" s="767"/>
      <c r="NBP437" s="767"/>
      <c r="NBQ437" s="767"/>
      <c r="NBR437" s="767"/>
      <c r="NBS437" s="767"/>
      <c r="NBT437" s="767"/>
      <c r="NBU437" s="767"/>
      <c r="NBV437" s="767"/>
      <c r="NBW437" s="767"/>
      <c r="NBX437" s="767"/>
      <c r="NBY437" s="767"/>
      <c r="NBZ437" s="767"/>
      <c r="NCA437" s="767"/>
      <c r="NCB437" s="767"/>
      <c r="NCC437" s="767"/>
      <c r="NCD437" s="767"/>
      <c r="NCE437" s="767"/>
      <c r="NCF437" s="767"/>
      <c r="NCG437" s="767"/>
      <c r="NCH437" s="767"/>
      <c r="NCI437" s="767"/>
      <c r="NCJ437" s="767"/>
      <c r="NCK437" s="767"/>
      <c r="NCL437" s="767"/>
      <c r="NCM437" s="767"/>
      <c r="NCN437" s="767"/>
      <c r="NCO437" s="767"/>
      <c r="NCP437" s="767"/>
      <c r="NCQ437" s="767"/>
      <c r="NCR437" s="767"/>
      <c r="NCS437" s="767"/>
      <c r="NCT437" s="767"/>
      <c r="NCU437" s="767"/>
      <c r="NCV437" s="767"/>
      <c r="NCW437" s="767"/>
      <c r="NCX437" s="767"/>
      <c r="NCY437" s="767"/>
      <c r="NCZ437" s="767"/>
      <c r="NDA437" s="767"/>
      <c r="NDB437" s="767"/>
      <c r="NDC437" s="767"/>
      <c r="NDD437" s="767"/>
      <c r="NDE437" s="767"/>
      <c r="NDF437" s="767"/>
      <c r="NDG437" s="767"/>
      <c r="NDH437" s="767"/>
      <c r="NDI437" s="767"/>
      <c r="NDJ437" s="767"/>
      <c r="NDK437" s="767"/>
      <c r="NDL437" s="767"/>
      <c r="NDM437" s="767"/>
      <c r="NDN437" s="767"/>
      <c r="NDO437" s="767"/>
      <c r="NDP437" s="767"/>
      <c r="NDQ437" s="767"/>
      <c r="NDR437" s="767"/>
      <c r="NDS437" s="767"/>
      <c r="NDT437" s="767"/>
      <c r="NDU437" s="767"/>
      <c r="NDV437" s="767"/>
      <c r="NDW437" s="767"/>
      <c r="NDX437" s="767"/>
      <c r="NDY437" s="767"/>
      <c r="NDZ437" s="767"/>
      <c r="NEA437" s="767"/>
      <c r="NEB437" s="767"/>
      <c r="NEC437" s="767"/>
      <c r="NED437" s="767"/>
      <c r="NEE437" s="767"/>
      <c r="NEF437" s="767"/>
      <c r="NEG437" s="767"/>
      <c r="NEH437" s="767"/>
      <c r="NEI437" s="767"/>
      <c r="NEJ437" s="767"/>
      <c r="NEK437" s="767"/>
      <c r="NEL437" s="767"/>
      <c r="NEM437" s="767"/>
      <c r="NEN437" s="767"/>
      <c r="NEO437" s="767"/>
      <c r="NEP437" s="767"/>
      <c r="NEQ437" s="767"/>
      <c r="NER437" s="767"/>
      <c r="NES437" s="767"/>
      <c r="NET437" s="767"/>
      <c r="NEU437" s="767"/>
      <c r="NEV437" s="767"/>
      <c r="NEW437" s="767"/>
      <c r="NEX437" s="767"/>
      <c r="NEY437" s="767"/>
      <c r="NEZ437" s="767"/>
      <c r="NFA437" s="767"/>
      <c r="NFB437" s="767"/>
      <c r="NFC437" s="767"/>
      <c r="NFD437" s="767"/>
      <c r="NFE437" s="767"/>
      <c r="NFF437" s="767"/>
      <c r="NFG437" s="767"/>
      <c r="NFH437" s="767"/>
      <c r="NFI437" s="767"/>
      <c r="NFJ437" s="767"/>
      <c r="NFK437" s="767"/>
      <c r="NFL437" s="767"/>
      <c r="NFM437" s="767"/>
      <c r="NFN437" s="767"/>
      <c r="NFO437" s="767"/>
      <c r="NFP437" s="767"/>
      <c r="NFQ437" s="767"/>
      <c r="NFR437" s="767"/>
      <c r="NFS437" s="767"/>
      <c r="NFT437" s="767"/>
      <c r="NFU437" s="767"/>
      <c r="NFV437" s="767"/>
      <c r="NFW437" s="767"/>
      <c r="NFX437" s="767"/>
      <c r="NFY437" s="767"/>
      <c r="NFZ437" s="767"/>
      <c r="NGA437" s="767"/>
      <c r="NGB437" s="767"/>
      <c r="NGC437" s="767"/>
      <c r="NGD437" s="767"/>
      <c r="NGE437" s="767"/>
      <c r="NGF437" s="767"/>
      <c r="NGG437" s="767"/>
      <c r="NGH437" s="767"/>
      <c r="NGI437" s="767"/>
      <c r="NGJ437" s="767"/>
      <c r="NGK437" s="767"/>
      <c r="NGL437" s="767"/>
      <c r="NGM437" s="767"/>
      <c r="NGN437" s="767"/>
      <c r="NGO437" s="767"/>
      <c r="NGP437" s="767"/>
      <c r="NGQ437" s="767"/>
      <c r="NGR437" s="767"/>
      <c r="NGS437" s="767"/>
      <c r="NGT437" s="767"/>
      <c r="NGU437" s="767"/>
      <c r="NGV437" s="767"/>
      <c r="NGW437" s="767"/>
      <c r="NGX437" s="767"/>
      <c r="NGY437" s="767"/>
      <c r="NGZ437" s="767"/>
      <c r="NHA437" s="767"/>
      <c r="NHB437" s="767"/>
      <c r="NHC437" s="767"/>
      <c r="NHD437" s="767"/>
      <c r="NHE437" s="767"/>
      <c r="NHF437" s="767"/>
      <c r="NHG437" s="767"/>
      <c r="NHH437" s="767"/>
      <c r="NHI437" s="767"/>
      <c r="NHJ437" s="767"/>
      <c r="NHK437" s="767"/>
      <c r="NHL437" s="767"/>
      <c r="NHM437" s="767"/>
      <c r="NHN437" s="767"/>
      <c r="NHO437" s="767"/>
      <c r="NHP437" s="767"/>
      <c r="NHQ437" s="767"/>
      <c r="NHR437" s="767"/>
      <c r="NHS437" s="767"/>
      <c r="NHT437" s="767"/>
      <c r="NHU437" s="767"/>
      <c r="NHV437" s="767"/>
      <c r="NHW437" s="767"/>
      <c r="NHX437" s="767"/>
      <c r="NHY437" s="767"/>
      <c r="NHZ437" s="767"/>
      <c r="NIA437" s="767"/>
      <c r="NIB437" s="767"/>
      <c r="NIC437" s="767"/>
      <c r="NID437" s="767"/>
      <c r="NIE437" s="767"/>
      <c r="NIF437" s="767"/>
      <c r="NIG437" s="767"/>
      <c r="NIH437" s="767"/>
      <c r="NII437" s="767"/>
      <c r="NIJ437" s="767"/>
      <c r="NIK437" s="767"/>
      <c r="NIL437" s="767"/>
      <c r="NIM437" s="767"/>
      <c r="NIN437" s="767"/>
      <c r="NIO437" s="767"/>
      <c r="NIP437" s="767"/>
      <c r="NIQ437" s="767"/>
      <c r="NIR437" s="767"/>
      <c r="NIS437" s="767"/>
      <c r="NIT437" s="767"/>
      <c r="NIU437" s="767"/>
      <c r="NIV437" s="767"/>
      <c r="NIW437" s="767"/>
      <c r="NIX437" s="767"/>
      <c r="NIY437" s="767"/>
      <c r="NIZ437" s="767"/>
      <c r="NJA437" s="767"/>
      <c r="NJB437" s="767"/>
      <c r="NJC437" s="767"/>
      <c r="NJD437" s="767"/>
      <c r="NJE437" s="767"/>
      <c r="NJF437" s="767"/>
      <c r="NJG437" s="767"/>
      <c r="NJH437" s="767"/>
      <c r="NJI437" s="767"/>
      <c r="NJJ437" s="767"/>
      <c r="NJK437" s="767"/>
      <c r="NJL437" s="767"/>
      <c r="NJM437" s="767"/>
      <c r="NJN437" s="767"/>
      <c r="NJO437" s="767"/>
      <c r="NJP437" s="767"/>
      <c r="NJQ437" s="767"/>
      <c r="NJR437" s="767"/>
      <c r="NJS437" s="767"/>
      <c r="NJT437" s="767"/>
      <c r="NJU437" s="767"/>
      <c r="NJV437" s="767"/>
      <c r="NJW437" s="767"/>
      <c r="NJX437" s="767"/>
      <c r="NJY437" s="767"/>
      <c r="NJZ437" s="767"/>
      <c r="NKA437" s="767"/>
      <c r="NKB437" s="767"/>
      <c r="NKC437" s="767"/>
      <c r="NKD437" s="767"/>
      <c r="NKE437" s="767"/>
      <c r="NKF437" s="767"/>
      <c r="NKG437" s="767"/>
      <c r="NKH437" s="767"/>
      <c r="NKI437" s="767"/>
      <c r="NKJ437" s="767"/>
      <c r="NKK437" s="767"/>
      <c r="NKL437" s="767"/>
      <c r="NKM437" s="767"/>
      <c r="NKN437" s="767"/>
      <c r="NKO437" s="767"/>
      <c r="NKP437" s="767"/>
      <c r="NKQ437" s="767"/>
      <c r="NKR437" s="767"/>
      <c r="NKS437" s="767"/>
      <c r="NKT437" s="767"/>
      <c r="NKU437" s="767"/>
      <c r="NKV437" s="767"/>
      <c r="NKW437" s="767"/>
      <c r="NKX437" s="767"/>
      <c r="NKY437" s="767"/>
      <c r="NKZ437" s="767"/>
      <c r="NLA437" s="767"/>
      <c r="NLB437" s="767"/>
      <c r="NLC437" s="767"/>
      <c r="NLD437" s="767"/>
      <c r="NLE437" s="767"/>
      <c r="NLF437" s="767"/>
      <c r="NLG437" s="767"/>
      <c r="NLH437" s="767"/>
      <c r="NLI437" s="767"/>
      <c r="NLJ437" s="767"/>
      <c r="NLK437" s="767"/>
      <c r="NLL437" s="767"/>
      <c r="NLM437" s="767"/>
      <c r="NLN437" s="767"/>
      <c r="NLO437" s="767"/>
      <c r="NLP437" s="767"/>
      <c r="NLQ437" s="767"/>
      <c r="NLR437" s="767"/>
      <c r="NLS437" s="767"/>
      <c r="NLT437" s="767"/>
      <c r="NLU437" s="767"/>
      <c r="NLV437" s="767"/>
      <c r="NLW437" s="767"/>
      <c r="NLX437" s="767"/>
      <c r="NLY437" s="767"/>
      <c r="NLZ437" s="767"/>
      <c r="NMA437" s="767"/>
      <c r="NMB437" s="767"/>
      <c r="NMC437" s="767"/>
      <c r="NMD437" s="767"/>
      <c r="NME437" s="767"/>
      <c r="NMF437" s="767"/>
      <c r="NMG437" s="767"/>
      <c r="NMH437" s="767"/>
      <c r="NMI437" s="767"/>
      <c r="NMJ437" s="767"/>
      <c r="NMK437" s="767"/>
      <c r="NML437" s="767"/>
      <c r="NMM437" s="767"/>
      <c r="NMN437" s="767"/>
      <c r="NMO437" s="767"/>
      <c r="NMP437" s="767"/>
      <c r="NMQ437" s="767"/>
      <c r="NMR437" s="767"/>
      <c r="NMS437" s="767"/>
      <c r="NMT437" s="767"/>
      <c r="NMU437" s="767"/>
      <c r="NMV437" s="767"/>
      <c r="NMW437" s="767"/>
      <c r="NMX437" s="767"/>
      <c r="NMY437" s="767"/>
      <c r="NMZ437" s="767"/>
      <c r="NNA437" s="767"/>
      <c r="NNB437" s="767"/>
      <c r="NNC437" s="767"/>
      <c r="NND437" s="767"/>
      <c r="NNE437" s="767"/>
      <c r="NNF437" s="767"/>
      <c r="NNG437" s="767"/>
      <c r="NNH437" s="767"/>
      <c r="NNI437" s="767"/>
      <c r="NNJ437" s="767"/>
      <c r="NNK437" s="767"/>
      <c r="NNL437" s="767"/>
      <c r="NNM437" s="767"/>
      <c r="NNN437" s="767"/>
      <c r="NNO437" s="767"/>
      <c r="NNP437" s="767"/>
      <c r="NNQ437" s="767"/>
      <c r="NNR437" s="767"/>
      <c r="NNS437" s="767"/>
      <c r="NNT437" s="767"/>
      <c r="NNU437" s="767"/>
      <c r="NNV437" s="767"/>
      <c r="NNW437" s="767"/>
      <c r="NNX437" s="767"/>
      <c r="NNY437" s="767"/>
      <c r="NNZ437" s="767"/>
      <c r="NOA437" s="767"/>
      <c r="NOB437" s="767"/>
      <c r="NOC437" s="767"/>
      <c r="NOD437" s="767"/>
      <c r="NOE437" s="767"/>
      <c r="NOF437" s="767"/>
      <c r="NOG437" s="767"/>
      <c r="NOH437" s="767"/>
      <c r="NOI437" s="767"/>
      <c r="NOJ437" s="767"/>
      <c r="NOK437" s="767"/>
      <c r="NOL437" s="767"/>
      <c r="NOM437" s="767"/>
      <c r="NON437" s="767"/>
      <c r="NOO437" s="767"/>
      <c r="NOP437" s="767"/>
      <c r="NOQ437" s="767"/>
      <c r="NOR437" s="767"/>
      <c r="NOS437" s="767"/>
      <c r="NOT437" s="767"/>
      <c r="NOU437" s="767"/>
      <c r="NOV437" s="767"/>
      <c r="NOW437" s="767"/>
      <c r="NOX437" s="767"/>
      <c r="NOY437" s="767"/>
      <c r="NOZ437" s="767"/>
      <c r="NPA437" s="767"/>
      <c r="NPB437" s="767"/>
      <c r="NPC437" s="767"/>
      <c r="NPD437" s="767"/>
      <c r="NPE437" s="767"/>
      <c r="NPF437" s="767"/>
      <c r="NPG437" s="767"/>
      <c r="NPH437" s="767"/>
      <c r="NPI437" s="767"/>
      <c r="NPJ437" s="767"/>
      <c r="NPK437" s="767"/>
      <c r="NPL437" s="767"/>
      <c r="NPM437" s="767"/>
      <c r="NPN437" s="767"/>
      <c r="NPO437" s="767"/>
      <c r="NPP437" s="767"/>
      <c r="NPQ437" s="767"/>
      <c r="NPR437" s="767"/>
      <c r="NPS437" s="767"/>
      <c r="NPT437" s="767"/>
      <c r="NPU437" s="767"/>
      <c r="NPV437" s="767"/>
      <c r="NPW437" s="767"/>
      <c r="NPX437" s="767"/>
      <c r="NPY437" s="767"/>
      <c r="NPZ437" s="767"/>
      <c r="NQA437" s="767"/>
      <c r="NQB437" s="767"/>
      <c r="NQC437" s="767"/>
      <c r="NQD437" s="767"/>
      <c r="NQE437" s="767"/>
      <c r="NQF437" s="767"/>
      <c r="NQG437" s="767"/>
      <c r="NQH437" s="767"/>
      <c r="NQI437" s="767"/>
      <c r="NQJ437" s="767"/>
      <c r="NQK437" s="767"/>
      <c r="NQL437" s="767"/>
      <c r="NQM437" s="767"/>
      <c r="NQN437" s="767"/>
      <c r="NQO437" s="767"/>
      <c r="NQP437" s="767"/>
      <c r="NQQ437" s="767"/>
      <c r="NQR437" s="767"/>
      <c r="NQS437" s="767"/>
      <c r="NQT437" s="767"/>
      <c r="NQU437" s="767"/>
      <c r="NQV437" s="767"/>
      <c r="NQW437" s="767"/>
      <c r="NQX437" s="767"/>
      <c r="NQY437" s="767"/>
      <c r="NQZ437" s="767"/>
      <c r="NRA437" s="767"/>
      <c r="NRB437" s="767"/>
      <c r="NRC437" s="767"/>
      <c r="NRD437" s="767"/>
      <c r="NRE437" s="767"/>
      <c r="NRF437" s="767"/>
      <c r="NRG437" s="767"/>
      <c r="NRH437" s="767"/>
      <c r="NRI437" s="767"/>
      <c r="NRJ437" s="767"/>
      <c r="NRK437" s="767"/>
      <c r="NRL437" s="767"/>
      <c r="NRM437" s="767"/>
      <c r="NRN437" s="767"/>
      <c r="NRO437" s="767"/>
      <c r="NRP437" s="767"/>
      <c r="NRQ437" s="767"/>
      <c r="NRR437" s="767"/>
      <c r="NRS437" s="767"/>
      <c r="NRT437" s="767"/>
      <c r="NRU437" s="767"/>
      <c r="NRV437" s="767"/>
      <c r="NRW437" s="767"/>
      <c r="NRX437" s="767"/>
      <c r="NRY437" s="767"/>
      <c r="NRZ437" s="767"/>
      <c r="NSA437" s="767"/>
      <c r="NSB437" s="767"/>
      <c r="NSC437" s="767"/>
      <c r="NSD437" s="767"/>
      <c r="NSE437" s="767"/>
      <c r="NSF437" s="767"/>
      <c r="NSG437" s="767"/>
      <c r="NSH437" s="767"/>
      <c r="NSI437" s="767"/>
      <c r="NSJ437" s="767"/>
      <c r="NSK437" s="767"/>
      <c r="NSL437" s="767"/>
      <c r="NSM437" s="767"/>
      <c r="NSN437" s="767"/>
      <c r="NSO437" s="767"/>
      <c r="NSP437" s="767"/>
      <c r="NSQ437" s="767"/>
      <c r="NSR437" s="767"/>
      <c r="NSS437" s="767"/>
      <c r="NST437" s="767"/>
      <c r="NSU437" s="767"/>
      <c r="NSV437" s="767"/>
      <c r="NSW437" s="767"/>
      <c r="NSX437" s="767"/>
      <c r="NSY437" s="767"/>
      <c r="NSZ437" s="767"/>
      <c r="NTA437" s="767"/>
      <c r="NTB437" s="767"/>
      <c r="NTC437" s="767"/>
      <c r="NTD437" s="767"/>
      <c r="NTE437" s="767"/>
      <c r="NTF437" s="767"/>
      <c r="NTG437" s="767"/>
      <c r="NTH437" s="767"/>
      <c r="NTI437" s="767"/>
      <c r="NTJ437" s="767"/>
      <c r="NTK437" s="767"/>
      <c r="NTL437" s="767"/>
      <c r="NTM437" s="767"/>
      <c r="NTN437" s="767"/>
      <c r="NTO437" s="767"/>
      <c r="NTP437" s="767"/>
      <c r="NTQ437" s="767"/>
      <c r="NTR437" s="767"/>
      <c r="NTS437" s="767"/>
      <c r="NTT437" s="767"/>
      <c r="NTU437" s="767"/>
      <c r="NTV437" s="767"/>
      <c r="NTW437" s="767"/>
      <c r="NTX437" s="767"/>
      <c r="NTY437" s="767"/>
      <c r="NTZ437" s="767"/>
      <c r="NUA437" s="767"/>
      <c r="NUB437" s="767"/>
      <c r="NUC437" s="767"/>
      <c r="NUD437" s="767"/>
      <c r="NUE437" s="767"/>
      <c r="NUF437" s="767"/>
      <c r="NUG437" s="767"/>
      <c r="NUH437" s="767"/>
      <c r="NUI437" s="767"/>
      <c r="NUJ437" s="767"/>
      <c r="NUK437" s="767"/>
      <c r="NUL437" s="767"/>
      <c r="NUM437" s="767"/>
      <c r="NUN437" s="767"/>
      <c r="NUO437" s="767"/>
      <c r="NUP437" s="767"/>
      <c r="NUQ437" s="767"/>
      <c r="NUR437" s="767"/>
      <c r="NUS437" s="767"/>
      <c r="NUT437" s="767"/>
      <c r="NUU437" s="767"/>
      <c r="NUV437" s="767"/>
      <c r="NUW437" s="767"/>
      <c r="NUX437" s="767"/>
      <c r="NUY437" s="767"/>
      <c r="NUZ437" s="767"/>
      <c r="NVA437" s="767"/>
      <c r="NVB437" s="767"/>
      <c r="NVC437" s="767"/>
      <c r="NVD437" s="767"/>
      <c r="NVE437" s="767"/>
      <c r="NVF437" s="767"/>
      <c r="NVG437" s="767"/>
      <c r="NVH437" s="767"/>
      <c r="NVI437" s="767"/>
      <c r="NVJ437" s="767"/>
      <c r="NVK437" s="767"/>
      <c r="NVL437" s="767"/>
      <c r="NVM437" s="767"/>
      <c r="NVN437" s="767"/>
      <c r="NVO437" s="767"/>
      <c r="NVP437" s="767"/>
      <c r="NVQ437" s="767"/>
      <c r="NVR437" s="767"/>
      <c r="NVS437" s="767"/>
      <c r="NVT437" s="767"/>
      <c r="NVU437" s="767"/>
      <c r="NVV437" s="767"/>
      <c r="NVW437" s="767"/>
      <c r="NVX437" s="767"/>
      <c r="NVY437" s="767"/>
      <c r="NVZ437" s="767"/>
      <c r="NWA437" s="767"/>
      <c r="NWB437" s="767"/>
      <c r="NWC437" s="767"/>
      <c r="NWD437" s="767"/>
      <c r="NWE437" s="767"/>
      <c r="NWF437" s="767"/>
      <c r="NWG437" s="767"/>
      <c r="NWH437" s="767"/>
      <c r="NWI437" s="767"/>
      <c r="NWJ437" s="767"/>
      <c r="NWK437" s="767"/>
      <c r="NWL437" s="767"/>
      <c r="NWM437" s="767"/>
      <c r="NWN437" s="767"/>
      <c r="NWO437" s="767"/>
      <c r="NWP437" s="767"/>
      <c r="NWQ437" s="767"/>
      <c r="NWR437" s="767"/>
      <c r="NWS437" s="767"/>
      <c r="NWT437" s="767"/>
      <c r="NWU437" s="767"/>
      <c r="NWV437" s="767"/>
      <c r="NWW437" s="767"/>
      <c r="NWX437" s="767"/>
      <c r="NWY437" s="767"/>
      <c r="NWZ437" s="767"/>
      <c r="NXA437" s="767"/>
      <c r="NXB437" s="767"/>
      <c r="NXC437" s="767"/>
      <c r="NXD437" s="767"/>
      <c r="NXE437" s="767"/>
      <c r="NXF437" s="767"/>
      <c r="NXG437" s="767"/>
      <c r="NXH437" s="767"/>
      <c r="NXI437" s="767"/>
      <c r="NXJ437" s="767"/>
      <c r="NXK437" s="767"/>
      <c r="NXL437" s="767"/>
      <c r="NXM437" s="767"/>
      <c r="NXN437" s="767"/>
      <c r="NXO437" s="767"/>
      <c r="NXP437" s="767"/>
      <c r="NXQ437" s="767"/>
      <c r="NXR437" s="767"/>
      <c r="NXS437" s="767"/>
      <c r="NXT437" s="767"/>
      <c r="NXU437" s="767"/>
      <c r="NXV437" s="767"/>
      <c r="NXW437" s="767"/>
      <c r="NXX437" s="767"/>
      <c r="NXY437" s="767"/>
      <c r="NXZ437" s="767"/>
      <c r="NYA437" s="767"/>
      <c r="NYB437" s="767"/>
      <c r="NYC437" s="767"/>
      <c r="NYD437" s="767"/>
      <c r="NYE437" s="767"/>
      <c r="NYF437" s="767"/>
      <c r="NYG437" s="767"/>
      <c r="NYH437" s="767"/>
      <c r="NYI437" s="767"/>
      <c r="NYJ437" s="767"/>
      <c r="NYK437" s="767"/>
      <c r="NYL437" s="767"/>
      <c r="NYM437" s="767"/>
      <c r="NYN437" s="767"/>
      <c r="NYO437" s="767"/>
      <c r="NYP437" s="767"/>
      <c r="NYQ437" s="767"/>
      <c r="NYR437" s="767"/>
      <c r="NYS437" s="767"/>
      <c r="NYT437" s="767"/>
      <c r="NYU437" s="767"/>
      <c r="NYV437" s="767"/>
      <c r="NYW437" s="767"/>
      <c r="NYX437" s="767"/>
      <c r="NYY437" s="767"/>
      <c r="NYZ437" s="767"/>
      <c r="NZA437" s="767"/>
      <c r="NZB437" s="767"/>
      <c r="NZC437" s="767"/>
      <c r="NZD437" s="767"/>
      <c r="NZE437" s="767"/>
      <c r="NZF437" s="767"/>
      <c r="NZG437" s="767"/>
      <c r="NZH437" s="767"/>
      <c r="NZI437" s="767"/>
      <c r="NZJ437" s="767"/>
      <c r="NZK437" s="767"/>
      <c r="NZL437" s="767"/>
      <c r="NZM437" s="767"/>
      <c r="NZN437" s="767"/>
      <c r="NZO437" s="767"/>
      <c r="NZP437" s="767"/>
      <c r="NZQ437" s="767"/>
      <c r="NZR437" s="767"/>
      <c r="NZS437" s="767"/>
      <c r="NZT437" s="767"/>
      <c r="NZU437" s="767"/>
      <c r="NZV437" s="767"/>
      <c r="NZW437" s="767"/>
      <c r="NZX437" s="767"/>
      <c r="NZY437" s="767"/>
      <c r="NZZ437" s="767"/>
      <c r="OAA437" s="767"/>
      <c r="OAB437" s="767"/>
      <c r="OAC437" s="767"/>
      <c r="OAD437" s="767"/>
      <c r="OAE437" s="767"/>
      <c r="OAF437" s="767"/>
      <c r="OAG437" s="767"/>
      <c r="OAH437" s="767"/>
      <c r="OAI437" s="767"/>
      <c r="OAJ437" s="767"/>
      <c r="OAK437" s="767"/>
      <c r="OAL437" s="767"/>
      <c r="OAM437" s="767"/>
      <c r="OAN437" s="767"/>
      <c r="OAO437" s="767"/>
      <c r="OAP437" s="767"/>
      <c r="OAQ437" s="767"/>
      <c r="OAR437" s="767"/>
      <c r="OAS437" s="767"/>
      <c r="OAT437" s="767"/>
      <c r="OAU437" s="767"/>
      <c r="OAV437" s="767"/>
      <c r="OAW437" s="767"/>
      <c r="OAX437" s="767"/>
      <c r="OAY437" s="767"/>
      <c r="OAZ437" s="767"/>
      <c r="OBA437" s="767"/>
      <c r="OBB437" s="767"/>
      <c r="OBC437" s="767"/>
      <c r="OBD437" s="767"/>
      <c r="OBE437" s="767"/>
      <c r="OBF437" s="767"/>
      <c r="OBG437" s="767"/>
      <c r="OBH437" s="767"/>
      <c r="OBI437" s="767"/>
      <c r="OBJ437" s="767"/>
      <c r="OBK437" s="767"/>
      <c r="OBL437" s="767"/>
      <c r="OBM437" s="767"/>
      <c r="OBN437" s="767"/>
      <c r="OBO437" s="767"/>
      <c r="OBP437" s="767"/>
      <c r="OBQ437" s="767"/>
      <c r="OBR437" s="767"/>
      <c r="OBS437" s="767"/>
      <c r="OBT437" s="767"/>
      <c r="OBU437" s="767"/>
      <c r="OBV437" s="767"/>
      <c r="OBW437" s="767"/>
      <c r="OBX437" s="767"/>
      <c r="OBY437" s="767"/>
      <c r="OBZ437" s="767"/>
      <c r="OCA437" s="767"/>
      <c r="OCB437" s="767"/>
      <c r="OCC437" s="767"/>
      <c r="OCD437" s="767"/>
      <c r="OCE437" s="767"/>
      <c r="OCF437" s="767"/>
      <c r="OCG437" s="767"/>
      <c r="OCH437" s="767"/>
      <c r="OCI437" s="767"/>
      <c r="OCJ437" s="767"/>
      <c r="OCK437" s="767"/>
      <c r="OCL437" s="767"/>
      <c r="OCM437" s="767"/>
      <c r="OCN437" s="767"/>
      <c r="OCO437" s="767"/>
      <c r="OCP437" s="767"/>
      <c r="OCQ437" s="767"/>
      <c r="OCR437" s="767"/>
      <c r="OCS437" s="767"/>
      <c r="OCT437" s="767"/>
      <c r="OCU437" s="767"/>
      <c r="OCV437" s="767"/>
      <c r="OCW437" s="767"/>
      <c r="OCX437" s="767"/>
      <c r="OCY437" s="767"/>
      <c r="OCZ437" s="767"/>
      <c r="ODA437" s="767"/>
      <c r="ODB437" s="767"/>
      <c r="ODC437" s="767"/>
      <c r="ODD437" s="767"/>
      <c r="ODE437" s="767"/>
      <c r="ODF437" s="767"/>
      <c r="ODG437" s="767"/>
      <c r="ODH437" s="767"/>
      <c r="ODI437" s="767"/>
      <c r="ODJ437" s="767"/>
      <c r="ODK437" s="767"/>
      <c r="ODL437" s="767"/>
      <c r="ODM437" s="767"/>
      <c r="ODN437" s="767"/>
      <c r="ODO437" s="767"/>
      <c r="ODP437" s="767"/>
      <c r="ODQ437" s="767"/>
      <c r="ODR437" s="767"/>
      <c r="ODS437" s="767"/>
      <c r="ODT437" s="767"/>
      <c r="ODU437" s="767"/>
      <c r="ODV437" s="767"/>
      <c r="ODW437" s="767"/>
      <c r="ODX437" s="767"/>
      <c r="ODY437" s="767"/>
      <c r="ODZ437" s="767"/>
      <c r="OEA437" s="767"/>
      <c r="OEB437" s="767"/>
      <c r="OEC437" s="767"/>
      <c r="OED437" s="767"/>
      <c r="OEE437" s="767"/>
      <c r="OEF437" s="767"/>
      <c r="OEG437" s="767"/>
      <c r="OEH437" s="767"/>
      <c r="OEI437" s="767"/>
      <c r="OEJ437" s="767"/>
      <c r="OEK437" s="767"/>
      <c r="OEL437" s="767"/>
      <c r="OEM437" s="767"/>
      <c r="OEN437" s="767"/>
      <c r="OEO437" s="767"/>
      <c r="OEP437" s="767"/>
      <c r="OEQ437" s="767"/>
      <c r="OER437" s="767"/>
      <c r="OES437" s="767"/>
      <c r="OET437" s="767"/>
      <c r="OEU437" s="767"/>
      <c r="OEV437" s="767"/>
      <c r="OEW437" s="767"/>
      <c r="OEX437" s="767"/>
      <c r="OEY437" s="767"/>
      <c r="OEZ437" s="767"/>
      <c r="OFA437" s="767"/>
      <c r="OFB437" s="767"/>
      <c r="OFC437" s="767"/>
      <c r="OFD437" s="767"/>
      <c r="OFE437" s="767"/>
      <c r="OFF437" s="767"/>
      <c r="OFG437" s="767"/>
      <c r="OFH437" s="767"/>
      <c r="OFI437" s="767"/>
      <c r="OFJ437" s="767"/>
      <c r="OFK437" s="767"/>
      <c r="OFL437" s="767"/>
      <c r="OFM437" s="767"/>
      <c r="OFN437" s="767"/>
      <c r="OFO437" s="767"/>
      <c r="OFP437" s="767"/>
      <c r="OFQ437" s="767"/>
      <c r="OFR437" s="767"/>
      <c r="OFS437" s="767"/>
      <c r="OFT437" s="767"/>
      <c r="OFU437" s="767"/>
      <c r="OFV437" s="767"/>
      <c r="OFW437" s="767"/>
      <c r="OFX437" s="767"/>
      <c r="OFY437" s="767"/>
      <c r="OFZ437" s="767"/>
      <c r="OGA437" s="767"/>
      <c r="OGB437" s="767"/>
      <c r="OGC437" s="767"/>
      <c r="OGD437" s="767"/>
      <c r="OGE437" s="767"/>
      <c r="OGF437" s="767"/>
      <c r="OGG437" s="767"/>
      <c r="OGH437" s="767"/>
      <c r="OGI437" s="767"/>
      <c r="OGJ437" s="767"/>
      <c r="OGK437" s="767"/>
      <c r="OGL437" s="767"/>
      <c r="OGM437" s="767"/>
      <c r="OGN437" s="767"/>
      <c r="OGO437" s="767"/>
      <c r="OGP437" s="767"/>
      <c r="OGQ437" s="767"/>
      <c r="OGR437" s="767"/>
      <c r="OGS437" s="767"/>
      <c r="OGT437" s="767"/>
      <c r="OGU437" s="767"/>
      <c r="OGV437" s="767"/>
      <c r="OGW437" s="767"/>
      <c r="OGX437" s="767"/>
      <c r="OGY437" s="767"/>
      <c r="OGZ437" s="767"/>
      <c r="OHA437" s="767"/>
      <c r="OHB437" s="767"/>
      <c r="OHC437" s="767"/>
      <c r="OHD437" s="767"/>
      <c r="OHE437" s="767"/>
      <c r="OHF437" s="767"/>
      <c r="OHG437" s="767"/>
      <c r="OHH437" s="767"/>
      <c r="OHI437" s="767"/>
      <c r="OHJ437" s="767"/>
      <c r="OHK437" s="767"/>
      <c r="OHL437" s="767"/>
      <c r="OHM437" s="767"/>
      <c r="OHN437" s="767"/>
      <c r="OHO437" s="767"/>
      <c r="OHP437" s="767"/>
      <c r="OHQ437" s="767"/>
      <c r="OHR437" s="767"/>
      <c r="OHS437" s="767"/>
      <c r="OHT437" s="767"/>
      <c r="OHU437" s="767"/>
      <c r="OHV437" s="767"/>
      <c r="OHW437" s="767"/>
      <c r="OHX437" s="767"/>
      <c r="OHY437" s="767"/>
      <c r="OHZ437" s="767"/>
      <c r="OIA437" s="767"/>
      <c r="OIB437" s="767"/>
      <c r="OIC437" s="767"/>
      <c r="OID437" s="767"/>
      <c r="OIE437" s="767"/>
      <c r="OIF437" s="767"/>
      <c r="OIG437" s="767"/>
      <c r="OIH437" s="767"/>
      <c r="OII437" s="767"/>
      <c r="OIJ437" s="767"/>
      <c r="OIK437" s="767"/>
      <c r="OIL437" s="767"/>
      <c r="OIM437" s="767"/>
      <c r="OIN437" s="767"/>
      <c r="OIO437" s="767"/>
      <c r="OIP437" s="767"/>
      <c r="OIQ437" s="767"/>
      <c r="OIR437" s="767"/>
      <c r="OIS437" s="767"/>
      <c r="OIT437" s="767"/>
      <c r="OIU437" s="767"/>
      <c r="OIV437" s="767"/>
      <c r="OIW437" s="767"/>
      <c r="OIX437" s="767"/>
      <c r="OIY437" s="767"/>
      <c r="OIZ437" s="767"/>
      <c r="OJA437" s="767"/>
      <c r="OJB437" s="767"/>
      <c r="OJC437" s="767"/>
      <c r="OJD437" s="767"/>
      <c r="OJE437" s="767"/>
      <c r="OJF437" s="767"/>
      <c r="OJG437" s="767"/>
      <c r="OJH437" s="767"/>
      <c r="OJI437" s="767"/>
      <c r="OJJ437" s="767"/>
      <c r="OJK437" s="767"/>
      <c r="OJL437" s="767"/>
      <c r="OJM437" s="767"/>
      <c r="OJN437" s="767"/>
      <c r="OJO437" s="767"/>
      <c r="OJP437" s="767"/>
      <c r="OJQ437" s="767"/>
      <c r="OJR437" s="767"/>
      <c r="OJS437" s="767"/>
      <c r="OJT437" s="767"/>
      <c r="OJU437" s="767"/>
      <c r="OJV437" s="767"/>
      <c r="OJW437" s="767"/>
      <c r="OJX437" s="767"/>
      <c r="OJY437" s="767"/>
      <c r="OJZ437" s="767"/>
      <c r="OKA437" s="767"/>
      <c r="OKB437" s="767"/>
      <c r="OKC437" s="767"/>
      <c r="OKD437" s="767"/>
      <c r="OKE437" s="767"/>
      <c r="OKF437" s="767"/>
      <c r="OKG437" s="767"/>
      <c r="OKH437" s="767"/>
      <c r="OKI437" s="767"/>
      <c r="OKJ437" s="767"/>
      <c r="OKK437" s="767"/>
      <c r="OKL437" s="767"/>
      <c r="OKM437" s="767"/>
      <c r="OKN437" s="767"/>
      <c r="OKO437" s="767"/>
      <c r="OKP437" s="767"/>
      <c r="OKQ437" s="767"/>
      <c r="OKR437" s="767"/>
      <c r="OKS437" s="767"/>
      <c r="OKT437" s="767"/>
      <c r="OKU437" s="767"/>
      <c r="OKV437" s="767"/>
      <c r="OKW437" s="767"/>
      <c r="OKX437" s="767"/>
      <c r="OKY437" s="767"/>
      <c r="OKZ437" s="767"/>
      <c r="OLA437" s="767"/>
      <c r="OLB437" s="767"/>
      <c r="OLC437" s="767"/>
      <c r="OLD437" s="767"/>
      <c r="OLE437" s="767"/>
      <c r="OLF437" s="767"/>
      <c r="OLG437" s="767"/>
      <c r="OLH437" s="767"/>
      <c r="OLI437" s="767"/>
      <c r="OLJ437" s="767"/>
      <c r="OLK437" s="767"/>
      <c r="OLL437" s="767"/>
      <c r="OLM437" s="767"/>
      <c r="OLN437" s="767"/>
      <c r="OLO437" s="767"/>
      <c r="OLP437" s="767"/>
      <c r="OLQ437" s="767"/>
      <c r="OLR437" s="767"/>
      <c r="OLS437" s="767"/>
      <c r="OLT437" s="767"/>
      <c r="OLU437" s="767"/>
      <c r="OLV437" s="767"/>
      <c r="OLW437" s="767"/>
      <c r="OLX437" s="767"/>
      <c r="OLY437" s="767"/>
      <c r="OLZ437" s="767"/>
      <c r="OMA437" s="767"/>
      <c r="OMB437" s="767"/>
      <c r="OMC437" s="767"/>
      <c r="OMD437" s="767"/>
      <c r="OME437" s="767"/>
      <c r="OMF437" s="767"/>
      <c r="OMG437" s="767"/>
      <c r="OMH437" s="767"/>
      <c r="OMI437" s="767"/>
      <c r="OMJ437" s="767"/>
      <c r="OMK437" s="767"/>
      <c r="OML437" s="767"/>
      <c r="OMM437" s="767"/>
      <c r="OMN437" s="767"/>
      <c r="OMO437" s="767"/>
      <c r="OMP437" s="767"/>
      <c r="OMQ437" s="767"/>
      <c r="OMR437" s="767"/>
      <c r="OMS437" s="767"/>
      <c r="OMT437" s="767"/>
      <c r="OMU437" s="767"/>
      <c r="OMV437" s="767"/>
      <c r="OMW437" s="767"/>
      <c r="OMX437" s="767"/>
      <c r="OMY437" s="767"/>
      <c r="OMZ437" s="767"/>
      <c r="ONA437" s="767"/>
      <c r="ONB437" s="767"/>
      <c r="ONC437" s="767"/>
      <c r="OND437" s="767"/>
      <c r="ONE437" s="767"/>
      <c r="ONF437" s="767"/>
      <c r="ONG437" s="767"/>
      <c r="ONH437" s="767"/>
      <c r="ONI437" s="767"/>
      <c r="ONJ437" s="767"/>
      <c r="ONK437" s="767"/>
      <c r="ONL437" s="767"/>
      <c r="ONM437" s="767"/>
      <c r="ONN437" s="767"/>
      <c r="ONO437" s="767"/>
      <c r="ONP437" s="767"/>
      <c r="ONQ437" s="767"/>
      <c r="ONR437" s="767"/>
      <c r="ONS437" s="767"/>
      <c r="ONT437" s="767"/>
      <c r="ONU437" s="767"/>
      <c r="ONV437" s="767"/>
      <c r="ONW437" s="767"/>
      <c r="ONX437" s="767"/>
      <c r="ONY437" s="767"/>
      <c r="ONZ437" s="767"/>
      <c r="OOA437" s="767"/>
      <c r="OOB437" s="767"/>
      <c r="OOC437" s="767"/>
      <c r="OOD437" s="767"/>
      <c r="OOE437" s="767"/>
      <c r="OOF437" s="767"/>
      <c r="OOG437" s="767"/>
      <c r="OOH437" s="767"/>
      <c r="OOI437" s="767"/>
      <c r="OOJ437" s="767"/>
      <c r="OOK437" s="767"/>
      <c r="OOL437" s="767"/>
      <c r="OOM437" s="767"/>
      <c r="OON437" s="767"/>
      <c r="OOO437" s="767"/>
      <c r="OOP437" s="767"/>
      <c r="OOQ437" s="767"/>
      <c r="OOR437" s="767"/>
      <c r="OOS437" s="767"/>
      <c r="OOT437" s="767"/>
      <c r="OOU437" s="767"/>
      <c r="OOV437" s="767"/>
      <c r="OOW437" s="767"/>
      <c r="OOX437" s="767"/>
      <c r="OOY437" s="767"/>
      <c r="OOZ437" s="767"/>
      <c r="OPA437" s="767"/>
      <c r="OPB437" s="767"/>
      <c r="OPC437" s="767"/>
      <c r="OPD437" s="767"/>
      <c r="OPE437" s="767"/>
      <c r="OPF437" s="767"/>
      <c r="OPG437" s="767"/>
      <c r="OPH437" s="767"/>
      <c r="OPI437" s="767"/>
      <c r="OPJ437" s="767"/>
      <c r="OPK437" s="767"/>
      <c r="OPL437" s="767"/>
      <c r="OPM437" s="767"/>
      <c r="OPN437" s="767"/>
      <c r="OPO437" s="767"/>
      <c r="OPP437" s="767"/>
      <c r="OPQ437" s="767"/>
      <c r="OPR437" s="767"/>
      <c r="OPS437" s="767"/>
      <c r="OPT437" s="767"/>
      <c r="OPU437" s="767"/>
      <c r="OPV437" s="767"/>
      <c r="OPW437" s="767"/>
      <c r="OPX437" s="767"/>
      <c r="OPY437" s="767"/>
      <c r="OPZ437" s="767"/>
      <c r="OQA437" s="767"/>
      <c r="OQB437" s="767"/>
      <c r="OQC437" s="767"/>
      <c r="OQD437" s="767"/>
      <c r="OQE437" s="767"/>
      <c r="OQF437" s="767"/>
      <c r="OQG437" s="767"/>
      <c r="OQH437" s="767"/>
      <c r="OQI437" s="767"/>
      <c r="OQJ437" s="767"/>
      <c r="OQK437" s="767"/>
      <c r="OQL437" s="767"/>
      <c r="OQM437" s="767"/>
      <c r="OQN437" s="767"/>
      <c r="OQO437" s="767"/>
      <c r="OQP437" s="767"/>
      <c r="OQQ437" s="767"/>
      <c r="OQR437" s="767"/>
      <c r="OQS437" s="767"/>
      <c r="OQT437" s="767"/>
      <c r="OQU437" s="767"/>
      <c r="OQV437" s="767"/>
      <c r="OQW437" s="767"/>
      <c r="OQX437" s="767"/>
      <c r="OQY437" s="767"/>
      <c r="OQZ437" s="767"/>
      <c r="ORA437" s="767"/>
      <c r="ORB437" s="767"/>
      <c r="ORC437" s="767"/>
      <c r="ORD437" s="767"/>
      <c r="ORE437" s="767"/>
      <c r="ORF437" s="767"/>
      <c r="ORG437" s="767"/>
      <c r="ORH437" s="767"/>
      <c r="ORI437" s="767"/>
      <c r="ORJ437" s="767"/>
      <c r="ORK437" s="767"/>
      <c r="ORL437" s="767"/>
      <c r="ORM437" s="767"/>
      <c r="ORN437" s="767"/>
      <c r="ORO437" s="767"/>
      <c r="ORP437" s="767"/>
      <c r="ORQ437" s="767"/>
      <c r="ORR437" s="767"/>
      <c r="ORS437" s="767"/>
      <c r="ORT437" s="767"/>
      <c r="ORU437" s="767"/>
      <c r="ORV437" s="767"/>
      <c r="ORW437" s="767"/>
      <c r="ORX437" s="767"/>
      <c r="ORY437" s="767"/>
      <c r="ORZ437" s="767"/>
      <c r="OSA437" s="767"/>
      <c r="OSB437" s="767"/>
      <c r="OSC437" s="767"/>
      <c r="OSD437" s="767"/>
      <c r="OSE437" s="767"/>
      <c r="OSF437" s="767"/>
      <c r="OSG437" s="767"/>
      <c r="OSH437" s="767"/>
      <c r="OSI437" s="767"/>
      <c r="OSJ437" s="767"/>
      <c r="OSK437" s="767"/>
      <c r="OSL437" s="767"/>
      <c r="OSM437" s="767"/>
      <c r="OSN437" s="767"/>
      <c r="OSO437" s="767"/>
      <c r="OSP437" s="767"/>
      <c r="OSQ437" s="767"/>
      <c r="OSR437" s="767"/>
      <c r="OSS437" s="767"/>
      <c r="OST437" s="767"/>
      <c r="OSU437" s="767"/>
      <c r="OSV437" s="767"/>
      <c r="OSW437" s="767"/>
      <c r="OSX437" s="767"/>
      <c r="OSY437" s="767"/>
      <c r="OSZ437" s="767"/>
      <c r="OTA437" s="767"/>
      <c r="OTB437" s="767"/>
      <c r="OTC437" s="767"/>
      <c r="OTD437" s="767"/>
      <c r="OTE437" s="767"/>
      <c r="OTF437" s="767"/>
      <c r="OTG437" s="767"/>
      <c r="OTH437" s="767"/>
      <c r="OTI437" s="767"/>
      <c r="OTJ437" s="767"/>
      <c r="OTK437" s="767"/>
      <c r="OTL437" s="767"/>
      <c r="OTM437" s="767"/>
      <c r="OTN437" s="767"/>
      <c r="OTO437" s="767"/>
      <c r="OTP437" s="767"/>
      <c r="OTQ437" s="767"/>
      <c r="OTR437" s="767"/>
      <c r="OTS437" s="767"/>
      <c r="OTT437" s="767"/>
      <c r="OTU437" s="767"/>
      <c r="OTV437" s="767"/>
      <c r="OTW437" s="767"/>
      <c r="OTX437" s="767"/>
      <c r="OTY437" s="767"/>
      <c r="OTZ437" s="767"/>
      <c r="OUA437" s="767"/>
      <c r="OUB437" s="767"/>
      <c r="OUC437" s="767"/>
      <c r="OUD437" s="767"/>
      <c r="OUE437" s="767"/>
      <c r="OUF437" s="767"/>
      <c r="OUG437" s="767"/>
      <c r="OUH437" s="767"/>
      <c r="OUI437" s="767"/>
      <c r="OUJ437" s="767"/>
      <c r="OUK437" s="767"/>
      <c r="OUL437" s="767"/>
      <c r="OUM437" s="767"/>
      <c r="OUN437" s="767"/>
      <c r="OUO437" s="767"/>
      <c r="OUP437" s="767"/>
      <c r="OUQ437" s="767"/>
      <c r="OUR437" s="767"/>
      <c r="OUS437" s="767"/>
      <c r="OUT437" s="767"/>
      <c r="OUU437" s="767"/>
      <c r="OUV437" s="767"/>
      <c r="OUW437" s="767"/>
      <c r="OUX437" s="767"/>
      <c r="OUY437" s="767"/>
      <c r="OUZ437" s="767"/>
      <c r="OVA437" s="767"/>
      <c r="OVB437" s="767"/>
      <c r="OVC437" s="767"/>
      <c r="OVD437" s="767"/>
      <c r="OVE437" s="767"/>
      <c r="OVF437" s="767"/>
      <c r="OVG437" s="767"/>
      <c r="OVH437" s="767"/>
      <c r="OVI437" s="767"/>
      <c r="OVJ437" s="767"/>
      <c r="OVK437" s="767"/>
      <c r="OVL437" s="767"/>
      <c r="OVM437" s="767"/>
      <c r="OVN437" s="767"/>
      <c r="OVO437" s="767"/>
      <c r="OVP437" s="767"/>
      <c r="OVQ437" s="767"/>
      <c r="OVR437" s="767"/>
      <c r="OVS437" s="767"/>
      <c r="OVT437" s="767"/>
      <c r="OVU437" s="767"/>
      <c r="OVV437" s="767"/>
      <c r="OVW437" s="767"/>
      <c r="OVX437" s="767"/>
      <c r="OVY437" s="767"/>
      <c r="OVZ437" s="767"/>
      <c r="OWA437" s="767"/>
      <c r="OWB437" s="767"/>
      <c r="OWC437" s="767"/>
      <c r="OWD437" s="767"/>
      <c r="OWE437" s="767"/>
      <c r="OWF437" s="767"/>
      <c r="OWG437" s="767"/>
      <c r="OWH437" s="767"/>
      <c r="OWI437" s="767"/>
      <c r="OWJ437" s="767"/>
      <c r="OWK437" s="767"/>
      <c r="OWL437" s="767"/>
      <c r="OWM437" s="767"/>
      <c r="OWN437" s="767"/>
      <c r="OWO437" s="767"/>
      <c r="OWP437" s="767"/>
      <c r="OWQ437" s="767"/>
      <c r="OWR437" s="767"/>
      <c r="OWS437" s="767"/>
      <c r="OWT437" s="767"/>
      <c r="OWU437" s="767"/>
      <c r="OWV437" s="767"/>
      <c r="OWW437" s="767"/>
      <c r="OWX437" s="767"/>
      <c r="OWY437" s="767"/>
      <c r="OWZ437" s="767"/>
      <c r="OXA437" s="767"/>
      <c r="OXB437" s="767"/>
      <c r="OXC437" s="767"/>
      <c r="OXD437" s="767"/>
      <c r="OXE437" s="767"/>
      <c r="OXF437" s="767"/>
      <c r="OXG437" s="767"/>
      <c r="OXH437" s="767"/>
      <c r="OXI437" s="767"/>
      <c r="OXJ437" s="767"/>
      <c r="OXK437" s="767"/>
      <c r="OXL437" s="767"/>
      <c r="OXM437" s="767"/>
      <c r="OXN437" s="767"/>
      <c r="OXO437" s="767"/>
      <c r="OXP437" s="767"/>
      <c r="OXQ437" s="767"/>
      <c r="OXR437" s="767"/>
      <c r="OXS437" s="767"/>
      <c r="OXT437" s="767"/>
      <c r="OXU437" s="767"/>
      <c r="OXV437" s="767"/>
      <c r="OXW437" s="767"/>
      <c r="OXX437" s="767"/>
      <c r="OXY437" s="767"/>
      <c r="OXZ437" s="767"/>
      <c r="OYA437" s="767"/>
      <c r="OYB437" s="767"/>
      <c r="OYC437" s="767"/>
      <c r="OYD437" s="767"/>
      <c r="OYE437" s="767"/>
      <c r="OYF437" s="767"/>
      <c r="OYG437" s="767"/>
      <c r="OYH437" s="767"/>
      <c r="OYI437" s="767"/>
      <c r="OYJ437" s="767"/>
      <c r="OYK437" s="767"/>
      <c r="OYL437" s="767"/>
      <c r="OYM437" s="767"/>
      <c r="OYN437" s="767"/>
      <c r="OYO437" s="767"/>
      <c r="OYP437" s="767"/>
      <c r="OYQ437" s="767"/>
      <c r="OYR437" s="767"/>
      <c r="OYS437" s="767"/>
      <c r="OYT437" s="767"/>
      <c r="OYU437" s="767"/>
      <c r="OYV437" s="767"/>
      <c r="OYW437" s="767"/>
      <c r="OYX437" s="767"/>
      <c r="OYY437" s="767"/>
      <c r="OYZ437" s="767"/>
      <c r="OZA437" s="767"/>
      <c r="OZB437" s="767"/>
      <c r="OZC437" s="767"/>
      <c r="OZD437" s="767"/>
      <c r="OZE437" s="767"/>
      <c r="OZF437" s="767"/>
      <c r="OZG437" s="767"/>
      <c r="OZH437" s="767"/>
      <c r="OZI437" s="767"/>
      <c r="OZJ437" s="767"/>
      <c r="OZK437" s="767"/>
      <c r="OZL437" s="767"/>
      <c r="OZM437" s="767"/>
      <c r="OZN437" s="767"/>
      <c r="OZO437" s="767"/>
      <c r="OZP437" s="767"/>
      <c r="OZQ437" s="767"/>
      <c r="OZR437" s="767"/>
      <c r="OZS437" s="767"/>
      <c r="OZT437" s="767"/>
      <c r="OZU437" s="767"/>
      <c r="OZV437" s="767"/>
      <c r="OZW437" s="767"/>
      <c r="OZX437" s="767"/>
      <c r="OZY437" s="767"/>
      <c r="OZZ437" s="767"/>
      <c r="PAA437" s="767"/>
      <c r="PAB437" s="767"/>
      <c r="PAC437" s="767"/>
      <c r="PAD437" s="767"/>
      <c r="PAE437" s="767"/>
      <c r="PAF437" s="767"/>
      <c r="PAG437" s="767"/>
      <c r="PAH437" s="767"/>
      <c r="PAI437" s="767"/>
      <c r="PAJ437" s="767"/>
      <c r="PAK437" s="767"/>
      <c r="PAL437" s="767"/>
      <c r="PAM437" s="767"/>
      <c r="PAN437" s="767"/>
      <c r="PAO437" s="767"/>
      <c r="PAP437" s="767"/>
      <c r="PAQ437" s="767"/>
      <c r="PAR437" s="767"/>
      <c r="PAS437" s="767"/>
      <c r="PAT437" s="767"/>
      <c r="PAU437" s="767"/>
      <c r="PAV437" s="767"/>
      <c r="PAW437" s="767"/>
      <c r="PAX437" s="767"/>
      <c r="PAY437" s="767"/>
      <c r="PAZ437" s="767"/>
      <c r="PBA437" s="767"/>
      <c r="PBB437" s="767"/>
      <c r="PBC437" s="767"/>
      <c r="PBD437" s="767"/>
      <c r="PBE437" s="767"/>
      <c r="PBF437" s="767"/>
      <c r="PBG437" s="767"/>
      <c r="PBH437" s="767"/>
      <c r="PBI437" s="767"/>
      <c r="PBJ437" s="767"/>
      <c r="PBK437" s="767"/>
      <c r="PBL437" s="767"/>
      <c r="PBM437" s="767"/>
      <c r="PBN437" s="767"/>
      <c r="PBO437" s="767"/>
      <c r="PBP437" s="767"/>
      <c r="PBQ437" s="767"/>
      <c r="PBR437" s="767"/>
      <c r="PBS437" s="767"/>
      <c r="PBT437" s="767"/>
      <c r="PBU437" s="767"/>
      <c r="PBV437" s="767"/>
      <c r="PBW437" s="767"/>
      <c r="PBX437" s="767"/>
      <c r="PBY437" s="767"/>
      <c r="PBZ437" s="767"/>
      <c r="PCA437" s="767"/>
      <c r="PCB437" s="767"/>
      <c r="PCC437" s="767"/>
      <c r="PCD437" s="767"/>
      <c r="PCE437" s="767"/>
      <c r="PCF437" s="767"/>
      <c r="PCG437" s="767"/>
      <c r="PCH437" s="767"/>
      <c r="PCI437" s="767"/>
      <c r="PCJ437" s="767"/>
      <c r="PCK437" s="767"/>
      <c r="PCL437" s="767"/>
      <c r="PCM437" s="767"/>
      <c r="PCN437" s="767"/>
      <c r="PCO437" s="767"/>
      <c r="PCP437" s="767"/>
      <c r="PCQ437" s="767"/>
      <c r="PCR437" s="767"/>
      <c r="PCS437" s="767"/>
      <c r="PCT437" s="767"/>
      <c r="PCU437" s="767"/>
      <c r="PCV437" s="767"/>
      <c r="PCW437" s="767"/>
      <c r="PCX437" s="767"/>
      <c r="PCY437" s="767"/>
      <c r="PCZ437" s="767"/>
      <c r="PDA437" s="767"/>
      <c r="PDB437" s="767"/>
      <c r="PDC437" s="767"/>
      <c r="PDD437" s="767"/>
      <c r="PDE437" s="767"/>
      <c r="PDF437" s="767"/>
      <c r="PDG437" s="767"/>
      <c r="PDH437" s="767"/>
      <c r="PDI437" s="767"/>
      <c r="PDJ437" s="767"/>
      <c r="PDK437" s="767"/>
      <c r="PDL437" s="767"/>
      <c r="PDM437" s="767"/>
      <c r="PDN437" s="767"/>
      <c r="PDO437" s="767"/>
      <c r="PDP437" s="767"/>
      <c r="PDQ437" s="767"/>
      <c r="PDR437" s="767"/>
      <c r="PDS437" s="767"/>
      <c r="PDT437" s="767"/>
      <c r="PDU437" s="767"/>
      <c r="PDV437" s="767"/>
      <c r="PDW437" s="767"/>
      <c r="PDX437" s="767"/>
      <c r="PDY437" s="767"/>
      <c r="PDZ437" s="767"/>
      <c r="PEA437" s="767"/>
      <c r="PEB437" s="767"/>
      <c r="PEC437" s="767"/>
      <c r="PED437" s="767"/>
      <c r="PEE437" s="767"/>
      <c r="PEF437" s="767"/>
      <c r="PEG437" s="767"/>
      <c r="PEH437" s="767"/>
      <c r="PEI437" s="767"/>
      <c r="PEJ437" s="767"/>
      <c r="PEK437" s="767"/>
      <c r="PEL437" s="767"/>
      <c r="PEM437" s="767"/>
      <c r="PEN437" s="767"/>
      <c r="PEO437" s="767"/>
      <c r="PEP437" s="767"/>
      <c r="PEQ437" s="767"/>
      <c r="PER437" s="767"/>
      <c r="PES437" s="767"/>
      <c r="PET437" s="767"/>
      <c r="PEU437" s="767"/>
      <c r="PEV437" s="767"/>
      <c r="PEW437" s="767"/>
      <c r="PEX437" s="767"/>
      <c r="PEY437" s="767"/>
      <c r="PEZ437" s="767"/>
      <c r="PFA437" s="767"/>
      <c r="PFB437" s="767"/>
      <c r="PFC437" s="767"/>
      <c r="PFD437" s="767"/>
      <c r="PFE437" s="767"/>
      <c r="PFF437" s="767"/>
      <c r="PFG437" s="767"/>
      <c r="PFH437" s="767"/>
      <c r="PFI437" s="767"/>
      <c r="PFJ437" s="767"/>
      <c r="PFK437" s="767"/>
      <c r="PFL437" s="767"/>
      <c r="PFM437" s="767"/>
      <c r="PFN437" s="767"/>
      <c r="PFO437" s="767"/>
      <c r="PFP437" s="767"/>
      <c r="PFQ437" s="767"/>
      <c r="PFR437" s="767"/>
      <c r="PFS437" s="767"/>
      <c r="PFT437" s="767"/>
      <c r="PFU437" s="767"/>
      <c r="PFV437" s="767"/>
      <c r="PFW437" s="767"/>
      <c r="PFX437" s="767"/>
      <c r="PFY437" s="767"/>
      <c r="PFZ437" s="767"/>
      <c r="PGA437" s="767"/>
      <c r="PGB437" s="767"/>
      <c r="PGC437" s="767"/>
      <c r="PGD437" s="767"/>
      <c r="PGE437" s="767"/>
      <c r="PGF437" s="767"/>
      <c r="PGG437" s="767"/>
      <c r="PGH437" s="767"/>
      <c r="PGI437" s="767"/>
      <c r="PGJ437" s="767"/>
      <c r="PGK437" s="767"/>
      <c r="PGL437" s="767"/>
      <c r="PGM437" s="767"/>
      <c r="PGN437" s="767"/>
      <c r="PGO437" s="767"/>
      <c r="PGP437" s="767"/>
      <c r="PGQ437" s="767"/>
      <c r="PGR437" s="767"/>
      <c r="PGS437" s="767"/>
      <c r="PGT437" s="767"/>
      <c r="PGU437" s="767"/>
      <c r="PGV437" s="767"/>
      <c r="PGW437" s="767"/>
      <c r="PGX437" s="767"/>
      <c r="PGY437" s="767"/>
      <c r="PGZ437" s="767"/>
      <c r="PHA437" s="767"/>
      <c r="PHB437" s="767"/>
      <c r="PHC437" s="767"/>
      <c r="PHD437" s="767"/>
      <c r="PHE437" s="767"/>
      <c r="PHF437" s="767"/>
      <c r="PHG437" s="767"/>
      <c r="PHH437" s="767"/>
      <c r="PHI437" s="767"/>
      <c r="PHJ437" s="767"/>
      <c r="PHK437" s="767"/>
      <c r="PHL437" s="767"/>
      <c r="PHM437" s="767"/>
      <c r="PHN437" s="767"/>
      <c r="PHO437" s="767"/>
      <c r="PHP437" s="767"/>
      <c r="PHQ437" s="767"/>
      <c r="PHR437" s="767"/>
      <c r="PHS437" s="767"/>
      <c r="PHT437" s="767"/>
      <c r="PHU437" s="767"/>
      <c r="PHV437" s="767"/>
      <c r="PHW437" s="767"/>
      <c r="PHX437" s="767"/>
      <c r="PHY437" s="767"/>
      <c r="PHZ437" s="767"/>
      <c r="PIA437" s="767"/>
      <c r="PIB437" s="767"/>
      <c r="PIC437" s="767"/>
      <c r="PID437" s="767"/>
      <c r="PIE437" s="767"/>
      <c r="PIF437" s="767"/>
      <c r="PIG437" s="767"/>
      <c r="PIH437" s="767"/>
      <c r="PII437" s="767"/>
      <c r="PIJ437" s="767"/>
      <c r="PIK437" s="767"/>
      <c r="PIL437" s="767"/>
      <c r="PIM437" s="767"/>
      <c r="PIN437" s="767"/>
      <c r="PIO437" s="767"/>
      <c r="PIP437" s="767"/>
      <c r="PIQ437" s="767"/>
      <c r="PIR437" s="767"/>
      <c r="PIS437" s="767"/>
      <c r="PIT437" s="767"/>
      <c r="PIU437" s="767"/>
      <c r="PIV437" s="767"/>
      <c r="PIW437" s="767"/>
      <c r="PIX437" s="767"/>
      <c r="PIY437" s="767"/>
      <c r="PIZ437" s="767"/>
      <c r="PJA437" s="767"/>
      <c r="PJB437" s="767"/>
      <c r="PJC437" s="767"/>
      <c r="PJD437" s="767"/>
      <c r="PJE437" s="767"/>
      <c r="PJF437" s="767"/>
      <c r="PJG437" s="767"/>
      <c r="PJH437" s="767"/>
      <c r="PJI437" s="767"/>
      <c r="PJJ437" s="767"/>
      <c r="PJK437" s="767"/>
      <c r="PJL437" s="767"/>
      <c r="PJM437" s="767"/>
      <c r="PJN437" s="767"/>
      <c r="PJO437" s="767"/>
      <c r="PJP437" s="767"/>
      <c r="PJQ437" s="767"/>
      <c r="PJR437" s="767"/>
      <c r="PJS437" s="767"/>
      <c r="PJT437" s="767"/>
      <c r="PJU437" s="767"/>
      <c r="PJV437" s="767"/>
      <c r="PJW437" s="767"/>
      <c r="PJX437" s="767"/>
      <c r="PJY437" s="767"/>
      <c r="PJZ437" s="767"/>
      <c r="PKA437" s="767"/>
      <c r="PKB437" s="767"/>
      <c r="PKC437" s="767"/>
      <c r="PKD437" s="767"/>
      <c r="PKE437" s="767"/>
      <c r="PKF437" s="767"/>
      <c r="PKG437" s="767"/>
      <c r="PKH437" s="767"/>
      <c r="PKI437" s="767"/>
      <c r="PKJ437" s="767"/>
      <c r="PKK437" s="767"/>
      <c r="PKL437" s="767"/>
      <c r="PKM437" s="767"/>
      <c r="PKN437" s="767"/>
      <c r="PKO437" s="767"/>
      <c r="PKP437" s="767"/>
      <c r="PKQ437" s="767"/>
      <c r="PKR437" s="767"/>
      <c r="PKS437" s="767"/>
      <c r="PKT437" s="767"/>
      <c r="PKU437" s="767"/>
      <c r="PKV437" s="767"/>
      <c r="PKW437" s="767"/>
      <c r="PKX437" s="767"/>
      <c r="PKY437" s="767"/>
      <c r="PKZ437" s="767"/>
      <c r="PLA437" s="767"/>
      <c r="PLB437" s="767"/>
      <c r="PLC437" s="767"/>
      <c r="PLD437" s="767"/>
      <c r="PLE437" s="767"/>
      <c r="PLF437" s="767"/>
      <c r="PLG437" s="767"/>
      <c r="PLH437" s="767"/>
      <c r="PLI437" s="767"/>
      <c r="PLJ437" s="767"/>
      <c r="PLK437" s="767"/>
      <c r="PLL437" s="767"/>
      <c r="PLM437" s="767"/>
      <c r="PLN437" s="767"/>
      <c r="PLO437" s="767"/>
      <c r="PLP437" s="767"/>
      <c r="PLQ437" s="767"/>
      <c r="PLR437" s="767"/>
      <c r="PLS437" s="767"/>
      <c r="PLT437" s="767"/>
      <c r="PLU437" s="767"/>
      <c r="PLV437" s="767"/>
      <c r="PLW437" s="767"/>
      <c r="PLX437" s="767"/>
      <c r="PLY437" s="767"/>
      <c r="PLZ437" s="767"/>
      <c r="PMA437" s="767"/>
      <c r="PMB437" s="767"/>
      <c r="PMC437" s="767"/>
      <c r="PMD437" s="767"/>
      <c r="PME437" s="767"/>
      <c r="PMF437" s="767"/>
      <c r="PMG437" s="767"/>
      <c r="PMH437" s="767"/>
      <c r="PMI437" s="767"/>
      <c r="PMJ437" s="767"/>
      <c r="PMK437" s="767"/>
      <c r="PML437" s="767"/>
      <c r="PMM437" s="767"/>
      <c r="PMN437" s="767"/>
      <c r="PMO437" s="767"/>
      <c r="PMP437" s="767"/>
      <c r="PMQ437" s="767"/>
      <c r="PMR437" s="767"/>
      <c r="PMS437" s="767"/>
      <c r="PMT437" s="767"/>
      <c r="PMU437" s="767"/>
      <c r="PMV437" s="767"/>
      <c r="PMW437" s="767"/>
      <c r="PMX437" s="767"/>
      <c r="PMY437" s="767"/>
      <c r="PMZ437" s="767"/>
      <c r="PNA437" s="767"/>
      <c r="PNB437" s="767"/>
      <c r="PNC437" s="767"/>
      <c r="PND437" s="767"/>
      <c r="PNE437" s="767"/>
      <c r="PNF437" s="767"/>
      <c r="PNG437" s="767"/>
      <c r="PNH437" s="767"/>
      <c r="PNI437" s="767"/>
      <c r="PNJ437" s="767"/>
      <c r="PNK437" s="767"/>
      <c r="PNL437" s="767"/>
      <c r="PNM437" s="767"/>
      <c r="PNN437" s="767"/>
      <c r="PNO437" s="767"/>
      <c r="PNP437" s="767"/>
      <c r="PNQ437" s="767"/>
      <c r="PNR437" s="767"/>
      <c r="PNS437" s="767"/>
      <c r="PNT437" s="767"/>
      <c r="PNU437" s="767"/>
      <c r="PNV437" s="767"/>
      <c r="PNW437" s="767"/>
      <c r="PNX437" s="767"/>
      <c r="PNY437" s="767"/>
      <c r="PNZ437" s="767"/>
      <c r="POA437" s="767"/>
      <c r="POB437" s="767"/>
      <c r="POC437" s="767"/>
      <c r="POD437" s="767"/>
      <c r="POE437" s="767"/>
      <c r="POF437" s="767"/>
      <c r="POG437" s="767"/>
      <c r="POH437" s="767"/>
      <c r="POI437" s="767"/>
      <c r="POJ437" s="767"/>
      <c r="POK437" s="767"/>
      <c r="POL437" s="767"/>
      <c r="POM437" s="767"/>
      <c r="PON437" s="767"/>
      <c r="POO437" s="767"/>
      <c r="POP437" s="767"/>
      <c r="POQ437" s="767"/>
      <c r="POR437" s="767"/>
      <c r="POS437" s="767"/>
      <c r="POT437" s="767"/>
      <c r="POU437" s="767"/>
      <c r="POV437" s="767"/>
      <c r="POW437" s="767"/>
      <c r="POX437" s="767"/>
      <c r="POY437" s="767"/>
      <c r="POZ437" s="767"/>
      <c r="PPA437" s="767"/>
      <c r="PPB437" s="767"/>
      <c r="PPC437" s="767"/>
      <c r="PPD437" s="767"/>
      <c r="PPE437" s="767"/>
      <c r="PPF437" s="767"/>
      <c r="PPG437" s="767"/>
      <c r="PPH437" s="767"/>
      <c r="PPI437" s="767"/>
      <c r="PPJ437" s="767"/>
      <c r="PPK437" s="767"/>
      <c r="PPL437" s="767"/>
      <c r="PPM437" s="767"/>
      <c r="PPN437" s="767"/>
      <c r="PPO437" s="767"/>
      <c r="PPP437" s="767"/>
      <c r="PPQ437" s="767"/>
      <c r="PPR437" s="767"/>
      <c r="PPS437" s="767"/>
      <c r="PPT437" s="767"/>
      <c r="PPU437" s="767"/>
      <c r="PPV437" s="767"/>
      <c r="PPW437" s="767"/>
      <c r="PPX437" s="767"/>
      <c r="PPY437" s="767"/>
      <c r="PPZ437" s="767"/>
      <c r="PQA437" s="767"/>
      <c r="PQB437" s="767"/>
      <c r="PQC437" s="767"/>
      <c r="PQD437" s="767"/>
      <c r="PQE437" s="767"/>
      <c r="PQF437" s="767"/>
      <c r="PQG437" s="767"/>
      <c r="PQH437" s="767"/>
      <c r="PQI437" s="767"/>
      <c r="PQJ437" s="767"/>
      <c r="PQK437" s="767"/>
      <c r="PQL437" s="767"/>
      <c r="PQM437" s="767"/>
      <c r="PQN437" s="767"/>
      <c r="PQO437" s="767"/>
      <c r="PQP437" s="767"/>
      <c r="PQQ437" s="767"/>
      <c r="PQR437" s="767"/>
      <c r="PQS437" s="767"/>
      <c r="PQT437" s="767"/>
      <c r="PQU437" s="767"/>
      <c r="PQV437" s="767"/>
      <c r="PQW437" s="767"/>
      <c r="PQX437" s="767"/>
      <c r="PQY437" s="767"/>
      <c r="PQZ437" s="767"/>
      <c r="PRA437" s="767"/>
      <c r="PRB437" s="767"/>
      <c r="PRC437" s="767"/>
      <c r="PRD437" s="767"/>
      <c r="PRE437" s="767"/>
      <c r="PRF437" s="767"/>
      <c r="PRG437" s="767"/>
      <c r="PRH437" s="767"/>
      <c r="PRI437" s="767"/>
      <c r="PRJ437" s="767"/>
      <c r="PRK437" s="767"/>
      <c r="PRL437" s="767"/>
      <c r="PRM437" s="767"/>
      <c r="PRN437" s="767"/>
      <c r="PRO437" s="767"/>
      <c r="PRP437" s="767"/>
      <c r="PRQ437" s="767"/>
      <c r="PRR437" s="767"/>
      <c r="PRS437" s="767"/>
      <c r="PRT437" s="767"/>
      <c r="PRU437" s="767"/>
      <c r="PRV437" s="767"/>
      <c r="PRW437" s="767"/>
      <c r="PRX437" s="767"/>
      <c r="PRY437" s="767"/>
      <c r="PRZ437" s="767"/>
      <c r="PSA437" s="767"/>
      <c r="PSB437" s="767"/>
      <c r="PSC437" s="767"/>
      <c r="PSD437" s="767"/>
      <c r="PSE437" s="767"/>
      <c r="PSF437" s="767"/>
      <c r="PSG437" s="767"/>
      <c r="PSH437" s="767"/>
      <c r="PSI437" s="767"/>
      <c r="PSJ437" s="767"/>
      <c r="PSK437" s="767"/>
      <c r="PSL437" s="767"/>
      <c r="PSM437" s="767"/>
      <c r="PSN437" s="767"/>
      <c r="PSO437" s="767"/>
      <c r="PSP437" s="767"/>
      <c r="PSQ437" s="767"/>
      <c r="PSR437" s="767"/>
      <c r="PSS437" s="767"/>
      <c r="PST437" s="767"/>
      <c r="PSU437" s="767"/>
      <c r="PSV437" s="767"/>
      <c r="PSW437" s="767"/>
      <c r="PSX437" s="767"/>
      <c r="PSY437" s="767"/>
      <c r="PSZ437" s="767"/>
      <c r="PTA437" s="767"/>
      <c r="PTB437" s="767"/>
      <c r="PTC437" s="767"/>
      <c r="PTD437" s="767"/>
      <c r="PTE437" s="767"/>
      <c r="PTF437" s="767"/>
      <c r="PTG437" s="767"/>
      <c r="PTH437" s="767"/>
      <c r="PTI437" s="767"/>
      <c r="PTJ437" s="767"/>
      <c r="PTK437" s="767"/>
      <c r="PTL437" s="767"/>
      <c r="PTM437" s="767"/>
      <c r="PTN437" s="767"/>
      <c r="PTO437" s="767"/>
      <c r="PTP437" s="767"/>
      <c r="PTQ437" s="767"/>
      <c r="PTR437" s="767"/>
      <c r="PTS437" s="767"/>
      <c r="PTT437" s="767"/>
      <c r="PTU437" s="767"/>
      <c r="PTV437" s="767"/>
      <c r="PTW437" s="767"/>
      <c r="PTX437" s="767"/>
      <c r="PTY437" s="767"/>
      <c r="PTZ437" s="767"/>
      <c r="PUA437" s="767"/>
      <c r="PUB437" s="767"/>
      <c r="PUC437" s="767"/>
      <c r="PUD437" s="767"/>
      <c r="PUE437" s="767"/>
      <c r="PUF437" s="767"/>
      <c r="PUG437" s="767"/>
      <c r="PUH437" s="767"/>
      <c r="PUI437" s="767"/>
      <c r="PUJ437" s="767"/>
      <c r="PUK437" s="767"/>
      <c r="PUL437" s="767"/>
      <c r="PUM437" s="767"/>
      <c r="PUN437" s="767"/>
      <c r="PUO437" s="767"/>
      <c r="PUP437" s="767"/>
      <c r="PUQ437" s="767"/>
      <c r="PUR437" s="767"/>
      <c r="PUS437" s="767"/>
      <c r="PUT437" s="767"/>
      <c r="PUU437" s="767"/>
      <c r="PUV437" s="767"/>
      <c r="PUW437" s="767"/>
      <c r="PUX437" s="767"/>
      <c r="PUY437" s="767"/>
      <c r="PUZ437" s="767"/>
      <c r="PVA437" s="767"/>
      <c r="PVB437" s="767"/>
      <c r="PVC437" s="767"/>
      <c r="PVD437" s="767"/>
      <c r="PVE437" s="767"/>
      <c r="PVF437" s="767"/>
      <c r="PVG437" s="767"/>
      <c r="PVH437" s="767"/>
      <c r="PVI437" s="767"/>
      <c r="PVJ437" s="767"/>
      <c r="PVK437" s="767"/>
      <c r="PVL437" s="767"/>
      <c r="PVM437" s="767"/>
      <c r="PVN437" s="767"/>
      <c r="PVO437" s="767"/>
      <c r="PVP437" s="767"/>
      <c r="PVQ437" s="767"/>
      <c r="PVR437" s="767"/>
      <c r="PVS437" s="767"/>
      <c r="PVT437" s="767"/>
      <c r="PVU437" s="767"/>
      <c r="PVV437" s="767"/>
      <c r="PVW437" s="767"/>
      <c r="PVX437" s="767"/>
      <c r="PVY437" s="767"/>
      <c r="PVZ437" s="767"/>
      <c r="PWA437" s="767"/>
      <c r="PWB437" s="767"/>
      <c r="PWC437" s="767"/>
      <c r="PWD437" s="767"/>
      <c r="PWE437" s="767"/>
      <c r="PWF437" s="767"/>
      <c r="PWG437" s="767"/>
      <c r="PWH437" s="767"/>
      <c r="PWI437" s="767"/>
      <c r="PWJ437" s="767"/>
      <c r="PWK437" s="767"/>
      <c r="PWL437" s="767"/>
      <c r="PWM437" s="767"/>
      <c r="PWN437" s="767"/>
      <c r="PWO437" s="767"/>
      <c r="PWP437" s="767"/>
      <c r="PWQ437" s="767"/>
      <c r="PWR437" s="767"/>
      <c r="PWS437" s="767"/>
      <c r="PWT437" s="767"/>
      <c r="PWU437" s="767"/>
      <c r="PWV437" s="767"/>
      <c r="PWW437" s="767"/>
      <c r="PWX437" s="767"/>
      <c r="PWY437" s="767"/>
      <c r="PWZ437" s="767"/>
      <c r="PXA437" s="767"/>
      <c r="PXB437" s="767"/>
      <c r="PXC437" s="767"/>
      <c r="PXD437" s="767"/>
      <c r="PXE437" s="767"/>
      <c r="PXF437" s="767"/>
      <c r="PXG437" s="767"/>
      <c r="PXH437" s="767"/>
      <c r="PXI437" s="767"/>
      <c r="PXJ437" s="767"/>
      <c r="PXK437" s="767"/>
      <c r="PXL437" s="767"/>
      <c r="PXM437" s="767"/>
      <c r="PXN437" s="767"/>
      <c r="PXO437" s="767"/>
      <c r="PXP437" s="767"/>
      <c r="PXQ437" s="767"/>
      <c r="PXR437" s="767"/>
      <c r="PXS437" s="767"/>
      <c r="PXT437" s="767"/>
      <c r="PXU437" s="767"/>
      <c r="PXV437" s="767"/>
      <c r="PXW437" s="767"/>
      <c r="PXX437" s="767"/>
      <c r="PXY437" s="767"/>
      <c r="PXZ437" s="767"/>
      <c r="PYA437" s="767"/>
      <c r="PYB437" s="767"/>
      <c r="PYC437" s="767"/>
      <c r="PYD437" s="767"/>
      <c r="PYE437" s="767"/>
      <c r="PYF437" s="767"/>
      <c r="PYG437" s="767"/>
      <c r="PYH437" s="767"/>
      <c r="PYI437" s="767"/>
      <c r="PYJ437" s="767"/>
      <c r="PYK437" s="767"/>
      <c r="PYL437" s="767"/>
      <c r="PYM437" s="767"/>
      <c r="PYN437" s="767"/>
      <c r="PYO437" s="767"/>
      <c r="PYP437" s="767"/>
      <c r="PYQ437" s="767"/>
      <c r="PYR437" s="767"/>
      <c r="PYS437" s="767"/>
      <c r="PYT437" s="767"/>
      <c r="PYU437" s="767"/>
      <c r="PYV437" s="767"/>
      <c r="PYW437" s="767"/>
      <c r="PYX437" s="767"/>
      <c r="PYY437" s="767"/>
      <c r="PYZ437" s="767"/>
      <c r="PZA437" s="767"/>
      <c r="PZB437" s="767"/>
      <c r="PZC437" s="767"/>
      <c r="PZD437" s="767"/>
      <c r="PZE437" s="767"/>
      <c r="PZF437" s="767"/>
      <c r="PZG437" s="767"/>
      <c r="PZH437" s="767"/>
      <c r="PZI437" s="767"/>
      <c r="PZJ437" s="767"/>
      <c r="PZK437" s="767"/>
      <c r="PZL437" s="767"/>
      <c r="PZM437" s="767"/>
      <c r="PZN437" s="767"/>
      <c r="PZO437" s="767"/>
      <c r="PZP437" s="767"/>
      <c r="PZQ437" s="767"/>
      <c r="PZR437" s="767"/>
      <c r="PZS437" s="767"/>
      <c r="PZT437" s="767"/>
      <c r="PZU437" s="767"/>
      <c r="PZV437" s="767"/>
      <c r="PZW437" s="767"/>
      <c r="PZX437" s="767"/>
      <c r="PZY437" s="767"/>
      <c r="PZZ437" s="767"/>
      <c r="QAA437" s="767"/>
      <c r="QAB437" s="767"/>
      <c r="QAC437" s="767"/>
      <c r="QAD437" s="767"/>
      <c r="QAE437" s="767"/>
      <c r="QAF437" s="767"/>
      <c r="QAG437" s="767"/>
      <c r="QAH437" s="767"/>
      <c r="QAI437" s="767"/>
      <c r="QAJ437" s="767"/>
      <c r="QAK437" s="767"/>
      <c r="QAL437" s="767"/>
      <c r="QAM437" s="767"/>
      <c r="QAN437" s="767"/>
      <c r="QAO437" s="767"/>
      <c r="QAP437" s="767"/>
      <c r="QAQ437" s="767"/>
      <c r="QAR437" s="767"/>
      <c r="QAS437" s="767"/>
      <c r="QAT437" s="767"/>
      <c r="QAU437" s="767"/>
      <c r="QAV437" s="767"/>
      <c r="QAW437" s="767"/>
      <c r="QAX437" s="767"/>
      <c r="QAY437" s="767"/>
      <c r="QAZ437" s="767"/>
      <c r="QBA437" s="767"/>
      <c r="QBB437" s="767"/>
      <c r="QBC437" s="767"/>
      <c r="QBD437" s="767"/>
      <c r="QBE437" s="767"/>
      <c r="QBF437" s="767"/>
      <c r="QBG437" s="767"/>
      <c r="QBH437" s="767"/>
      <c r="QBI437" s="767"/>
      <c r="QBJ437" s="767"/>
      <c r="QBK437" s="767"/>
      <c r="QBL437" s="767"/>
      <c r="QBM437" s="767"/>
      <c r="QBN437" s="767"/>
      <c r="QBO437" s="767"/>
      <c r="QBP437" s="767"/>
      <c r="QBQ437" s="767"/>
      <c r="QBR437" s="767"/>
      <c r="QBS437" s="767"/>
      <c r="QBT437" s="767"/>
      <c r="QBU437" s="767"/>
      <c r="QBV437" s="767"/>
      <c r="QBW437" s="767"/>
      <c r="QBX437" s="767"/>
      <c r="QBY437" s="767"/>
      <c r="QBZ437" s="767"/>
      <c r="QCA437" s="767"/>
      <c r="QCB437" s="767"/>
      <c r="QCC437" s="767"/>
      <c r="QCD437" s="767"/>
      <c r="QCE437" s="767"/>
      <c r="QCF437" s="767"/>
      <c r="QCG437" s="767"/>
      <c r="QCH437" s="767"/>
      <c r="QCI437" s="767"/>
      <c r="QCJ437" s="767"/>
      <c r="QCK437" s="767"/>
      <c r="QCL437" s="767"/>
      <c r="QCM437" s="767"/>
      <c r="QCN437" s="767"/>
      <c r="QCO437" s="767"/>
      <c r="QCP437" s="767"/>
      <c r="QCQ437" s="767"/>
      <c r="QCR437" s="767"/>
      <c r="QCS437" s="767"/>
      <c r="QCT437" s="767"/>
      <c r="QCU437" s="767"/>
      <c r="QCV437" s="767"/>
      <c r="QCW437" s="767"/>
      <c r="QCX437" s="767"/>
      <c r="QCY437" s="767"/>
      <c r="QCZ437" s="767"/>
      <c r="QDA437" s="767"/>
      <c r="QDB437" s="767"/>
      <c r="QDC437" s="767"/>
      <c r="QDD437" s="767"/>
      <c r="QDE437" s="767"/>
      <c r="QDF437" s="767"/>
      <c r="QDG437" s="767"/>
      <c r="QDH437" s="767"/>
      <c r="QDI437" s="767"/>
      <c r="QDJ437" s="767"/>
      <c r="QDK437" s="767"/>
      <c r="QDL437" s="767"/>
      <c r="QDM437" s="767"/>
      <c r="QDN437" s="767"/>
      <c r="QDO437" s="767"/>
      <c r="QDP437" s="767"/>
      <c r="QDQ437" s="767"/>
      <c r="QDR437" s="767"/>
      <c r="QDS437" s="767"/>
      <c r="QDT437" s="767"/>
      <c r="QDU437" s="767"/>
      <c r="QDV437" s="767"/>
      <c r="QDW437" s="767"/>
      <c r="QDX437" s="767"/>
      <c r="QDY437" s="767"/>
      <c r="QDZ437" s="767"/>
      <c r="QEA437" s="767"/>
      <c r="QEB437" s="767"/>
      <c r="QEC437" s="767"/>
      <c r="QED437" s="767"/>
      <c r="QEE437" s="767"/>
      <c r="QEF437" s="767"/>
      <c r="QEG437" s="767"/>
      <c r="QEH437" s="767"/>
      <c r="QEI437" s="767"/>
      <c r="QEJ437" s="767"/>
      <c r="QEK437" s="767"/>
      <c r="QEL437" s="767"/>
      <c r="QEM437" s="767"/>
      <c r="QEN437" s="767"/>
      <c r="QEO437" s="767"/>
      <c r="QEP437" s="767"/>
      <c r="QEQ437" s="767"/>
      <c r="QER437" s="767"/>
      <c r="QES437" s="767"/>
      <c r="QET437" s="767"/>
      <c r="QEU437" s="767"/>
      <c r="QEV437" s="767"/>
      <c r="QEW437" s="767"/>
      <c r="QEX437" s="767"/>
      <c r="QEY437" s="767"/>
      <c r="QEZ437" s="767"/>
      <c r="QFA437" s="767"/>
      <c r="QFB437" s="767"/>
      <c r="QFC437" s="767"/>
      <c r="QFD437" s="767"/>
      <c r="QFE437" s="767"/>
      <c r="QFF437" s="767"/>
      <c r="QFG437" s="767"/>
      <c r="QFH437" s="767"/>
      <c r="QFI437" s="767"/>
      <c r="QFJ437" s="767"/>
      <c r="QFK437" s="767"/>
      <c r="QFL437" s="767"/>
      <c r="QFM437" s="767"/>
      <c r="QFN437" s="767"/>
      <c r="QFO437" s="767"/>
      <c r="QFP437" s="767"/>
      <c r="QFQ437" s="767"/>
      <c r="QFR437" s="767"/>
      <c r="QFS437" s="767"/>
      <c r="QFT437" s="767"/>
      <c r="QFU437" s="767"/>
      <c r="QFV437" s="767"/>
      <c r="QFW437" s="767"/>
      <c r="QFX437" s="767"/>
      <c r="QFY437" s="767"/>
      <c r="QFZ437" s="767"/>
      <c r="QGA437" s="767"/>
      <c r="QGB437" s="767"/>
      <c r="QGC437" s="767"/>
      <c r="QGD437" s="767"/>
      <c r="QGE437" s="767"/>
      <c r="QGF437" s="767"/>
      <c r="QGG437" s="767"/>
      <c r="QGH437" s="767"/>
      <c r="QGI437" s="767"/>
      <c r="QGJ437" s="767"/>
      <c r="QGK437" s="767"/>
      <c r="QGL437" s="767"/>
      <c r="QGM437" s="767"/>
      <c r="QGN437" s="767"/>
      <c r="QGO437" s="767"/>
      <c r="QGP437" s="767"/>
      <c r="QGQ437" s="767"/>
      <c r="QGR437" s="767"/>
      <c r="QGS437" s="767"/>
      <c r="QGT437" s="767"/>
      <c r="QGU437" s="767"/>
      <c r="QGV437" s="767"/>
      <c r="QGW437" s="767"/>
      <c r="QGX437" s="767"/>
      <c r="QGY437" s="767"/>
      <c r="QGZ437" s="767"/>
      <c r="QHA437" s="767"/>
      <c r="QHB437" s="767"/>
      <c r="QHC437" s="767"/>
      <c r="QHD437" s="767"/>
      <c r="QHE437" s="767"/>
      <c r="QHF437" s="767"/>
      <c r="QHG437" s="767"/>
      <c r="QHH437" s="767"/>
      <c r="QHI437" s="767"/>
      <c r="QHJ437" s="767"/>
      <c r="QHK437" s="767"/>
      <c r="QHL437" s="767"/>
      <c r="QHM437" s="767"/>
      <c r="QHN437" s="767"/>
      <c r="QHO437" s="767"/>
      <c r="QHP437" s="767"/>
      <c r="QHQ437" s="767"/>
      <c r="QHR437" s="767"/>
      <c r="QHS437" s="767"/>
      <c r="QHT437" s="767"/>
      <c r="QHU437" s="767"/>
      <c r="QHV437" s="767"/>
      <c r="QHW437" s="767"/>
      <c r="QHX437" s="767"/>
      <c r="QHY437" s="767"/>
      <c r="QHZ437" s="767"/>
      <c r="QIA437" s="767"/>
      <c r="QIB437" s="767"/>
      <c r="QIC437" s="767"/>
      <c r="QID437" s="767"/>
      <c r="QIE437" s="767"/>
      <c r="QIF437" s="767"/>
      <c r="QIG437" s="767"/>
      <c r="QIH437" s="767"/>
      <c r="QII437" s="767"/>
      <c r="QIJ437" s="767"/>
      <c r="QIK437" s="767"/>
      <c r="QIL437" s="767"/>
      <c r="QIM437" s="767"/>
      <c r="QIN437" s="767"/>
      <c r="QIO437" s="767"/>
      <c r="QIP437" s="767"/>
      <c r="QIQ437" s="767"/>
      <c r="QIR437" s="767"/>
      <c r="QIS437" s="767"/>
      <c r="QIT437" s="767"/>
      <c r="QIU437" s="767"/>
      <c r="QIV437" s="767"/>
      <c r="QIW437" s="767"/>
      <c r="QIX437" s="767"/>
      <c r="QIY437" s="767"/>
      <c r="QIZ437" s="767"/>
      <c r="QJA437" s="767"/>
      <c r="QJB437" s="767"/>
      <c r="QJC437" s="767"/>
      <c r="QJD437" s="767"/>
      <c r="QJE437" s="767"/>
      <c r="QJF437" s="767"/>
      <c r="QJG437" s="767"/>
      <c r="QJH437" s="767"/>
      <c r="QJI437" s="767"/>
      <c r="QJJ437" s="767"/>
      <c r="QJK437" s="767"/>
      <c r="QJL437" s="767"/>
      <c r="QJM437" s="767"/>
      <c r="QJN437" s="767"/>
      <c r="QJO437" s="767"/>
      <c r="QJP437" s="767"/>
      <c r="QJQ437" s="767"/>
      <c r="QJR437" s="767"/>
      <c r="QJS437" s="767"/>
      <c r="QJT437" s="767"/>
      <c r="QJU437" s="767"/>
      <c r="QJV437" s="767"/>
      <c r="QJW437" s="767"/>
      <c r="QJX437" s="767"/>
      <c r="QJY437" s="767"/>
      <c r="QJZ437" s="767"/>
      <c r="QKA437" s="767"/>
      <c r="QKB437" s="767"/>
      <c r="QKC437" s="767"/>
      <c r="QKD437" s="767"/>
      <c r="QKE437" s="767"/>
      <c r="QKF437" s="767"/>
      <c r="QKG437" s="767"/>
      <c r="QKH437" s="767"/>
      <c r="QKI437" s="767"/>
      <c r="QKJ437" s="767"/>
      <c r="QKK437" s="767"/>
      <c r="QKL437" s="767"/>
      <c r="QKM437" s="767"/>
      <c r="QKN437" s="767"/>
      <c r="QKO437" s="767"/>
      <c r="QKP437" s="767"/>
      <c r="QKQ437" s="767"/>
      <c r="QKR437" s="767"/>
      <c r="QKS437" s="767"/>
      <c r="QKT437" s="767"/>
      <c r="QKU437" s="767"/>
      <c r="QKV437" s="767"/>
      <c r="QKW437" s="767"/>
      <c r="QKX437" s="767"/>
      <c r="QKY437" s="767"/>
      <c r="QKZ437" s="767"/>
      <c r="QLA437" s="767"/>
      <c r="QLB437" s="767"/>
      <c r="QLC437" s="767"/>
      <c r="QLD437" s="767"/>
      <c r="QLE437" s="767"/>
      <c r="QLF437" s="767"/>
      <c r="QLG437" s="767"/>
      <c r="QLH437" s="767"/>
      <c r="QLI437" s="767"/>
      <c r="QLJ437" s="767"/>
      <c r="QLK437" s="767"/>
      <c r="QLL437" s="767"/>
      <c r="QLM437" s="767"/>
      <c r="QLN437" s="767"/>
      <c r="QLO437" s="767"/>
      <c r="QLP437" s="767"/>
      <c r="QLQ437" s="767"/>
      <c r="QLR437" s="767"/>
      <c r="QLS437" s="767"/>
      <c r="QLT437" s="767"/>
      <c r="QLU437" s="767"/>
      <c r="QLV437" s="767"/>
      <c r="QLW437" s="767"/>
      <c r="QLX437" s="767"/>
      <c r="QLY437" s="767"/>
      <c r="QLZ437" s="767"/>
      <c r="QMA437" s="767"/>
      <c r="QMB437" s="767"/>
      <c r="QMC437" s="767"/>
      <c r="QMD437" s="767"/>
      <c r="QME437" s="767"/>
      <c r="QMF437" s="767"/>
      <c r="QMG437" s="767"/>
      <c r="QMH437" s="767"/>
      <c r="QMI437" s="767"/>
      <c r="QMJ437" s="767"/>
      <c r="QMK437" s="767"/>
      <c r="QML437" s="767"/>
      <c r="QMM437" s="767"/>
      <c r="QMN437" s="767"/>
      <c r="QMO437" s="767"/>
      <c r="QMP437" s="767"/>
      <c r="QMQ437" s="767"/>
      <c r="QMR437" s="767"/>
      <c r="QMS437" s="767"/>
      <c r="QMT437" s="767"/>
      <c r="QMU437" s="767"/>
      <c r="QMV437" s="767"/>
      <c r="QMW437" s="767"/>
      <c r="QMX437" s="767"/>
      <c r="QMY437" s="767"/>
      <c r="QMZ437" s="767"/>
      <c r="QNA437" s="767"/>
      <c r="QNB437" s="767"/>
      <c r="QNC437" s="767"/>
      <c r="QND437" s="767"/>
      <c r="QNE437" s="767"/>
      <c r="QNF437" s="767"/>
      <c r="QNG437" s="767"/>
      <c r="QNH437" s="767"/>
      <c r="QNI437" s="767"/>
      <c r="QNJ437" s="767"/>
      <c r="QNK437" s="767"/>
      <c r="QNL437" s="767"/>
      <c r="QNM437" s="767"/>
      <c r="QNN437" s="767"/>
      <c r="QNO437" s="767"/>
      <c r="QNP437" s="767"/>
      <c r="QNQ437" s="767"/>
      <c r="QNR437" s="767"/>
      <c r="QNS437" s="767"/>
      <c r="QNT437" s="767"/>
      <c r="QNU437" s="767"/>
      <c r="QNV437" s="767"/>
      <c r="QNW437" s="767"/>
      <c r="QNX437" s="767"/>
      <c r="QNY437" s="767"/>
      <c r="QNZ437" s="767"/>
      <c r="QOA437" s="767"/>
      <c r="QOB437" s="767"/>
      <c r="QOC437" s="767"/>
      <c r="QOD437" s="767"/>
      <c r="QOE437" s="767"/>
      <c r="QOF437" s="767"/>
      <c r="QOG437" s="767"/>
      <c r="QOH437" s="767"/>
      <c r="QOI437" s="767"/>
      <c r="QOJ437" s="767"/>
      <c r="QOK437" s="767"/>
      <c r="QOL437" s="767"/>
      <c r="QOM437" s="767"/>
      <c r="QON437" s="767"/>
      <c r="QOO437" s="767"/>
      <c r="QOP437" s="767"/>
      <c r="QOQ437" s="767"/>
      <c r="QOR437" s="767"/>
      <c r="QOS437" s="767"/>
      <c r="QOT437" s="767"/>
      <c r="QOU437" s="767"/>
      <c r="QOV437" s="767"/>
      <c r="QOW437" s="767"/>
      <c r="QOX437" s="767"/>
      <c r="QOY437" s="767"/>
      <c r="QOZ437" s="767"/>
      <c r="QPA437" s="767"/>
      <c r="QPB437" s="767"/>
      <c r="QPC437" s="767"/>
      <c r="QPD437" s="767"/>
      <c r="QPE437" s="767"/>
      <c r="QPF437" s="767"/>
      <c r="QPG437" s="767"/>
      <c r="QPH437" s="767"/>
      <c r="QPI437" s="767"/>
      <c r="QPJ437" s="767"/>
      <c r="QPK437" s="767"/>
      <c r="QPL437" s="767"/>
      <c r="QPM437" s="767"/>
      <c r="QPN437" s="767"/>
      <c r="QPO437" s="767"/>
      <c r="QPP437" s="767"/>
      <c r="QPQ437" s="767"/>
      <c r="QPR437" s="767"/>
      <c r="QPS437" s="767"/>
      <c r="QPT437" s="767"/>
      <c r="QPU437" s="767"/>
      <c r="QPV437" s="767"/>
      <c r="QPW437" s="767"/>
      <c r="QPX437" s="767"/>
      <c r="QPY437" s="767"/>
      <c r="QPZ437" s="767"/>
      <c r="QQA437" s="767"/>
      <c r="QQB437" s="767"/>
      <c r="QQC437" s="767"/>
      <c r="QQD437" s="767"/>
      <c r="QQE437" s="767"/>
      <c r="QQF437" s="767"/>
      <c r="QQG437" s="767"/>
      <c r="QQH437" s="767"/>
      <c r="QQI437" s="767"/>
      <c r="QQJ437" s="767"/>
      <c r="QQK437" s="767"/>
      <c r="QQL437" s="767"/>
      <c r="QQM437" s="767"/>
      <c r="QQN437" s="767"/>
      <c r="QQO437" s="767"/>
      <c r="QQP437" s="767"/>
      <c r="QQQ437" s="767"/>
      <c r="QQR437" s="767"/>
      <c r="QQS437" s="767"/>
      <c r="QQT437" s="767"/>
      <c r="QQU437" s="767"/>
      <c r="QQV437" s="767"/>
      <c r="QQW437" s="767"/>
      <c r="QQX437" s="767"/>
      <c r="QQY437" s="767"/>
      <c r="QQZ437" s="767"/>
      <c r="QRA437" s="767"/>
      <c r="QRB437" s="767"/>
      <c r="QRC437" s="767"/>
      <c r="QRD437" s="767"/>
      <c r="QRE437" s="767"/>
      <c r="QRF437" s="767"/>
      <c r="QRG437" s="767"/>
      <c r="QRH437" s="767"/>
      <c r="QRI437" s="767"/>
      <c r="QRJ437" s="767"/>
      <c r="QRK437" s="767"/>
      <c r="QRL437" s="767"/>
      <c r="QRM437" s="767"/>
      <c r="QRN437" s="767"/>
      <c r="QRO437" s="767"/>
      <c r="QRP437" s="767"/>
      <c r="QRQ437" s="767"/>
      <c r="QRR437" s="767"/>
      <c r="QRS437" s="767"/>
      <c r="QRT437" s="767"/>
      <c r="QRU437" s="767"/>
      <c r="QRV437" s="767"/>
      <c r="QRW437" s="767"/>
      <c r="QRX437" s="767"/>
      <c r="QRY437" s="767"/>
      <c r="QRZ437" s="767"/>
      <c r="QSA437" s="767"/>
      <c r="QSB437" s="767"/>
      <c r="QSC437" s="767"/>
      <c r="QSD437" s="767"/>
      <c r="QSE437" s="767"/>
      <c r="QSF437" s="767"/>
      <c r="QSG437" s="767"/>
      <c r="QSH437" s="767"/>
      <c r="QSI437" s="767"/>
      <c r="QSJ437" s="767"/>
      <c r="QSK437" s="767"/>
      <c r="QSL437" s="767"/>
      <c r="QSM437" s="767"/>
      <c r="QSN437" s="767"/>
      <c r="QSO437" s="767"/>
      <c r="QSP437" s="767"/>
      <c r="QSQ437" s="767"/>
      <c r="QSR437" s="767"/>
      <c r="QSS437" s="767"/>
      <c r="QST437" s="767"/>
      <c r="QSU437" s="767"/>
      <c r="QSV437" s="767"/>
      <c r="QSW437" s="767"/>
      <c r="QSX437" s="767"/>
      <c r="QSY437" s="767"/>
      <c r="QSZ437" s="767"/>
      <c r="QTA437" s="767"/>
      <c r="QTB437" s="767"/>
      <c r="QTC437" s="767"/>
      <c r="QTD437" s="767"/>
      <c r="QTE437" s="767"/>
      <c r="QTF437" s="767"/>
      <c r="QTG437" s="767"/>
      <c r="QTH437" s="767"/>
      <c r="QTI437" s="767"/>
      <c r="QTJ437" s="767"/>
      <c r="QTK437" s="767"/>
      <c r="QTL437" s="767"/>
      <c r="QTM437" s="767"/>
      <c r="QTN437" s="767"/>
      <c r="QTO437" s="767"/>
      <c r="QTP437" s="767"/>
      <c r="QTQ437" s="767"/>
      <c r="QTR437" s="767"/>
      <c r="QTS437" s="767"/>
      <c r="QTT437" s="767"/>
      <c r="QTU437" s="767"/>
      <c r="QTV437" s="767"/>
      <c r="QTW437" s="767"/>
      <c r="QTX437" s="767"/>
      <c r="QTY437" s="767"/>
      <c r="QTZ437" s="767"/>
      <c r="QUA437" s="767"/>
      <c r="QUB437" s="767"/>
      <c r="QUC437" s="767"/>
      <c r="QUD437" s="767"/>
      <c r="QUE437" s="767"/>
      <c r="QUF437" s="767"/>
      <c r="QUG437" s="767"/>
      <c r="QUH437" s="767"/>
      <c r="QUI437" s="767"/>
      <c r="QUJ437" s="767"/>
      <c r="QUK437" s="767"/>
      <c r="QUL437" s="767"/>
      <c r="QUM437" s="767"/>
      <c r="QUN437" s="767"/>
      <c r="QUO437" s="767"/>
      <c r="QUP437" s="767"/>
      <c r="QUQ437" s="767"/>
      <c r="QUR437" s="767"/>
      <c r="QUS437" s="767"/>
      <c r="QUT437" s="767"/>
      <c r="QUU437" s="767"/>
      <c r="QUV437" s="767"/>
      <c r="QUW437" s="767"/>
      <c r="QUX437" s="767"/>
      <c r="QUY437" s="767"/>
      <c r="QUZ437" s="767"/>
      <c r="QVA437" s="767"/>
      <c r="QVB437" s="767"/>
      <c r="QVC437" s="767"/>
      <c r="QVD437" s="767"/>
      <c r="QVE437" s="767"/>
      <c r="QVF437" s="767"/>
      <c r="QVG437" s="767"/>
      <c r="QVH437" s="767"/>
      <c r="QVI437" s="767"/>
      <c r="QVJ437" s="767"/>
      <c r="QVK437" s="767"/>
      <c r="QVL437" s="767"/>
      <c r="QVM437" s="767"/>
      <c r="QVN437" s="767"/>
      <c r="QVO437" s="767"/>
      <c r="QVP437" s="767"/>
      <c r="QVQ437" s="767"/>
      <c r="QVR437" s="767"/>
      <c r="QVS437" s="767"/>
      <c r="QVT437" s="767"/>
      <c r="QVU437" s="767"/>
      <c r="QVV437" s="767"/>
      <c r="QVW437" s="767"/>
      <c r="QVX437" s="767"/>
      <c r="QVY437" s="767"/>
      <c r="QVZ437" s="767"/>
      <c r="QWA437" s="767"/>
      <c r="QWB437" s="767"/>
      <c r="QWC437" s="767"/>
      <c r="QWD437" s="767"/>
      <c r="QWE437" s="767"/>
      <c r="QWF437" s="767"/>
      <c r="QWG437" s="767"/>
      <c r="QWH437" s="767"/>
      <c r="QWI437" s="767"/>
      <c r="QWJ437" s="767"/>
      <c r="QWK437" s="767"/>
      <c r="QWL437" s="767"/>
      <c r="QWM437" s="767"/>
      <c r="QWN437" s="767"/>
      <c r="QWO437" s="767"/>
      <c r="QWP437" s="767"/>
      <c r="QWQ437" s="767"/>
      <c r="QWR437" s="767"/>
      <c r="QWS437" s="767"/>
      <c r="QWT437" s="767"/>
      <c r="QWU437" s="767"/>
      <c r="QWV437" s="767"/>
      <c r="QWW437" s="767"/>
      <c r="QWX437" s="767"/>
      <c r="QWY437" s="767"/>
      <c r="QWZ437" s="767"/>
      <c r="QXA437" s="767"/>
      <c r="QXB437" s="767"/>
      <c r="QXC437" s="767"/>
      <c r="QXD437" s="767"/>
      <c r="QXE437" s="767"/>
      <c r="QXF437" s="767"/>
      <c r="QXG437" s="767"/>
      <c r="QXH437" s="767"/>
      <c r="QXI437" s="767"/>
      <c r="QXJ437" s="767"/>
      <c r="QXK437" s="767"/>
      <c r="QXL437" s="767"/>
      <c r="QXM437" s="767"/>
      <c r="QXN437" s="767"/>
      <c r="QXO437" s="767"/>
      <c r="QXP437" s="767"/>
      <c r="QXQ437" s="767"/>
      <c r="QXR437" s="767"/>
      <c r="QXS437" s="767"/>
      <c r="QXT437" s="767"/>
      <c r="QXU437" s="767"/>
      <c r="QXV437" s="767"/>
      <c r="QXW437" s="767"/>
      <c r="QXX437" s="767"/>
      <c r="QXY437" s="767"/>
      <c r="QXZ437" s="767"/>
      <c r="QYA437" s="767"/>
      <c r="QYB437" s="767"/>
      <c r="QYC437" s="767"/>
      <c r="QYD437" s="767"/>
      <c r="QYE437" s="767"/>
      <c r="QYF437" s="767"/>
      <c r="QYG437" s="767"/>
      <c r="QYH437" s="767"/>
      <c r="QYI437" s="767"/>
      <c r="QYJ437" s="767"/>
      <c r="QYK437" s="767"/>
      <c r="QYL437" s="767"/>
      <c r="QYM437" s="767"/>
      <c r="QYN437" s="767"/>
      <c r="QYO437" s="767"/>
      <c r="QYP437" s="767"/>
      <c r="QYQ437" s="767"/>
      <c r="QYR437" s="767"/>
      <c r="QYS437" s="767"/>
      <c r="QYT437" s="767"/>
      <c r="QYU437" s="767"/>
      <c r="QYV437" s="767"/>
      <c r="QYW437" s="767"/>
      <c r="QYX437" s="767"/>
      <c r="QYY437" s="767"/>
      <c r="QYZ437" s="767"/>
      <c r="QZA437" s="767"/>
      <c r="QZB437" s="767"/>
      <c r="QZC437" s="767"/>
      <c r="QZD437" s="767"/>
      <c r="QZE437" s="767"/>
      <c r="QZF437" s="767"/>
      <c r="QZG437" s="767"/>
      <c r="QZH437" s="767"/>
      <c r="QZI437" s="767"/>
      <c r="QZJ437" s="767"/>
      <c r="QZK437" s="767"/>
      <c r="QZL437" s="767"/>
      <c r="QZM437" s="767"/>
      <c r="QZN437" s="767"/>
      <c r="QZO437" s="767"/>
      <c r="QZP437" s="767"/>
      <c r="QZQ437" s="767"/>
      <c r="QZR437" s="767"/>
      <c r="QZS437" s="767"/>
      <c r="QZT437" s="767"/>
      <c r="QZU437" s="767"/>
      <c r="QZV437" s="767"/>
      <c r="QZW437" s="767"/>
      <c r="QZX437" s="767"/>
      <c r="QZY437" s="767"/>
      <c r="QZZ437" s="767"/>
      <c r="RAA437" s="767"/>
      <c r="RAB437" s="767"/>
      <c r="RAC437" s="767"/>
      <c r="RAD437" s="767"/>
      <c r="RAE437" s="767"/>
      <c r="RAF437" s="767"/>
      <c r="RAG437" s="767"/>
      <c r="RAH437" s="767"/>
      <c r="RAI437" s="767"/>
      <c r="RAJ437" s="767"/>
      <c r="RAK437" s="767"/>
      <c r="RAL437" s="767"/>
      <c r="RAM437" s="767"/>
      <c r="RAN437" s="767"/>
      <c r="RAO437" s="767"/>
      <c r="RAP437" s="767"/>
      <c r="RAQ437" s="767"/>
      <c r="RAR437" s="767"/>
      <c r="RAS437" s="767"/>
      <c r="RAT437" s="767"/>
      <c r="RAU437" s="767"/>
      <c r="RAV437" s="767"/>
      <c r="RAW437" s="767"/>
      <c r="RAX437" s="767"/>
      <c r="RAY437" s="767"/>
      <c r="RAZ437" s="767"/>
      <c r="RBA437" s="767"/>
      <c r="RBB437" s="767"/>
      <c r="RBC437" s="767"/>
      <c r="RBD437" s="767"/>
      <c r="RBE437" s="767"/>
      <c r="RBF437" s="767"/>
      <c r="RBG437" s="767"/>
      <c r="RBH437" s="767"/>
      <c r="RBI437" s="767"/>
      <c r="RBJ437" s="767"/>
      <c r="RBK437" s="767"/>
      <c r="RBL437" s="767"/>
      <c r="RBM437" s="767"/>
      <c r="RBN437" s="767"/>
      <c r="RBO437" s="767"/>
      <c r="RBP437" s="767"/>
      <c r="RBQ437" s="767"/>
      <c r="RBR437" s="767"/>
      <c r="RBS437" s="767"/>
      <c r="RBT437" s="767"/>
      <c r="RBU437" s="767"/>
      <c r="RBV437" s="767"/>
      <c r="RBW437" s="767"/>
      <c r="RBX437" s="767"/>
      <c r="RBY437" s="767"/>
      <c r="RBZ437" s="767"/>
      <c r="RCA437" s="767"/>
      <c r="RCB437" s="767"/>
      <c r="RCC437" s="767"/>
      <c r="RCD437" s="767"/>
      <c r="RCE437" s="767"/>
      <c r="RCF437" s="767"/>
      <c r="RCG437" s="767"/>
      <c r="RCH437" s="767"/>
      <c r="RCI437" s="767"/>
      <c r="RCJ437" s="767"/>
      <c r="RCK437" s="767"/>
      <c r="RCL437" s="767"/>
      <c r="RCM437" s="767"/>
      <c r="RCN437" s="767"/>
      <c r="RCO437" s="767"/>
      <c r="RCP437" s="767"/>
      <c r="RCQ437" s="767"/>
      <c r="RCR437" s="767"/>
      <c r="RCS437" s="767"/>
      <c r="RCT437" s="767"/>
      <c r="RCU437" s="767"/>
      <c r="RCV437" s="767"/>
      <c r="RCW437" s="767"/>
      <c r="RCX437" s="767"/>
      <c r="RCY437" s="767"/>
      <c r="RCZ437" s="767"/>
      <c r="RDA437" s="767"/>
      <c r="RDB437" s="767"/>
      <c r="RDC437" s="767"/>
      <c r="RDD437" s="767"/>
      <c r="RDE437" s="767"/>
      <c r="RDF437" s="767"/>
      <c r="RDG437" s="767"/>
      <c r="RDH437" s="767"/>
      <c r="RDI437" s="767"/>
      <c r="RDJ437" s="767"/>
      <c r="RDK437" s="767"/>
      <c r="RDL437" s="767"/>
      <c r="RDM437" s="767"/>
      <c r="RDN437" s="767"/>
      <c r="RDO437" s="767"/>
      <c r="RDP437" s="767"/>
      <c r="RDQ437" s="767"/>
      <c r="RDR437" s="767"/>
      <c r="RDS437" s="767"/>
      <c r="RDT437" s="767"/>
      <c r="RDU437" s="767"/>
      <c r="RDV437" s="767"/>
      <c r="RDW437" s="767"/>
      <c r="RDX437" s="767"/>
      <c r="RDY437" s="767"/>
      <c r="RDZ437" s="767"/>
      <c r="REA437" s="767"/>
      <c r="REB437" s="767"/>
      <c r="REC437" s="767"/>
      <c r="RED437" s="767"/>
      <c r="REE437" s="767"/>
      <c r="REF437" s="767"/>
      <c r="REG437" s="767"/>
      <c r="REH437" s="767"/>
      <c r="REI437" s="767"/>
      <c r="REJ437" s="767"/>
      <c r="REK437" s="767"/>
      <c r="REL437" s="767"/>
      <c r="REM437" s="767"/>
      <c r="REN437" s="767"/>
      <c r="REO437" s="767"/>
      <c r="REP437" s="767"/>
      <c r="REQ437" s="767"/>
      <c r="RER437" s="767"/>
      <c r="RES437" s="767"/>
      <c r="RET437" s="767"/>
      <c r="REU437" s="767"/>
      <c r="REV437" s="767"/>
      <c r="REW437" s="767"/>
      <c r="REX437" s="767"/>
      <c r="REY437" s="767"/>
      <c r="REZ437" s="767"/>
      <c r="RFA437" s="767"/>
      <c r="RFB437" s="767"/>
      <c r="RFC437" s="767"/>
      <c r="RFD437" s="767"/>
      <c r="RFE437" s="767"/>
      <c r="RFF437" s="767"/>
      <c r="RFG437" s="767"/>
      <c r="RFH437" s="767"/>
      <c r="RFI437" s="767"/>
      <c r="RFJ437" s="767"/>
      <c r="RFK437" s="767"/>
      <c r="RFL437" s="767"/>
      <c r="RFM437" s="767"/>
      <c r="RFN437" s="767"/>
      <c r="RFO437" s="767"/>
      <c r="RFP437" s="767"/>
      <c r="RFQ437" s="767"/>
      <c r="RFR437" s="767"/>
      <c r="RFS437" s="767"/>
      <c r="RFT437" s="767"/>
      <c r="RFU437" s="767"/>
      <c r="RFV437" s="767"/>
      <c r="RFW437" s="767"/>
      <c r="RFX437" s="767"/>
      <c r="RFY437" s="767"/>
      <c r="RFZ437" s="767"/>
      <c r="RGA437" s="767"/>
      <c r="RGB437" s="767"/>
      <c r="RGC437" s="767"/>
      <c r="RGD437" s="767"/>
      <c r="RGE437" s="767"/>
      <c r="RGF437" s="767"/>
      <c r="RGG437" s="767"/>
      <c r="RGH437" s="767"/>
      <c r="RGI437" s="767"/>
      <c r="RGJ437" s="767"/>
      <c r="RGK437" s="767"/>
      <c r="RGL437" s="767"/>
      <c r="RGM437" s="767"/>
      <c r="RGN437" s="767"/>
      <c r="RGO437" s="767"/>
      <c r="RGP437" s="767"/>
      <c r="RGQ437" s="767"/>
      <c r="RGR437" s="767"/>
      <c r="RGS437" s="767"/>
      <c r="RGT437" s="767"/>
      <c r="RGU437" s="767"/>
      <c r="RGV437" s="767"/>
      <c r="RGW437" s="767"/>
      <c r="RGX437" s="767"/>
      <c r="RGY437" s="767"/>
      <c r="RGZ437" s="767"/>
      <c r="RHA437" s="767"/>
      <c r="RHB437" s="767"/>
      <c r="RHC437" s="767"/>
      <c r="RHD437" s="767"/>
      <c r="RHE437" s="767"/>
      <c r="RHF437" s="767"/>
      <c r="RHG437" s="767"/>
      <c r="RHH437" s="767"/>
      <c r="RHI437" s="767"/>
      <c r="RHJ437" s="767"/>
      <c r="RHK437" s="767"/>
      <c r="RHL437" s="767"/>
      <c r="RHM437" s="767"/>
      <c r="RHN437" s="767"/>
      <c r="RHO437" s="767"/>
      <c r="RHP437" s="767"/>
      <c r="RHQ437" s="767"/>
      <c r="RHR437" s="767"/>
      <c r="RHS437" s="767"/>
      <c r="RHT437" s="767"/>
      <c r="RHU437" s="767"/>
      <c r="RHV437" s="767"/>
      <c r="RHW437" s="767"/>
      <c r="RHX437" s="767"/>
      <c r="RHY437" s="767"/>
      <c r="RHZ437" s="767"/>
      <c r="RIA437" s="767"/>
      <c r="RIB437" s="767"/>
      <c r="RIC437" s="767"/>
      <c r="RID437" s="767"/>
      <c r="RIE437" s="767"/>
      <c r="RIF437" s="767"/>
      <c r="RIG437" s="767"/>
      <c r="RIH437" s="767"/>
      <c r="RII437" s="767"/>
      <c r="RIJ437" s="767"/>
      <c r="RIK437" s="767"/>
      <c r="RIL437" s="767"/>
      <c r="RIM437" s="767"/>
      <c r="RIN437" s="767"/>
      <c r="RIO437" s="767"/>
      <c r="RIP437" s="767"/>
      <c r="RIQ437" s="767"/>
      <c r="RIR437" s="767"/>
      <c r="RIS437" s="767"/>
      <c r="RIT437" s="767"/>
      <c r="RIU437" s="767"/>
      <c r="RIV437" s="767"/>
      <c r="RIW437" s="767"/>
      <c r="RIX437" s="767"/>
      <c r="RIY437" s="767"/>
      <c r="RIZ437" s="767"/>
      <c r="RJA437" s="767"/>
      <c r="RJB437" s="767"/>
      <c r="RJC437" s="767"/>
      <c r="RJD437" s="767"/>
      <c r="RJE437" s="767"/>
      <c r="RJF437" s="767"/>
      <c r="RJG437" s="767"/>
      <c r="RJH437" s="767"/>
      <c r="RJI437" s="767"/>
      <c r="RJJ437" s="767"/>
      <c r="RJK437" s="767"/>
      <c r="RJL437" s="767"/>
      <c r="RJM437" s="767"/>
      <c r="RJN437" s="767"/>
      <c r="RJO437" s="767"/>
      <c r="RJP437" s="767"/>
      <c r="RJQ437" s="767"/>
      <c r="RJR437" s="767"/>
      <c r="RJS437" s="767"/>
      <c r="RJT437" s="767"/>
      <c r="RJU437" s="767"/>
      <c r="RJV437" s="767"/>
      <c r="RJW437" s="767"/>
      <c r="RJX437" s="767"/>
      <c r="RJY437" s="767"/>
      <c r="RJZ437" s="767"/>
      <c r="RKA437" s="767"/>
      <c r="RKB437" s="767"/>
      <c r="RKC437" s="767"/>
      <c r="RKD437" s="767"/>
      <c r="RKE437" s="767"/>
      <c r="RKF437" s="767"/>
      <c r="RKG437" s="767"/>
      <c r="RKH437" s="767"/>
      <c r="RKI437" s="767"/>
      <c r="RKJ437" s="767"/>
      <c r="RKK437" s="767"/>
      <c r="RKL437" s="767"/>
      <c r="RKM437" s="767"/>
      <c r="RKN437" s="767"/>
      <c r="RKO437" s="767"/>
      <c r="RKP437" s="767"/>
      <c r="RKQ437" s="767"/>
      <c r="RKR437" s="767"/>
      <c r="RKS437" s="767"/>
      <c r="RKT437" s="767"/>
      <c r="RKU437" s="767"/>
      <c r="RKV437" s="767"/>
      <c r="RKW437" s="767"/>
      <c r="RKX437" s="767"/>
      <c r="RKY437" s="767"/>
      <c r="RKZ437" s="767"/>
      <c r="RLA437" s="767"/>
      <c r="RLB437" s="767"/>
      <c r="RLC437" s="767"/>
      <c r="RLD437" s="767"/>
      <c r="RLE437" s="767"/>
      <c r="RLF437" s="767"/>
      <c r="RLG437" s="767"/>
      <c r="RLH437" s="767"/>
      <c r="RLI437" s="767"/>
      <c r="RLJ437" s="767"/>
      <c r="RLK437" s="767"/>
      <c r="RLL437" s="767"/>
      <c r="RLM437" s="767"/>
      <c r="RLN437" s="767"/>
      <c r="RLO437" s="767"/>
      <c r="RLP437" s="767"/>
      <c r="RLQ437" s="767"/>
      <c r="RLR437" s="767"/>
      <c r="RLS437" s="767"/>
      <c r="RLT437" s="767"/>
      <c r="RLU437" s="767"/>
      <c r="RLV437" s="767"/>
      <c r="RLW437" s="767"/>
      <c r="RLX437" s="767"/>
      <c r="RLY437" s="767"/>
      <c r="RLZ437" s="767"/>
      <c r="RMA437" s="767"/>
      <c r="RMB437" s="767"/>
      <c r="RMC437" s="767"/>
      <c r="RMD437" s="767"/>
      <c r="RME437" s="767"/>
      <c r="RMF437" s="767"/>
      <c r="RMG437" s="767"/>
      <c r="RMH437" s="767"/>
      <c r="RMI437" s="767"/>
      <c r="RMJ437" s="767"/>
      <c r="RMK437" s="767"/>
      <c r="RML437" s="767"/>
      <c r="RMM437" s="767"/>
      <c r="RMN437" s="767"/>
      <c r="RMO437" s="767"/>
      <c r="RMP437" s="767"/>
      <c r="RMQ437" s="767"/>
      <c r="RMR437" s="767"/>
      <c r="RMS437" s="767"/>
      <c r="RMT437" s="767"/>
      <c r="RMU437" s="767"/>
      <c r="RMV437" s="767"/>
      <c r="RMW437" s="767"/>
      <c r="RMX437" s="767"/>
      <c r="RMY437" s="767"/>
      <c r="RMZ437" s="767"/>
      <c r="RNA437" s="767"/>
      <c r="RNB437" s="767"/>
      <c r="RNC437" s="767"/>
      <c r="RND437" s="767"/>
      <c r="RNE437" s="767"/>
      <c r="RNF437" s="767"/>
      <c r="RNG437" s="767"/>
      <c r="RNH437" s="767"/>
      <c r="RNI437" s="767"/>
      <c r="RNJ437" s="767"/>
      <c r="RNK437" s="767"/>
      <c r="RNL437" s="767"/>
      <c r="RNM437" s="767"/>
      <c r="RNN437" s="767"/>
      <c r="RNO437" s="767"/>
      <c r="RNP437" s="767"/>
      <c r="RNQ437" s="767"/>
      <c r="RNR437" s="767"/>
      <c r="RNS437" s="767"/>
      <c r="RNT437" s="767"/>
      <c r="RNU437" s="767"/>
      <c r="RNV437" s="767"/>
      <c r="RNW437" s="767"/>
      <c r="RNX437" s="767"/>
      <c r="RNY437" s="767"/>
      <c r="RNZ437" s="767"/>
      <c r="ROA437" s="767"/>
      <c r="ROB437" s="767"/>
      <c r="ROC437" s="767"/>
      <c r="ROD437" s="767"/>
      <c r="ROE437" s="767"/>
      <c r="ROF437" s="767"/>
      <c r="ROG437" s="767"/>
      <c r="ROH437" s="767"/>
      <c r="ROI437" s="767"/>
      <c r="ROJ437" s="767"/>
      <c r="ROK437" s="767"/>
      <c r="ROL437" s="767"/>
      <c r="ROM437" s="767"/>
      <c r="RON437" s="767"/>
      <c r="ROO437" s="767"/>
      <c r="ROP437" s="767"/>
      <c r="ROQ437" s="767"/>
      <c r="ROR437" s="767"/>
      <c r="ROS437" s="767"/>
      <c r="ROT437" s="767"/>
      <c r="ROU437" s="767"/>
      <c r="ROV437" s="767"/>
      <c r="ROW437" s="767"/>
      <c r="ROX437" s="767"/>
      <c r="ROY437" s="767"/>
      <c r="ROZ437" s="767"/>
      <c r="RPA437" s="767"/>
      <c r="RPB437" s="767"/>
      <c r="RPC437" s="767"/>
      <c r="RPD437" s="767"/>
      <c r="RPE437" s="767"/>
      <c r="RPF437" s="767"/>
      <c r="RPG437" s="767"/>
      <c r="RPH437" s="767"/>
      <c r="RPI437" s="767"/>
      <c r="RPJ437" s="767"/>
      <c r="RPK437" s="767"/>
      <c r="RPL437" s="767"/>
      <c r="RPM437" s="767"/>
      <c r="RPN437" s="767"/>
      <c r="RPO437" s="767"/>
      <c r="RPP437" s="767"/>
      <c r="RPQ437" s="767"/>
      <c r="RPR437" s="767"/>
      <c r="RPS437" s="767"/>
      <c r="RPT437" s="767"/>
      <c r="RPU437" s="767"/>
      <c r="RPV437" s="767"/>
      <c r="RPW437" s="767"/>
      <c r="RPX437" s="767"/>
      <c r="RPY437" s="767"/>
      <c r="RPZ437" s="767"/>
      <c r="RQA437" s="767"/>
      <c r="RQB437" s="767"/>
      <c r="RQC437" s="767"/>
      <c r="RQD437" s="767"/>
      <c r="RQE437" s="767"/>
      <c r="RQF437" s="767"/>
      <c r="RQG437" s="767"/>
      <c r="RQH437" s="767"/>
      <c r="RQI437" s="767"/>
      <c r="RQJ437" s="767"/>
      <c r="RQK437" s="767"/>
      <c r="RQL437" s="767"/>
      <c r="RQM437" s="767"/>
      <c r="RQN437" s="767"/>
      <c r="RQO437" s="767"/>
      <c r="RQP437" s="767"/>
      <c r="RQQ437" s="767"/>
      <c r="RQR437" s="767"/>
      <c r="RQS437" s="767"/>
      <c r="RQT437" s="767"/>
      <c r="RQU437" s="767"/>
      <c r="RQV437" s="767"/>
      <c r="RQW437" s="767"/>
      <c r="RQX437" s="767"/>
      <c r="RQY437" s="767"/>
      <c r="RQZ437" s="767"/>
      <c r="RRA437" s="767"/>
      <c r="RRB437" s="767"/>
      <c r="RRC437" s="767"/>
      <c r="RRD437" s="767"/>
      <c r="RRE437" s="767"/>
      <c r="RRF437" s="767"/>
      <c r="RRG437" s="767"/>
      <c r="RRH437" s="767"/>
      <c r="RRI437" s="767"/>
      <c r="RRJ437" s="767"/>
      <c r="RRK437" s="767"/>
      <c r="RRL437" s="767"/>
      <c r="RRM437" s="767"/>
      <c r="RRN437" s="767"/>
      <c r="RRO437" s="767"/>
      <c r="RRP437" s="767"/>
      <c r="RRQ437" s="767"/>
      <c r="RRR437" s="767"/>
      <c r="RRS437" s="767"/>
      <c r="RRT437" s="767"/>
      <c r="RRU437" s="767"/>
      <c r="RRV437" s="767"/>
      <c r="RRW437" s="767"/>
      <c r="RRX437" s="767"/>
      <c r="RRY437" s="767"/>
      <c r="RRZ437" s="767"/>
      <c r="RSA437" s="767"/>
      <c r="RSB437" s="767"/>
      <c r="RSC437" s="767"/>
      <c r="RSD437" s="767"/>
      <c r="RSE437" s="767"/>
      <c r="RSF437" s="767"/>
      <c r="RSG437" s="767"/>
      <c r="RSH437" s="767"/>
      <c r="RSI437" s="767"/>
      <c r="RSJ437" s="767"/>
      <c r="RSK437" s="767"/>
      <c r="RSL437" s="767"/>
      <c r="RSM437" s="767"/>
      <c r="RSN437" s="767"/>
      <c r="RSO437" s="767"/>
      <c r="RSP437" s="767"/>
      <c r="RSQ437" s="767"/>
      <c r="RSR437" s="767"/>
      <c r="RSS437" s="767"/>
      <c r="RST437" s="767"/>
      <c r="RSU437" s="767"/>
      <c r="RSV437" s="767"/>
      <c r="RSW437" s="767"/>
      <c r="RSX437" s="767"/>
      <c r="RSY437" s="767"/>
      <c r="RSZ437" s="767"/>
      <c r="RTA437" s="767"/>
      <c r="RTB437" s="767"/>
      <c r="RTC437" s="767"/>
      <c r="RTD437" s="767"/>
      <c r="RTE437" s="767"/>
      <c r="RTF437" s="767"/>
      <c r="RTG437" s="767"/>
      <c r="RTH437" s="767"/>
      <c r="RTI437" s="767"/>
      <c r="RTJ437" s="767"/>
      <c r="RTK437" s="767"/>
      <c r="RTL437" s="767"/>
      <c r="RTM437" s="767"/>
      <c r="RTN437" s="767"/>
      <c r="RTO437" s="767"/>
      <c r="RTP437" s="767"/>
      <c r="RTQ437" s="767"/>
      <c r="RTR437" s="767"/>
      <c r="RTS437" s="767"/>
      <c r="RTT437" s="767"/>
      <c r="RTU437" s="767"/>
      <c r="RTV437" s="767"/>
      <c r="RTW437" s="767"/>
      <c r="RTX437" s="767"/>
      <c r="RTY437" s="767"/>
      <c r="RTZ437" s="767"/>
      <c r="RUA437" s="767"/>
      <c r="RUB437" s="767"/>
      <c r="RUC437" s="767"/>
      <c r="RUD437" s="767"/>
      <c r="RUE437" s="767"/>
      <c r="RUF437" s="767"/>
      <c r="RUG437" s="767"/>
      <c r="RUH437" s="767"/>
      <c r="RUI437" s="767"/>
      <c r="RUJ437" s="767"/>
      <c r="RUK437" s="767"/>
      <c r="RUL437" s="767"/>
      <c r="RUM437" s="767"/>
      <c r="RUN437" s="767"/>
      <c r="RUO437" s="767"/>
      <c r="RUP437" s="767"/>
      <c r="RUQ437" s="767"/>
      <c r="RUR437" s="767"/>
      <c r="RUS437" s="767"/>
      <c r="RUT437" s="767"/>
      <c r="RUU437" s="767"/>
      <c r="RUV437" s="767"/>
      <c r="RUW437" s="767"/>
      <c r="RUX437" s="767"/>
      <c r="RUY437" s="767"/>
      <c r="RUZ437" s="767"/>
      <c r="RVA437" s="767"/>
      <c r="RVB437" s="767"/>
      <c r="RVC437" s="767"/>
      <c r="RVD437" s="767"/>
      <c r="RVE437" s="767"/>
      <c r="RVF437" s="767"/>
      <c r="RVG437" s="767"/>
      <c r="RVH437" s="767"/>
      <c r="RVI437" s="767"/>
      <c r="RVJ437" s="767"/>
      <c r="RVK437" s="767"/>
      <c r="RVL437" s="767"/>
      <c r="RVM437" s="767"/>
      <c r="RVN437" s="767"/>
      <c r="RVO437" s="767"/>
      <c r="RVP437" s="767"/>
      <c r="RVQ437" s="767"/>
      <c r="RVR437" s="767"/>
      <c r="RVS437" s="767"/>
      <c r="RVT437" s="767"/>
      <c r="RVU437" s="767"/>
      <c r="RVV437" s="767"/>
      <c r="RVW437" s="767"/>
      <c r="RVX437" s="767"/>
      <c r="RVY437" s="767"/>
      <c r="RVZ437" s="767"/>
      <c r="RWA437" s="767"/>
      <c r="RWB437" s="767"/>
      <c r="RWC437" s="767"/>
      <c r="RWD437" s="767"/>
      <c r="RWE437" s="767"/>
      <c r="RWF437" s="767"/>
      <c r="RWG437" s="767"/>
      <c r="RWH437" s="767"/>
      <c r="RWI437" s="767"/>
      <c r="RWJ437" s="767"/>
      <c r="RWK437" s="767"/>
      <c r="RWL437" s="767"/>
      <c r="RWM437" s="767"/>
      <c r="RWN437" s="767"/>
      <c r="RWO437" s="767"/>
      <c r="RWP437" s="767"/>
      <c r="RWQ437" s="767"/>
      <c r="RWR437" s="767"/>
      <c r="RWS437" s="767"/>
      <c r="RWT437" s="767"/>
      <c r="RWU437" s="767"/>
      <c r="RWV437" s="767"/>
      <c r="RWW437" s="767"/>
      <c r="RWX437" s="767"/>
      <c r="RWY437" s="767"/>
      <c r="RWZ437" s="767"/>
      <c r="RXA437" s="767"/>
      <c r="RXB437" s="767"/>
      <c r="RXC437" s="767"/>
      <c r="RXD437" s="767"/>
      <c r="RXE437" s="767"/>
      <c r="RXF437" s="767"/>
      <c r="RXG437" s="767"/>
      <c r="RXH437" s="767"/>
      <c r="RXI437" s="767"/>
      <c r="RXJ437" s="767"/>
      <c r="RXK437" s="767"/>
      <c r="RXL437" s="767"/>
      <c r="RXM437" s="767"/>
      <c r="RXN437" s="767"/>
      <c r="RXO437" s="767"/>
      <c r="RXP437" s="767"/>
      <c r="RXQ437" s="767"/>
      <c r="RXR437" s="767"/>
      <c r="RXS437" s="767"/>
      <c r="RXT437" s="767"/>
      <c r="RXU437" s="767"/>
      <c r="RXV437" s="767"/>
      <c r="RXW437" s="767"/>
      <c r="RXX437" s="767"/>
      <c r="RXY437" s="767"/>
      <c r="RXZ437" s="767"/>
      <c r="RYA437" s="767"/>
      <c r="RYB437" s="767"/>
      <c r="RYC437" s="767"/>
      <c r="RYD437" s="767"/>
      <c r="RYE437" s="767"/>
      <c r="RYF437" s="767"/>
      <c r="RYG437" s="767"/>
      <c r="RYH437" s="767"/>
      <c r="RYI437" s="767"/>
      <c r="RYJ437" s="767"/>
      <c r="RYK437" s="767"/>
      <c r="RYL437" s="767"/>
      <c r="RYM437" s="767"/>
      <c r="RYN437" s="767"/>
      <c r="RYO437" s="767"/>
      <c r="RYP437" s="767"/>
      <c r="RYQ437" s="767"/>
      <c r="RYR437" s="767"/>
      <c r="RYS437" s="767"/>
      <c r="RYT437" s="767"/>
      <c r="RYU437" s="767"/>
      <c r="RYV437" s="767"/>
      <c r="RYW437" s="767"/>
      <c r="RYX437" s="767"/>
      <c r="RYY437" s="767"/>
      <c r="RYZ437" s="767"/>
      <c r="RZA437" s="767"/>
      <c r="RZB437" s="767"/>
      <c r="RZC437" s="767"/>
      <c r="RZD437" s="767"/>
      <c r="RZE437" s="767"/>
      <c r="RZF437" s="767"/>
      <c r="RZG437" s="767"/>
      <c r="RZH437" s="767"/>
      <c r="RZI437" s="767"/>
      <c r="RZJ437" s="767"/>
      <c r="RZK437" s="767"/>
      <c r="RZL437" s="767"/>
      <c r="RZM437" s="767"/>
      <c r="RZN437" s="767"/>
      <c r="RZO437" s="767"/>
      <c r="RZP437" s="767"/>
      <c r="RZQ437" s="767"/>
      <c r="RZR437" s="767"/>
      <c r="RZS437" s="767"/>
      <c r="RZT437" s="767"/>
      <c r="RZU437" s="767"/>
      <c r="RZV437" s="767"/>
      <c r="RZW437" s="767"/>
      <c r="RZX437" s="767"/>
      <c r="RZY437" s="767"/>
      <c r="RZZ437" s="767"/>
      <c r="SAA437" s="767"/>
      <c r="SAB437" s="767"/>
      <c r="SAC437" s="767"/>
      <c r="SAD437" s="767"/>
      <c r="SAE437" s="767"/>
      <c r="SAF437" s="767"/>
      <c r="SAG437" s="767"/>
      <c r="SAH437" s="767"/>
      <c r="SAI437" s="767"/>
      <c r="SAJ437" s="767"/>
      <c r="SAK437" s="767"/>
      <c r="SAL437" s="767"/>
      <c r="SAM437" s="767"/>
      <c r="SAN437" s="767"/>
      <c r="SAO437" s="767"/>
      <c r="SAP437" s="767"/>
      <c r="SAQ437" s="767"/>
      <c r="SAR437" s="767"/>
      <c r="SAS437" s="767"/>
      <c r="SAT437" s="767"/>
      <c r="SAU437" s="767"/>
      <c r="SAV437" s="767"/>
      <c r="SAW437" s="767"/>
      <c r="SAX437" s="767"/>
      <c r="SAY437" s="767"/>
      <c r="SAZ437" s="767"/>
      <c r="SBA437" s="767"/>
      <c r="SBB437" s="767"/>
      <c r="SBC437" s="767"/>
      <c r="SBD437" s="767"/>
      <c r="SBE437" s="767"/>
      <c r="SBF437" s="767"/>
      <c r="SBG437" s="767"/>
      <c r="SBH437" s="767"/>
      <c r="SBI437" s="767"/>
      <c r="SBJ437" s="767"/>
      <c r="SBK437" s="767"/>
      <c r="SBL437" s="767"/>
      <c r="SBM437" s="767"/>
      <c r="SBN437" s="767"/>
      <c r="SBO437" s="767"/>
      <c r="SBP437" s="767"/>
      <c r="SBQ437" s="767"/>
      <c r="SBR437" s="767"/>
      <c r="SBS437" s="767"/>
      <c r="SBT437" s="767"/>
      <c r="SBU437" s="767"/>
      <c r="SBV437" s="767"/>
      <c r="SBW437" s="767"/>
      <c r="SBX437" s="767"/>
      <c r="SBY437" s="767"/>
      <c r="SBZ437" s="767"/>
      <c r="SCA437" s="767"/>
      <c r="SCB437" s="767"/>
      <c r="SCC437" s="767"/>
      <c r="SCD437" s="767"/>
      <c r="SCE437" s="767"/>
      <c r="SCF437" s="767"/>
      <c r="SCG437" s="767"/>
      <c r="SCH437" s="767"/>
      <c r="SCI437" s="767"/>
      <c r="SCJ437" s="767"/>
      <c r="SCK437" s="767"/>
      <c r="SCL437" s="767"/>
      <c r="SCM437" s="767"/>
      <c r="SCN437" s="767"/>
      <c r="SCO437" s="767"/>
      <c r="SCP437" s="767"/>
      <c r="SCQ437" s="767"/>
      <c r="SCR437" s="767"/>
      <c r="SCS437" s="767"/>
      <c r="SCT437" s="767"/>
      <c r="SCU437" s="767"/>
      <c r="SCV437" s="767"/>
      <c r="SCW437" s="767"/>
      <c r="SCX437" s="767"/>
      <c r="SCY437" s="767"/>
      <c r="SCZ437" s="767"/>
      <c r="SDA437" s="767"/>
      <c r="SDB437" s="767"/>
      <c r="SDC437" s="767"/>
      <c r="SDD437" s="767"/>
      <c r="SDE437" s="767"/>
      <c r="SDF437" s="767"/>
      <c r="SDG437" s="767"/>
      <c r="SDH437" s="767"/>
      <c r="SDI437" s="767"/>
      <c r="SDJ437" s="767"/>
      <c r="SDK437" s="767"/>
      <c r="SDL437" s="767"/>
      <c r="SDM437" s="767"/>
      <c r="SDN437" s="767"/>
      <c r="SDO437" s="767"/>
      <c r="SDP437" s="767"/>
      <c r="SDQ437" s="767"/>
      <c r="SDR437" s="767"/>
      <c r="SDS437" s="767"/>
      <c r="SDT437" s="767"/>
      <c r="SDU437" s="767"/>
      <c r="SDV437" s="767"/>
      <c r="SDW437" s="767"/>
      <c r="SDX437" s="767"/>
      <c r="SDY437" s="767"/>
      <c r="SDZ437" s="767"/>
      <c r="SEA437" s="767"/>
      <c r="SEB437" s="767"/>
      <c r="SEC437" s="767"/>
      <c r="SED437" s="767"/>
      <c r="SEE437" s="767"/>
      <c r="SEF437" s="767"/>
      <c r="SEG437" s="767"/>
      <c r="SEH437" s="767"/>
      <c r="SEI437" s="767"/>
      <c r="SEJ437" s="767"/>
      <c r="SEK437" s="767"/>
      <c r="SEL437" s="767"/>
      <c r="SEM437" s="767"/>
      <c r="SEN437" s="767"/>
      <c r="SEO437" s="767"/>
      <c r="SEP437" s="767"/>
      <c r="SEQ437" s="767"/>
      <c r="SER437" s="767"/>
      <c r="SES437" s="767"/>
      <c r="SET437" s="767"/>
      <c r="SEU437" s="767"/>
      <c r="SEV437" s="767"/>
      <c r="SEW437" s="767"/>
      <c r="SEX437" s="767"/>
      <c r="SEY437" s="767"/>
      <c r="SEZ437" s="767"/>
      <c r="SFA437" s="767"/>
      <c r="SFB437" s="767"/>
      <c r="SFC437" s="767"/>
      <c r="SFD437" s="767"/>
      <c r="SFE437" s="767"/>
      <c r="SFF437" s="767"/>
      <c r="SFG437" s="767"/>
      <c r="SFH437" s="767"/>
      <c r="SFI437" s="767"/>
      <c r="SFJ437" s="767"/>
      <c r="SFK437" s="767"/>
      <c r="SFL437" s="767"/>
      <c r="SFM437" s="767"/>
      <c r="SFN437" s="767"/>
      <c r="SFO437" s="767"/>
      <c r="SFP437" s="767"/>
      <c r="SFQ437" s="767"/>
      <c r="SFR437" s="767"/>
      <c r="SFS437" s="767"/>
      <c r="SFT437" s="767"/>
      <c r="SFU437" s="767"/>
      <c r="SFV437" s="767"/>
      <c r="SFW437" s="767"/>
      <c r="SFX437" s="767"/>
      <c r="SFY437" s="767"/>
      <c r="SFZ437" s="767"/>
      <c r="SGA437" s="767"/>
      <c r="SGB437" s="767"/>
      <c r="SGC437" s="767"/>
      <c r="SGD437" s="767"/>
      <c r="SGE437" s="767"/>
      <c r="SGF437" s="767"/>
      <c r="SGG437" s="767"/>
      <c r="SGH437" s="767"/>
      <c r="SGI437" s="767"/>
      <c r="SGJ437" s="767"/>
      <c r="SGK437" s="767"/>
      <c r="SGL437" s="767"/>
      <c r="SGM437" s="767"/>
      <c r="SGN437" s="767"/>
      <c r="SGO437" s="767"/>
      <c r="SGP437" s="767"/>
      <c r="SGQ437" s="767"/>
      <c r="SGR437" s="767"/>
      <c r="SGS437" s="767"/>
      <c r="SGT437" s="767"/>
      <c r="SGU437" s="767"/>
      <c r="SGV437" s="767"/>
      <c r="SGW437" s="767"/>
      <c r="SGX437" s="767"/>
      <c r="SGY437" s="767"/>
      <c r="SGZ437" s="767"/>
      <c r="SHA437" s="767"/>
      <c r="SHB437" s="767"/>
      <c r="SHC437" s="767"/>
      <c r="SHD437" s="767"/>
      <c r="SHE437" s="767"/>
      <c r="SHF437" s="767"/>
      <c r="SHG437" s="767"/>
      <c r="SHH437" s="767"/>
      <c r="SHI437" s="767"/>
      <c r="SHJ437" s="767"/>
      <c r="SHK437" s="767"/>
      <c r="SHL437" s="767"/>
      <c r="SHM437" s="767"/>
      <c r="SHN437" s="767"/>
      <c r="SHO437" s="767"/>
      <c r="SHP437" s="767"/>
      <c r="SHQ437" s="767"/>
      <c r="SHR437" s="767"/>
      <c r="SHS437" s="767"/>
      <c r="SHT437" s="767"/>
      <c r="SHU437" s="767"/>
      <c r="SHV437" s="767"/>
      <c r="SHW437" s="767"/>
      <c r="SHX437" s="767"/>
      <c r="SHY437" s="767"/>
      <c r="SHZ437" s="767"/>
      <c r="SIA437" s="767"/>
      <c r="SIB437" s="767"/>
      <c r="SIC437" s="767"/>
      <c r="SID437" s="767"/>
      <c r="SIE437" s="767"/>
      <c r="SIF437" s="767"/>
      <c r="SIG437" s="767"/>
      <c r="SIH437" s="767"/>
      <c r="SII437" s="767"/>
      <c r="SIJ437" s="767"/>
      <c r="SIK437" s="767"/>
      <c r="SIL437" s="767"/>
      <c r="SIM437" s="767"/>
      <c r="SIN437" s="767"/>
      <c r="SIO437" s="767"/>
      <c r="SIP437" s="767"/>
      <c r="SIQ437" s="767"/>
      <c r="SIR437" s="767"/>
      <c r="SIS437" s="767"/>
      <c r="SIT437" s="767"/>
      <c r="SIU437" s="767"/>
      <c r="SIV437" s="767"/>
      <c r="SIW437" s="767"/>
      <c r="SIX437" s="767"/>
      <c r="SIY437" s="767"/>
      <c r="SIZ437" s="767"/>
      <c r="SJA437" s="767"/>
      <c r="SJB437" s="767"/>
      <c r="SJC437" s="767"/>
      <c r="SJD437" s="767"/>
      <c r="SJE437" s="767"/>
      <c r="SJF437" s="767"/>
      <c r="SJG437" s="767"/>
      <c r="SJH437" s="767"/>
      <c r="SJI437" s="767"/>
      <c r="SJJ437" s="767"/>
      <c r="SJK437" s="767"/>
      <c r="SJL437" s="767"/>
      <c r="SJM437" s="767"/>
      <c r="SJN437" s="767"/>
      <c r="SJO437" s="767"/>
      <c r="SJP437" s="767"/>
      <c r="SJQ437" s="767"/>
      <c r="SJR437" s="767"/>
      <c r="SJS437" s="767"/>
      <c r="SJT437" s="767"/>
      <c r="SJU437" s="767"/>
      <c r="SJV437" s="767"/>
      <c r="SJW437" s="767"/>
      <c r="SJX437" s="767"/>
      <c r="SJY437" s="767"/>
      <c r="SJZ437" s="767"/>
      <c r="SKA437" s="767"/>
      <c r="SKB437" s="767"/>
      <c r="SKC437" s="767"/>
      <c r="SKD437" s="767"/>
      <c r="SKE437" s="767"/>
      <c r="SKF437" s="767"/>
      <c r="SKG437" s="767"/>
      <c r="SKH437" s="767"/>
      <c r="SKI437" s="767"/>
      <c r="SKJ437" s="767"/>
      <c r="SKK437" s="767"/>
      <c r="SKL437" s="767"/>
      <c r="SKM437" s="767"/>
      <c r="SKN437" s="767"/>
      <c r="SKO437" s="767"/>
      <c r="SKP437" s="767"/>
      <c r="SKQ437" s="767"/>
      <c r="SKR437" s="767"/>
      <c r="SKS437" s="767"/>
      <c r="SKT437" s="767"/>
      <c r="SKU437" s="767"/>
      <c r="SKV437" s="767"/>
      <c r="SKW437" s="767"/>
      <c r="SKX437" s="767"/>
      <c r="SKY437" s="767"/>
      <c r="SKZ437" s="767"/>
      <c r="SLA437" s="767"/>
      <c r="SLB437" s="767"/>
      <c r="SLC437" s="767"/>
      <c r="SLD437" s="767"/>
      <c r="SLE437" s="767"/>
      <c r="SLF437" s="767"/>
      <c r="SLG437" s="767"/>
      <c r="SLH437" s="767"/>
      <c r="SLI437" s="767"/>
      <c r="SLJ437" s="767"/>
      <c r="SLK437" s="767"/>
      <c r="SLL437" s="767"/>
      <c r="SLM437" s="767"/>
      <c r="SLN437" s="767"/>
      <c r="SLO437" s="767"/>
      <c r="SLP437" s="767"/>
      <c r="SLQ437" s="767"/>
      <c r="SLR437" s="767"/>
      <c r="SLS437" s="767"/>
      <c r="SLT437" s="767"/>
      <c r="SLU437" s="767"/>
      <c r="SLV437" s="767"/>
      <c r="SLW437" s="767"/>
      <c r="SLX437" s="767"/>
      <c r="SLY437" s="767"/>
      <c r="SLZ437" s="767"/>
      <c r="SMA437" s="767"/>
      <c r="SMB437" s="767"/>
      <c r="SMC437" s="767"/>
      <c r="SMD437" s="767"/>
      <c r="SME437" s="767"/>
      <c r="SMF437" s="767"/>
      <c r="SMG437" s="767"/>
      <c r="SMH437" s="767"/>
      <c r="SMI437" s="767"/>
      <c r="SMJ437" s="767"/>
      <c r="SMK437" s="767"/>
      <c r="SML437" s="767"/>
      <c r="SMM437" s="767"/>
      <c r="SMN437" s="767"/>
      <c r="SMO437" s="767"/>
      <c r="SMP437" s="767"/>
      <c r="SMQ437" s="767"/>
      <c r="SMR437" s="767"/>
      <c r="SMS437" s="767"/>
      <c r="SMT437" s="767"/>
      <c r="SMU437" s="767"/>
      <c r="SMV437" s="767"/>
      <c r="SMW437" s="767"/>
      <c r="SMX437" s="767"/>
      <c r="SMY437" s="767"/>
      <c r="SMZ437" s="767"/>
      <c r="SNA437" s="767"/>
      <c r="SNB437" s="767"/>
      <c r="SNC437" s="767"/>
      <c r="SND437" s="767"/>
      <c r="SNE437" s="767"/>
      <c r="SNF437" s="767"/>
      <c r="SNG437" s="767"/>
      <c r="SNH437" s="767"/>
      <c r="SNI437" s="767"/>
      <c r="SNJ437" s="767"/>
      <c r="SNK437" s="767"/>
      <c r="SNL437" s="767"/>
      <c r="SNM437" s="767"/>
      <c r="SNN437" s="767"/>
      <c r="SNO437" s="767"/>
      <c r="SNP437" s="767"/>
      <c r="SNQ437" s="767"/>
      <c r="SNR437" s="767"/>
      <c r="SNS437" s="767"/>
      <c r="SNT437" s="767"/>
      <c r="SNU437" s="767"/>
      <c r="SNV437" s="767"/>
      <c r="SNW437" s="767"/>
      <c r="SNX437" s="767"/>
      <c r="SNY437" s="767"/>
      <c r="SNZ437" s="767"/>
      <c r="SOA437" s="767"/>
      <c r="SOB437" s="767"/>
      <c r="SOC437" s="767"/>
      <c r="SOD437" s="767"/>
      <c r="SOE437" s="767"/>
      <c r="SOF437" s="767"/>
      <c r="SOG437" s="767"/>
      <c r="SOH437" s="767"/>
      <c r="SOI437" s="767"/>
      <c r="SOJ437" s="767"/>
      <c r="SOK437" s="767"/>
      <c r="SOL437" s="767"/>
      <c r="SOM437" s="767"/>
      <c r="SON437" s="767"/>
      <c r="SOO437" s="767"/>
      <c r="SOP437" s="767"/>
      <c r="SOQ437" s="767"/>
      <c r="SOR437" s="767"/>
      <c r="SOS437" s="767"/>
      <c r="SOT437" s="767"/>
      <c r="SOU437" s="767"/>
      <c r="SOV437" s="767"/>
      <c r="SOW437" s="767"/>
      <c r="SOX437" s="767"/>
      <c r="SOY437" s="767"/>
      <c r="SOZ437" s="767"/>
      <c r="SPA437" s="767"/>
      <c r="SPB437" s="767"/>
      <c r="SPC437" s="767"/>
      <c r="SPD437" s="767"/>
      <c r="SPE437" s="767"/>
      <c r="SPF437" s="767"/>
      <c r="SPG437" s="767"/>
      <c r="SPH437" s="767"/>
      <c r="SPI437" s="767"/>
      <c r="SPJ437" s="767"/>
      <c r="SPK437" s="767"/>
      <c r="SPL437" s="767"/>
      <c r="SPM437" s="767"/>
      <c r="SPN437" s="767"/>
      <c r="SPO437" s="767"/>
      <c r="SPP437" s="767"/>
      <c r="SPQ437" s="767"/>
      <c r="SPR437" s="767"/>
      <c r="SPS437" s="767"/>
      <c r="SPT437" s="767"/>
      <c r="SPU437" s="767"/>
      <c r="SPV437" s="767"/>
      <c r="SPW437" s="767"/>
      <c r="SPX437" s="767"/>
      <c r="SPY437" s="767"/>
      <c r="SPZ437" s="767"/>
      <c r="SQA437" s="767"/>
      <c r="SQB437" s="767"/>
      <c r="SQC437" s="767"/>
      <c r="SQD437" s="767"/>
      <c r="SQE437" s="767"/>
      <c r="SQF437" s="767"/>
      <c r="SQG437" s="767"/>
      <c r="SQH437" s="767"/>
      <c r="SQI437" s="767"/>
      <c r="SQJ437" s="767"/>
      <c r="SQK437" s="767"/>
      <c r="SQL437" s="767"/>
      <c r="SQM437" s="767"/>
      <c r="SQN437" s="767"/>
      <c r="SQO437" s="767"/>
      <c r="SQP437" s="767"/>
      <c r="SQQ437" s="767"/>
      <c r="SQR437" s="767"/>
      <c r="SQS437" s="767"/>
      <c r="SQT437" s="767"/>
      <c r="SQU437" s="767"/>
      <c r="SQV437" s="767"/>
      <c r="SQW437" s="767"/>
      <c r="SQX437" s="767"/>
      <c r="SQY437" s="767"/>
      <c r="SQZ437" s="767"/>
      <c r="SRA437" s="767"/>
      <c r="SRB437" s="767"/>
      <c r="SRC437" s="767"/>
      <c r="SRD437" s="767"/>
      <c r="SRE437" s="767"/>
      <c r="SRF437" s="767"/>
      <c r="SRG437" s="767"/>
      <c r="SRH437" s="767"/>
      <c r="SRI437" s="767"/>
      <c r="SRJ437" s="767"/>
      <c r="SRK437" s="767"/>
      <c r="SRL437" s="767"/>
      <c r="SRM437" s="767"/>
      <c r="SRN437" s="767"/>
      <c r="SRO437" s="767"/>
      <c r="SRP437" s="767"/>
      <c r="SRQ437" s="767"/>
      <c r="SRR437" s="767"/>
      <c r="SRS437" s="767"/>
      <c r="SRT437" s="767"/>
      <c r="SRU437" s="767"/>
      <c r="SRV437" s="767"/>
      <c r="SRW437" s="767"/>
      <c r="SRX437" s="767"/>
      <c r="SRY437" s="767"/>
      <c r="SRZ437" s="767"/>
      <c r="SSA437" s="767"/>
      <c r="SSB437" s="767"/>
      <c r="SSC437" s="767"/>
      <c r="SSD437" s="767"/>
      <c r="SSE437" s="767"/>
      <c r="SSF437" s="767"/>
      <c r="SSG437" s="767"/>
      <c r="SSH437" s="767"/>
      <c r="SSI437" s="767"/>
      <c r="SSJ437" s="767"/>
      <c r="SSK437" s="767"/>
      <c r="SSL437" s="767"/>
      <c r="SSM437" s="767"/>
      <c r="SSN437" s="767"/>
      <c r="SSO437" s="767"/>
      <c r="SSP437" s="767"/>
      <c r="SSQ437" s="767"/>
      <c r="SSR437" s="767"/>
      <c r="SSS437" s="767"/>
      <c r="SST437" s="767"/>
      <c r="SSU437" s="767"/>
      <c r="SSV437" s="767"/>
      <c r="SSW437" s="767"/>
      <c r="SSX437" s="767"/>
      <c r="SSY437" s="767"/>
      <c r="SSZ437" s="767"/>
      <c r="STA437" s="767"/>
      <c r="STB437" s="767"/>
      <c r="STC437" s="767"/>
      <c r="STD437" s="767"/>
      <c r="STE437" s="767"/>
      <c r="STF437" s="767"/>
      <c r="STG437" s="767"/>
      <c r="STH437" s="767"/>
      <c r="STI437" s="767"/>
      <c r="STJ437" s="767"/>
      <c r="STK437" s="767"/>
      <c r="STL437" s="767"/>
      <c r="STM437" s="767"/>
      <c r="STN437" s="767"/>
      <c r="STO437" s="767"/>
      <c r="STP437" s="767"/>
      <c r="STQ437" s="767"/>
      <c r="STR437" s="767"/>
      <c r="STS437" s="767"/>
      <c r="STT437" s="767"/>
      <c r="STU437" s="767"/>
      <c r="STV437" s="767"/>
      <c r="STW437" s="767"/>
      <c r="STX437" s="767"/>
      <c r="STY437" s="767"/>
      <c r="STZ437" s="767"/>
      <c r="SUA437" s="767"/>
      <c r="SUB437" s="767"/>
      <c r="SUC437" s="767"/>
      <c r="SUD437" s="767"/>
      <c r="SUE437" s="767"/>
      <c r="SUF437" s="767"/>
      <c r="SUG437" s="767"/>
      <c r="SUH437" s="767"/>
      <c r="SUI437" s="767"/>
      <c r="SUJ437" s="767"/>
      <c r="SUK437" s="767"/>
      <c r="SUL437" s="767"/>
      <c r="SUM437" s="767"/>
      <c r="SUN437" s="767"/>
      <c r="SUO437" s="767"/>
      <c r="SUP437" s="767"/>
      <c r="SUQ437" s="767"/>
      <c r="SUR437" s="767"/>
      <c r="SUS437" s="767"/>
      <c r="SUT437" s="767"/>
      <c r="SUU437" s="767"/>
      <c r="SUV437" s="767"/>
      <c r="SUW437" s="767"/>
      <c r="SUX437" s="767"/>
      <c r="SUY437" s="767"/>
      <c r="SUZ437" s="767"/>
      <c r="SVA437" s="767"/>
      <c r="SVB437" s="767"/>
      <c r="SVC437" s="767"/>
      <c r="SVD437" s="767"/>
      <c r="SVE437" s="767"/>
      <c r="SVF437" s="767"/>
      <c r="SVG437" s="767"/>
      <c r="SVH437" s="767"/>
      <c r="SVI437" s="767"/>
      <c r="SVJ437" s="767"/>
      <c r="SVK437" s="767"/>
      <c r="SVL437" s="767"/>
      <c r="SVM437" s="767"/>
      <c r="SVN437" s="767"/>
      <c r="SVO437" s="767"/>
      <c r="SVP437" s="767"/>
      <c r="SVQ437" s="767"/>
      <c r="SVR437" s="767"/>
      <c r="SVS437" s="767"/>
      <c r="SVT437" s="767"/>
      <c r="SVU437" s="767"/>
      <c r="SVV437" s="767"/>
      <c r="SVW437" s="767"/>
      <c r="SVX437" s="767"/>
      <c r="SVY437" s="767"/>
      <c r="SVZ437" s="767"/>
      <c r="SWA437" s="767"/>
      <c r="SWB437" s="767"/>
      <c r="SWC437" s="767"/>
      <c r="SWD437" s="767"/>
      <c r="SWE437" s="767"/>
      <c r="SWF437" s="767"/>
      <c r="SWG437" s="767"/>
      <c r="SWH437" s="767"/>
      <c r="SWI437" s="767"/>
      <c r="SWJ437" s="767"/>
      <c r="SWK437" s="767"/>
      <c r="SWL437" s="767"/>
      <c r="SWM437" s="767"/>
      <c r="SWN437" s="767"/>
      <c r="SWO437" s="767"/>
      <c r="SWP437" s="767"/>
      <c r="SWQ437" s="767"/>
      <c r="SWR437" s="767"/>
      <c r="SWS437" s="767"/>
      <c r="SWT437" s="767"/>
      <c r="SWU437" s="767"/>
      <c r="SWV437" s="767"/>
      <c r="SWW437" s="767"/>
      <c r="SWX437" s="767"/>
      <c r="SWY437" s="767"/>
      <c r="SWZ437" s="767"/>
      <c r="SXA437" s="767"/>
      <c r="SXB437" s="767"/>
      <c r="SXC437" s="767"/>
      <c r="SXD437" s="767"/>
      <c r="SXE437" s="767"/>
      <c r="SXF437" s="767"/>
      <c r="SXG437" s="767"/>
      <c r="SXH437" s="767"/>
      <c r="SXI437" s="767"/>
      <c r="SXJ437" s="767"/>
      <c r="SXK437" s="767"/>
      <c r="SXL437" s="767"/>
      <c r="SXM437" s="767"/>
      <c r="SXN437" s="767"/>
      <c r="SXO437" s="767"/>
      <c r="SXP437" s="767"/>
      <c r="SXQ437" s="767"/>
      <c r="SXR437" s="767"/>
      <c r="SXS437" s="767"/>
      <c r="SXT437" s="767"/>
      <c r="SXU437" s="767"/>
      <c r="SXV437" s="767"/>
      <c r="SXW437" s="767"/>
      <c r="SXX437" s="767"/>
      <c r="SXY437" s="767"/>
      <c r="SXZ437" s="767"/>
      <c r="SYA437" s="767"/>
      <c r="SYB437" s="767"/>
      <c r="SYC437" s="767"/>
      <c r="SYD437" s="767"/>
      <c r="SYE437" s="767"/>
      <c r="SYF437" s="767"/>
      <c r="SYG437" s="767"/>
      <c r="SYH437" s="767"/>
      <c r="SYI437" s="767"/>
      <c r="SYJ437" s="767"/>
      <c r="SYK437" s="767"/>
      <c r="SYL437" s="767"/>
      <c r="SYM437" s="767"/>
      <c r="SYN437" s="767"/>
      <c r="SYO437" s="767"/>
      <c r="SYP437" s="767"/>
      <c r="SYQ437" s="767"/>
      <c r="SYR437" s="767"/>
      <c r="SYS437" s="767"/>
      <c r="SYT437" s="767"/>
      <c r="SYU437" s="767"/>
      <c r="SYV437" s="767"/>
      <c r="SYW437" s="767"/>
      <c r="SYX437" s="767"/>
      <c r="SYY437" s="767"/>
      <c r="SYZ437" s="767"/>
      <c r="SZA437" s="767"/>
      <c r="SZB437" s="767"/>
      <c r="SZC437" s="767"/>
      <c r="SZD437" s="767"/>
      <c r="SZE437" s="767"/>
      <c r="SZF437" s="767"/>
      <c r="SZG437" s="767"/>
      <c r="SZH437" s="767"/>
      <c r="SZI437" s="767"/>
      <c r="SZJ437" s="767"/>
      <c r="SZK437" s="767"/>
      <c r="SZL437" s="767"/>
      <c r="SZM437" s="767"/>
      <c r="SZN437" s="767"/>
      <c r="SZO437" s="767"/>
      <c r="SZP437" s="767"/>
      <c r="SZQ437" s="767"/>
      <c r="SZR437" s="767"/>
      <c r="SZS437" s="767"/>
      <c r="SZT437" s="767"/>
      <c r="SZU437" s="767"/>
      <c r="SZV437" s="767"/>
      <c r="SZW437" s="767"/>
      <c r="SZX437" s="767"/>
      <c r="SZY437" s="767"/>
      <c r="SZZ437" s="767"/>
      <c r="TAA437" s="767"/>
      <c r="TAB437" s="767"/>
      <c r="TAC437" s="767"/>
      <c r="TAD437" s="767"/>
      <c r="TAE437" s="767"/>
      <c r="TAF437" s="767"/>
      <c r="TAG437" s="767"/>
      <c r="TAH437" s="767"/>
      <c r="TAI437" s="767"/>
      <c r="TAJ437" s="767"/>
      <c r="TAK437" s="767"/>
      <c r="TAL437" s="767"/>
      <c r="TAM437" s="767"/>
      <c r="TAN437" s="767"/>
      <c r="TAO437" s="767"/>
      <c r="TAP437" s="767"/>
      <c r="TAQ437" s="767"/>
      <c r="TAR437" s="767"/>
      <c r="TAS437" s="767"/>
      <c r="TAT437" s="767"/>
      <c r="TAU437" s="767"/>
      <c r="TAV437" s="767"/>
      <c r="TAW437" s="767"/>
      <c r="TAX437" s="767"/>
      <c r="TAY437" s="767"/>
      <c r="TAZ437" s="767"/>
      <c r="TBA437" s="767"/>
      <c r="TBB437" s="767"/>
      <c r="TBC437" s="767"/>
      <c r="TBD437" s="767"/>
      <c r="TBE437" s="767"/>
      <c r="TBF437" s="767"/>
      <c r="TBG437" s="767"/>
      <c r="TBH437" s="767"/>
      <c r="TBI437" s="767"/>
      <c r="TBJ437" s="767"/>
      <c r="TBK437" s="767"/>
      <c r="TBL437" s="767"/>
      <c r="TBM437" s="767"/>
      <c r="TBN437" s="767"/>
      <c r="TBO437" s="767"/>
      <c r="TBP437" s="767"/>
      <c r="TBQ437" s="767"/>
      <c r="TBR437" s="767"/>
      <c r="TBS437" s="767"/>
      <c r="TBT437" s="767"/>
      <c r="TBU437" s="767"/>
      <c r="TBV437" s="767"/>
      <c r="TBW437" s="767"/>
      <c r="TBX437" s="767"/>
      <c r="TBY437" s="767"/>
      <c r="TBZ437" s="767"/>
      <c r="TCA437" s="767"/>
      <c r="TCB437" s="767"/>
      <c r="TCC437" s="767"/>
      <c r="TCD437" s="767"/>
      <c r="TCE437" s="767"/>
      <c r="TCF437" s="767"/>
      <c r="TCG437" s="767"/>
      <c r="TCH437" s="767"/>
      <c r="TCI437" s="767"/>
      <c r="TCJ437" s="767"/>
      <c r="TCK437" s="767"/>
      <c r="TCL437" s="767"/>
      <c r="TCM437" s="767"/>
      <c r="TCN437" s="767"/>
      <c r="TCO437" s="767"/>
      <c r="TCP437" s="767"/>
      <c r="TCQ437" s="767"/>
      <c r="TCR437" s="767"/>
      <c r="TCS437" s="767"/>
      <c r="TCT437" s="767"/>
      <c r="TCU437" s="767"/>
      <c r="TCV437" s="767"/>
      <c r="TCW437" s="767"/>
      <c r="TCX437" s="767"/>
      <c r="TCY437" s="767"/>
      <c r="TCZ437" s="767"/>
      <c r="TDA437" s="767"/>
      <c r="TDB437" s="767"/>
      <c r="TDC437" s="767"/>
      <c r="TDD437" s="767"/>
      <c r="TDE437" s="767"/>
      <c r="TDF437" s="767"/>
      <c r="TDG437" s="767"/>
      <c r="TDH437" s="767"/>
      <c r="TDI437" s="767"/>
      <c r="TDJ437" s="767"/>
      <c r="TDK437" s="767"/>
      <c r="TDL437" s="767"/>
      <c r="TDM437" s="767"/>
      <c r="TDN437" s="767"/>
      <c r="TDO437" s="767"/>
      <c r="TDP437" s="767"/>
      <c r="TDQ437" s="767"/>
      <c r="TDR437" s="767"/>
      <c r="TDS437" s="767"/>
      <c r="TDT437" s="767"/>
      <c r="TDU437" s="767"/>
      <c r="TDV437" s="767"/>
      <c r="TDW437" s="767"/>
      <c r="TDX437" s="767"/>
      <c r="TDY437" s="767"/>
      <c r="TDZ437" s="767"/>
      <c r="TEA437" s="767"/>
      <c r="TEB437" s="767"/>
      <c r="TEC437" s="767"/>
      <c r="TED437" s="767"/>
      <c r="TEE437" s="767"/>
      <c r="TEF437" s="767"/>
      <c r="TEG437" s="767"/>
      <c r="TEH437" s="767"/>
      <c r="TEI437" s="767"/>
      <c r="TEJ437" s="767"/>
      <c r="TEK437" s="767"/>
      <c r="TEL437" s="767"/>
      <c r="TEM437" s="767"/>
      <c r="TEN437" s="767"/>
      <c r="TEO437" s="767"/>
      <c r="TEP437" s="767"/>
      <c r="TEQ437" s="767"/>
      <c r="TER437" s="767"/>
      <c r="TES437" s="767"/>
      <c r="TET437" s="767"/>
      <c r="TEU437" s="767"/>
      <c r="TEV437" s="767"/>
      <c r="TEW437" s="767"/>
      <c r="TEX437" s="767"/>
      <c r="TEY437" s="767"/>
      <c r="TEZ437" s="767"/>
      <c r="TFA437" s="767"/>
      <c r="TFB437" s="767"/>
      <c r="TFC437" s="767"/>
      <c r="TFD437" s="767"/>
      <c r="TFE437" s="767"/>
      <c r="TFF437" s="767"/>
      <c r="TFG437" s="767"/>
      <c r="TFH437" s="767"/>
      <c r="TFI437" s="767"/>
      <c r="TFJ437" s="767"/>
      <c r="TFK437" s="767"/>
      <c r="TFL437" s="767"/>
      <c r="TFM437" s="767"/>
      <c r="TFN437" s="767"/>
      <c r="TFO437" s="767"/>
      <c r="TFP437" s="767"/>
      <c r="TFQ437" s="767"/>
      <c r="TFR437" s="767"/>
      <c r="TFS437" s="767"/>
      <c r="TFT437" s="767"/>
      <c r="TFU437" s="767"/>
      <c r="TFV437" s="767"/>
      <c r="TFW437" s="767"/>
      <c r="TFX437" s="767"/>
      <c r="TFY437" s="767"/>
      <c r="TFZ437" s="767"/>
      <c r="TGA437" s="767"/>
      <c r="TGB437" s="767"/>
      <c r="TGC437" s="767"/>
      <c r="TGD437" s="767"/>
      <c r="TGE437" s="767"/>
      <c r="TGF437" s="767"/>
      <c r="TGG437" s="767"/>
      <c r="TGH437" s="767"/>
      <c r="TGI437" s="767"/>
      <c r="TGJ437" s="767"/>
      <c r="TGK437" s="767"/>
      <c r="TGL437" s="767"/>
      <c r="TGM437" s="767"/>
      <c r="TGN437" s="767"/>
      <c r="TGO437" s="767"/>
      <c r="TGP437" s="767"/>
      <c r="TGQ437" s="767"/>
      <c r="TGR437" s="767"/>
      <c r="TGS437" s="767"/>
      <c r="TGT437" s="767"/>
      <c r="TGU437" s="767"/>
      <c r="TGV437" s="767"/>
      <c r="TGW437" s="767"/>
      <c r="TGX437" s="767"/>
      <c r="TGY437" s="767"/>
      <c r="TGZ437" s="767"/>
      <c r="THA437" s="767"/>
      <c r="THB437" s="767"/>
      <c r="THC437" s="767"/>
      <c r="THD437" s="767"/>
      <c r="THE437" s="767"/>
      <c r="THF437" s="767"/>
      <c r="THG437" s="767"/>
      <c r="THH437" s="767"/>
      <c r="THI437" s="767"/>
      <c r="THJ437" s="767"/>
      <c r="THK437" s="767"/>
      <c r="THL437" s="767"/>
      <c r="THM437" s="767"/>
      <c r="THN437" s="767"/>
      <c r="THO437" s="767"/>
      <c r="THP437" s="767"/>
      <c r="THQ437" s="767"/>
      <c r="THR437" s="767"/>
      <c r="THS437" s="767"/>
      <c r="THT437" s="767"/>
      <c r="THU437" s="767"/>
      <c r="THV437" s="767"/>
      <c r="THW437" s="767"/>
      <c r="THX437" s="767"/>
      <c r="THY437" s="767"/>
      <c r="THZ437" s="767"/>
      <c r="TIA437" s="767"/>
      <c r="TIB437" s="767"/>
      <c r="TIC437" s="767"/>
      <c r="TID437" s="767"/>
      <c r="TIE437" s="767"/>
      <c r="TIF437" s="767"/>
      <c r="TIG437" s="767"/>
      <c r="TIH437" s="767"/>
      <c r="TII437" s="767"/>
      <c r="TIJ437" s="767"/>
      <c r="TIK437" s="767"/>
      <c r="TIL437" s="767"/>
      <c r="TIM437" s="767"/>
      <c r="TIN437" s="767"/>
      <c r="TIO437" s="767"/>
      <c r="TIP437" s="767"/>
      <c r="TIQ437" s="767"/>
      <c r="TIR437" s="767"/>
      <c r="TIS437" s="767"/>
      <c r="TIT437" s="767"/>
      <c r="TIU437" s="767"/>
      <c r="TIV437" s="767"/>
      <c r="TIW437" s="767"/>
      <c r="TIX437" s="767"/>
      <c r="TIY437" s="767"/>
      <c r="TIZ437" s="767"/>
      <c r="TJA437" s="767"/>
      <c r="TJB437" s="767"/>
      <c r="TJC437" s="767"/>
      <c r="TJD437" s="767"/>
      <c r="TJE437" s="767"/>
      <c r="TJF437" s="767"/>
      <c r="TJG437" s="767"/>
      <c r="TJH437" s="767"/>
      <c r="TJI437" s="767"/>
      <c r="TJJ437" s="767"/>
      <c r="TJK437" s="767"/>
      <c r="TJL437" s="767"/>
      <c r="TJM437" s="767"/>
      <c r="TJN437" s="767"/>
      <c r="TJO437" s="767"/>
      <c r="TJP437" s="767"/>
      <c r="TJQ437" s="767"/>
      <c r="TJR437" s="767"/>
      <c r="TJS437" s="767"/>
      <c r="TJT437" s="767"/>
      <c r="TJU437" s="767"/>
      <c r="TJV437" s="767"/>
      <c r="TJW437" s="767"/>
      <c r="TJX437" s="767"/>
      <c r="TJY437" s="767"/>
      <c r="TJZ437" s="767"/>
      <c r="TKA437" s="767"/>
      <c r="TKB437" s="767"/>
      <c r="TKC437" s="767"/>
      <c r="TKD437" s="767"/>
      <c r="TKE437" s="767"/>
      <c r="TKF437" s="767"/>
      <c r="TKG437" s="767"/>
      <c r="TKH437" s="767"/>
      <c r="TKI437" s="767"/>
      <c r="TKJ437" s="767"/>
      <c r="TKK437" s="767"/>
      <c r="TKL437" s="767"/>
      <c r="TKM437" s="767"/>
      <c r="TKN437" s="767"/>
      <c r="TKO437" s="767"/>
      <c r="TKP437" s="767"/>
      <c r="TKQ437" s="767"/>
      <c r="TKR437" s="767"/>
      <c r="TKS437" s="767"/>
      <c r="TKT437" s="767"/>
      <c r="TKU437" s="767"/>
      <c r="TKV437" s="767"/>
      <c r="TKW437" s="767"/>
      <c r="TKX437" s="767"/>
      <c r="TKY437" s="767"/>
      <c r="TKZ437" s="767"/>
      <c r="TLA437" s="767"/>
      <c r="TLB437" s="767"/>
      <c r="TLC437" s="767"/>
      <c r="TLD437" s="767"/>
      <c r="TLE437" s="767"/>
      <c r="TLF437" s="767"/>
      <c r="TLG437" s="767"/>
      <c r="TLH437" s="767"/>
      <c r="TLI437" s="767"/>
      <c r="TLJ437" s="767"/>
      <c r="TLK437" s="767"/>
      <c r="TLL437" s="767"/>
      <c r="TLM437" s="767"/>
      <c r="TLN437" s="767"/>
      <c r="TLO437" s="767"/>
      <c r="TLP437" s="767"/>
      <c r="TLQ437" s="767"/>
      <c r="TLR437" s="767"/>
      <c r="TLS437" s="767"/>
      <c r="TLT437" s="767"/>
      <c r="TLU437" s="767"/>
      <c r="TLV437" s="767"/>
      <c r="TLW437" s="767"/>
      <c r="TLX437" s="767"/>
      <c r="TLY437" s="767"/>
      <c r="TLZ437" s="767"/>
      <c r="TMA437" s="767"/>
      <c r="TMB437" s="767"/>
      <c r="TMC437" s="767"/>
      <c r="TMD437" s="767"/>
      <c r="TME437" s="767"/>
      <c r="TMF437" s="767"/>
      <c r="TMG437" s="767"/>
      <c r="TMH437" s="767"/>
      <c r="TMI437" s="767"/>
      <c r="TMJ437" s="767"/>
      <c r="TMK437" s="767"/>
      <c r="TML437" s="767"/>
      <c r="TMM437" s="767"/>
      <c r="TMN437" s="767"/>
      <c r="TMO437" s="767"/>
      <c r="TMP437" s="767"/>
      <c r="TMQ437" s="767"/>
      <c r="TMR437" s="767"/>
      <c r="TMS437" s="767"/>
      <c r="TMT437" s="767"/>
      <c r="TMU437" s="767"/>
      <c r="TMV437" s="767"/>
      <c r="TMW437" s="767"/>
      <c r="TMX437" s="767"/>
      <c r="TMY437" s="767"/>
      <c r="TMZ437" s="767"/>
      <c r="TNA437" s="767"/>
      <c r="TNB437" s="767"/>
      <c r="TNC437" s="767"/>
      <c r="TND437" s="767"/>
      <c r="TNE437" s="767"/>
      <c r="TNF437" s="767"/>
      <c r="TNG437" s="767"/>
      <c r="TNH437" s="767"/>
      <c r="TNI437" s="767"/>
      <c r="TNJ437" s="767"/>
      <c r="TNK437" s="767"/>
      <c r="TNL437" s="767"/>
      <c r="TNM437" s="767"/>
      <c r="TNN437" s="767"/>
      <c r="TNO437" s="767"/>
      <c r="TNP437" s="767"/>
      <c r="TNQ437" s="767"/>
      <c r="TNR437" s="767"/>
      <c r="TNS437" s="767"/>
      <c r="TNT437" s="767"/>
      <c r="TNU437" s="767"/>
      <c r="TNV437" s="767"/>
      <c r="TNW437" s="767"/>
      <c r="TNX437" s="767"/>
      <c r="TNY437" s="767"/>
      <c r="TNZ437" s="767"/>
      <c r="TOA437" s="767"/>
      <c r="TOB437" s="767"/>
      <c r="TOC437" s="767"/>
      <c r="TOD437" s="767"/>
      <c r="TOE437" s="767"/>
      <c r="TOF437" s="767"/>
      <c r="TOG437" s="767"/>
      <c r="TOH437" s="767"/>
      <c r="TOI437" s="767"/>
      <c r="TOJ437" s="767"/>
      <c r="TOK437" s="767"/>
      <c r="TOL437" s="767"/>
      <c r="TOM437" s="767"/>
      <c r="TON437" s="767"/>
      <c r="TOO437" s="767"/>
      <c r="TOP437" s="767"/>
      <c r="TOQ437" s="767"/>
      <c r="TOR437" s="767"/>
      <c r="TOS437" s="767"/>
      <c r="TOT437" s="767"/>
      <c r="TOU437" s="767"/>
      <c r="TOV437" s="767"/>
      <c r="TOW437" s="767"/>
      <c r="TOX437" s="767"/>
      <c r="TOY437" s="767"/>
      <c r="TOZ437" s="767"/>
      <c r="TPA437" s="767"/>
      <c r="TPB437" s="767"/>
      <c r="TPC437" s="767"/>
      <c r="TPD437" s="767"/>
      <c r="TPE437" s="767"/>
      <c r="TPF437" s="767"/>
      <c r="TPG437" s="767"/>
      <c r="TPH437" s="767"/>
      <c r="TPI437" s="767"/>
      <c r="TPJ437" s="767"/>
      <c r="TPK437" s="767"/>
      <c r="TPL437" s="767"/>
      <c r="TPM437" s="767"/>
      <c r="TPN437" s="767"/>
      <c r="TPO437" s="767"/>
      <c r="TPP437" s="767"/>
      <c r="TPQ437" s="767"/>
      <c r="TPR437" s="767"/>
      <c r="TPS437" s="767"/>
      <c r="TPT437" s="767"/>
      <c r="TPU437" s="767"/>
      <c r="TPV437" s="767"/>
      <c r="TPW437" s="767"/>
      <c r="TPX437" s="767"/>
      <c r="TPY437" s="767"/>
      <c r="TPZ437" s="767"/>
      <c r="TQA437" s="767"/>
      <c r="TQB437" s="767"/>
      <c r="TQC437" s="767"/>
      <c r="TQD437" s="767"/>
      <c r="TQE437" s="767"/>
      <c r="TQF437" s="767"/>
      <c r="TQG437" s="767"/>
      <c r="TQH437" s="767"/>
      <c r="TQI437" s="767"/>
      <c r="TQJ437" s="767"/>
      <c r="TQK437" s="767"/>
      <c r="TQL437" s="767"/>
      <c r="TQM437" s="767"/>
      <c r="TQN437" s="767"/>
      <c r="TQO437" s="767"/>
      <c r="TQP437" s="767"/>
      <c r="TQQ437" s="767"/>
      <c r="TQR437" s="767"/>
      <c r="TQS437" s="767"/>
      <c r="TQT437" s="767"/>
      <c r="TQU437" s="767"/>
      <c r="TQV437" s="767"/>
      <c r="TQW437" s="767"/>
      <c r="TQX437" s="767"/>
      <c r="TQY437" s="767"/>
      <c r="TQZ437" s="767"/>
      <c r="TRA437" s="767"/>
      <c r="TRB437" s="767"/>
      <c r="TRC437" s="767"/>
      <c r="TRD437" s="767"/>
      <c r="TRE437" s="767"/>
      <c r="TRF437" s="767"/>
      <c r="TRG437" s="767"/>
      <c r="TRH437" s="767"/>
      <c r="TRI437" s="767"/>
      <c r="TRJ437" s="767"/>
      <c r="TRK437" s="767"/>
      <c r="TRL437" s="767"/>
      <c r="TRM437" s="767"/>
      <c r="TRN437" s="767"/>
      <c r="TRO437" s="767"/>
      <c r="TRP437" s="767"/>
      <c r="TRQ437" s="767"/>
      <c r="TRR437" s="767"/>
      <c r="TRS437" s="767"/>
      <c r="TRT437" s="767"/>
      <c r="TRU437" s="767"/>
      <c r="TRV437" s="767"/>
      <c r="TRW437" s="767"/>
      <c r="TRX437" s="767"/>
      <c r="TRY437" s="767"/>
      <c r="TRZ437" s="767"/>
      <c r="TSA437" s="767"/>
      <c r="TSB437" s="767"/>
      <c r="TSC437" s="767"/>
      <c r="TSD437" s="767"/>
      <c r="TSE437" s="767"/>
      <c r="TSF437" s="767"/>
      <c r="TSG437" s="767"/>
      <c r="TSH437" s="767"/>
      <c r="TSI437" s="767"/>
      <c r="TSJ437" s="767"/>
      <c r="TSK437" s="767"/>
      <c r="TSL437" s="767"/>
      <c r="TSM437" s="767"/>
      <c r="TSN437" s="767"/>
      <c r="TSO437" s="767"/>
      <c r="TSP437" s="767"/>
      <c r="TSQ437" s="767"/>
      <c r="TSR437" s="767"/>
      <c r="TSS437" s="767"/>
      <c r="TST437" s="767"/>
      <c r="TSU437" s="767"/>
      <c r="TSV437" s="767"/>
      <c r="TSW437" s="767"/>
      <c r="TSX437" s="767"/>
      <c r="TSY437" s="767"/>
      <c r="TSZ437" s="767"/>
      <c r="TTA437" s="767"/>
      <c r="TTB437" s="767"/>
      <c r="TTC437" s="767"/>
      <c r="TTD437" s="767"/>
      <c r="TTE437" s="767"/>
      <c r="TTF437" s="767"/>
      <c r="TTG437" s="767"/>
      <c r="TTH437" s="767"/>
      <c r="TTI437" s="767"/>
      <c r="TTJ437" s="767"/>
      <c r="TTK437" s="767"/>
      <c r="TTL437" s="767"/>
      <c r="TTM437" s="767"/>
      <c r="TTN437" s="767"/>
      <c r="TTO437" s="767"/>
      <c r="TTP437" s="767"/>
      <c r="TTQ437" s="767"/>
      <c r="TTR437" s="767"/>
      <c r="TTS437" s="767"/>
      <c r="TTT437" s="767"/>
      <c r="TTU437" s="767"/>
      <c r="TTV437" s="767"/>
      <c r="TTW437" s="767"/>
      <c r="TTX437" s="767"/>
      <c r="TTY437" s="767"/>
      <c r="TTZ437" s="767"/>
      <c r="TUA437" s="767"/>
      <c r="TUB437" s="767"/>
      <c r="TUC437" s="767"/>
      <c r="TUD437" s="767"/>
      <c r="TUE437" s="767"/>
      <c r="TUF437" s="767"/>
      <c r="TUG437" s="767"/>
      <c r="TUH437" s="767"/>
      <c r="TUI437" s="767"/>
      <c r="TUJ437" s="767"/>
      <c r="TUK437" s="767"/>
      <c r="TUL437" s="767"/>
      <c r="TUM437" s="767"/>
      <c r="TUN437" s="767"/>
      <c r="TUO437" s="767"/>
      <c r="TUP437" s="767"/>
      <c r="TUQ437" s="767"/>
      <c r="TUR437" s="767"/>
      <c r="TUS437" s="767"/>
      <c r="TUT437" s="767"/>
      <c r="TUU437" s="767"/>
      <c r="TUV437" s="767"/>
      <c r="TUW437" s="767"/>
      <c r="TUX437" s="767"/>
      <c r="TUY437" s="767"/>
      <c r="TUZ437" s="767"/>
      <c r="TVA437" s="767"/>
      <c r="TVB437" s="767"/>
      <c r="TVC437" s="767"/>
      <c r="TVD437" s="767"/>
      <c r="TVE437" s="767"/>
      <c r="TVF437" s="767"/>
      <c r="TVG437" s="767"/>
      <c r="TVH437" s="767"/>
      <c r="TVI437" s="767"/>
      <c r="TVJ437" s="767"/>
      <c r="TVK437" s="767"/>
      <c r="TVL437" s="767"/>
      <c r="TVM437" s="767"/>
      <c r="TVN437" s="767"/>
      <c r="TVO437" s="767"/>
      <c r="TVP437" s="767"/>
      <c r="TVQ437" s="767"/>
      <c r="TVR437" s="767"/>
      <c r="TVS437" s="767"/>
      <c r="TVT437" s="767"/>
      <c r="TVU437" s="767"/>
      <c r="TVV437" s="767"/>
      <c r="TVW437" s="767"/>
      <c r="TVX437" s="767"/>
      <c r="TVY437" s="767"/>
      <c r="TVZ437" s="767"/>
      <c r="TWA437" s="767"/>
      <c r="TWB437" s="767"/>
      <c r="TWC437" s="767"/>
      <c r="TWD437" s="767"/>
      <c r="TWE437" s="767"/>
      <c r="TWF437" s="767"/>
      <c r="TWG437" s="767"/>
      <c r="TWH437" s="767"/>
      <c r="TWI437" s="767"/>
      <c r="TWJ437" s="767"/>
      <c r="TWK437" s="767"/>
      <c r="TWL437" s="767"/>
      <c r="TWM437" s="767"/>
      <c r="TWN437" s="767"/>
      <c r="TWO437" s="767"/>
      <c r="TWP437" s="767"/>
      <c r="TWQ437" s="767"/>
      <c r="TWR437" s="767"/>
      <c r="TWS437" s="767"/>
      <c r="TWT437" s="767"/>
      <c r="TWU437" s="767"/>
      <c r="TWV437" s="767"/>
      <c r="TWW437" s="767"/>
      <c r="TWX437" s="767"/>
      <c r="TWY437" s="767"/>
      <c r="TWZ437" s="767"/>
      <c r="TXA437" s="767"/>
      <c r="TXB437" s="767"/>
      <c r="TXC437" s="767"/>
      <c r="TXD437" s="767"/>
      <c r="TXE437" s="767"/>
      <c r="TXF437" s="767"/>
      <c r="TXG437" s="767"/>
      <c r="TXH437" s="767"/>
      <c r="TXI437" s="767"/>
      <c r="TXJ437" s="767"/>
      <c r="TXK437" s="767"/>
      <c r="TXL437" s="767"/>
      <c r="TXM437" s="767"/>
      <c r="TXN437" s="767"/>
      <c r="TXO437" s="767"/>
      <c r="TXP437" s="767"/>
      <c r="TXQ437" s="767"/>
      <c r="TXR437" s="767"/>
      <c r="TXS437" s="767"/>
      <c r="TXT437" s="767"/>
      <c r="TXU437" s="767"/>
      <c r="TXV437" s="767"/>
      <c r="TXW437" s="767"/>
      <c r="TXX437" s="767"/>
      <c r="TXY437" s="767"/>
      <c r="TXZ437" s="767"/>
      <c r="TYA437" s="767"/>
      <c r="TYB437" s="767"/>
      <c r="TYC437" s="767"/>
      <c r="TYD437" s="767"/>
      <c r="TYE437" s="767"/>
      <c r="TYF437" s="767"/>
      <c r="TYG437" s="767"/>
      <c r="TYH437" s="767"/>
      <c r="TYI437" s="767"/>
      <c r="TYJ437" s="767"/>
      <c r="TYK437" s="767"/>
      <c r="TYL437" s="767"/>
      <c r="TYM437" s="767"/>
      <c r="TYN437" s="767"/>
      <c r="TYO437" s="767"/>
      <c r="TYP437" s="767"/>
      <c r="TYQ437" s="767"/>
      <c r="TYR437" s="767"/>
      <c r="TYS437" s="767"/>
      <c r="TYT437" s="767"/>
      <c r="TYU437" s="767"/>
      <c r="TYV437" s="767"/>
      <c r="TYW437" s="767"/>
      <c r="TYX437" s="767"/>
      <c r="TYY437" s="767"/>
      <c r="TYZ437" s="767"/>
      <c r="TZA437" s="767"/>
      <c r="TZB437" s="767"/>
      <c r="TZC437" s="767"/>
      <c r="TZD437" s="767"/>
      <c r="TZE437" s="767"/>
      <c r="TZF437" s="767"/>
      <c r="TZG437" s="767"/>
      <c r="TZH437" s="767"/>
      <c r="TZI437" s="767"/>
      <c r="TZJ437" s="767"/>
      <c r="TZK437" s="767"/>
      <c r="TZL437" s="767"/>
      <c r="TZM437" s="767"/>
      <c r="TZN437" s="767"/>
      <c r="TZO437" s="767"/>
      <c r="TZP437" s="767"/>
      <c r="TZQ437" s="767"/>
      <c r="TZR437" s="767"/>
      <c r="TZS437" s="767"/>
      <c r="TZT437" s="767"/>
      <c r="TZU437" s="767"/>
      <c r="TZV437" s="767"/>
      <c r="TZW437" s="767"/>
      <c r="TZX437" s="767"/>
      <c r="TZY437" s="767"/>
      <c r="TZZ437" s="767"/>
      <c r="UAA437" s="767"/>
      <c r="UAB437" s="767"/>
      <c r="UAC437" s="767"/>
      <c r="UAD437" s="767"/>
      <c r="UAE437" s="767"/>
      <c r="UAF437" s="767"/>
      <c r="UAG437" s="767"/>
      <c r="UAH437" s="767"/>
      <c r="UAI437" s="767"/>
      <c r="UAJ437" s="767"/>
      <c r="UAK437" s="767"/>
      <c r="UAL437" s="767"/>
      <c r="UAM437" s="767"/>
      <c r="UAN437" s="767"/>
      <c r="UAO437" s="767"/>
      <c r="UAP437" s="767"/>
      <c r="UAQ437" s="767"/>
      <c r="UAR437" s="767"/>
      <c r="UAS437" s="767"/>
      <c r="UAT437" s="767"/>
      <c r="UAU437" s="767"/>
      <c r="UAV437" s="767"/>
      <c r="UAW437" s="767"/>
      <c r="UAX437" s="767"/>
      <c r="UAY437" s="767"/>
      <c r="UAZ437" s="767"/>
      <c r="UBA437" s="767"/>
      <c r="UBB437" s="767"/>
      <c r="UBC437" s="767"/>
      <c r="UBD437" s="767"/>
      <c r="UBE437" s="767"/>
      <c r="UBF437" s="767"/>
      <c r="UBG437" s="767"/>
      <c r="UBH437" s="767"/>
      <c r="UBI437" s="767"/>
      <c r="UBJ437" s="767"/>
      <c r="UBK437" s="767"/>
      <c r="UBL437" s="767"/>
      <c r="UBM437" s="767"/>
      <c r="UBN437" s="767"/>
      <c r="UBO437" s="767"/>
      <c r="UBP437" s="767"/>
      <c r="UBQ437" s="767"/>
      <c r="UBR437" s="767"/>
      <c r="UBS437" s="767"/>
      <c r="UBT437" s="767"/>
      <c r="UBU437" s="767"/>
      <c r="UBV437" s="767"/>
      <c r="UBW437" s="767"/>
      <c r="UBX437" s="767"/>
      <c r="UBY437" s="767"/>
      <c r="UBZ437" s="767"/>
      <c r="UCA437" s="767"/>
      <c r="UCB437" s="767"/>
      <c r="UCC437" s="767"/>
      <c r="UCD437" s="767"/>
      <c r="UCE437" s="767"/>
      <c r="UCF437" s="767"/>
      <c r="UCG437" s="767"/>
      <c r="UCH437" s="767"/>
      <c r="UCI437" s="767"/>
      <c r="UCJ437" s="767"/>
      <c r="UCK437" s="767"/>
      <c r="UCL437" s="767"/>
      <c r="UCM437" s="767"/>
      <c r="UCN437" s="767"/>
      <c r="UCO437" s="767"/>
      <c r="UCP437" s="767"/>
      <c r="UCQ437" s="767"/>
      <c r="UCR437" s="767"/>
      <c r="UCS437" s="767"/>
      <c r="UCT437" s="767"/>
      <c r="UCU437" s="767"/>
      <c r="UCV437" s="767"/>
      <c r="UCW437" s="767"/>
      <c r="UCX437" s="767"/>
      <c r="UCY437" s="767"/>
      <c r="UCZ437" s="767"/>
      <c r="UDA437" s="767"/>
      <c r="UDB437" s="767"/>
      <c r="UDC437" s="767"/>
      <c r="UDD437" s="767"/>
      <c r="UDE437" s="767"/>
      <c r="UDF437" s="767"/>
      <c r="UDG437" s="767"/>
      <c r="UDH437" s="767"/>
      <c r="UDI437" s="767"/>
      <c r="UDJ437" s="767"/>
      <c r="UDK437" s="767"/>
      <c r="UDL437" s="767"/>
      <c r="UDM437" s="767"/>
      <c r="UDN437" s="767"/>
      <c r="UDO437" s="767"/>
      <c r="UDP437" s="767"/>
      <c r="UDQ437" s="767"/>
      <c r="UDR437" s="767"/>
      <c r="UDS437" s="767"/>
      <c r="UDT437" s="767"/>
      <c r="UDU437" s="767"/>
      <c r="UDV437" s="767"/>
      <c r="UDW437" s="767"/>
      <c r="UDX437" s="767"/>
      <c r="UDY437" s="767"/>
      <c r="UDZ437" s="767"/>
      <c r="UEA437" s="767"/>
      <c r="UEB437" s="767"/>
      <c r="UEC437" s="767"/>
      <c r="UED437" s="767"/>
      <c r="UEE437" s="767"/>
      <c r="UEF437" s="767"/>
      <c r="UEG437" s="767"/>
      <c r="UEH437" s="767"/>
      <c r="UEI437" s="767"/>
      <c r="UEJ437" s="767"/>
      <c r="UEK437" s="767"/>
      <c r="UEL437" s="767"/>
      <c r="UEM437" s="767"/>
      <c r="UEN437" s="767"/>
      <c r="UEO437" s="767"/>
      <c r="UEP437" s="767"/>
      <c r="UEQ437" s="767"/>
      <c r="UER437" s="767"/>
      <c r="UES437" s="767"/>
      <c r="UET437" s="767"/>
      <c r="UEU437" s="767"/>
      <c r="UEV437" s="767"/>
      <c r="UEW437" s="767"/>
      <c r="UEX437" s="767"/>
      <c r="UEY437" s="767"/>
      <c r="UEZ437" s="767"/>
      <c r="UFA437" s="767"/>
      <c r="UFB437" s="767"/>
      <c r="UFC437" s="767"/>
      <c r="UFD437" s="767"/>
      <c r="UFE437" s="767"/>
      <c r="UFF437" s="767"/>
      <c r="UFG437" s="767"/>
      <c r="UFH437" s="767"/>
      <c r="UFI437" s="767"/>
      <c r="UFJ437" s="767"/>
      <c r="UFK437" s="767"/>
      <c r="UFL437" s="767"/>
      <c r="UFM437" s="767"/>
      <c r="UFN437" s="767"/>
      <c r="UFO437" s="767"/>
      <c r="UFP437" s="767"/>
      <c r="UFQ437" s="767"/>
      <c r="UFR437" s="767"/>
      <c r="UFS437" s="767"/>
      <c r="UFT437" s="767"/>
      <c r="UFU437" s="767"/>
      <c r="UFV437" s="767"/>
      <c r="UFW437" s="767"/>
      <c r="UFX437" s="767"/>
      <c r="UFY437" s="767"/>
      <c r="UFZ437" s="767"/>
      <c r="UGA437" s="767"/>
      <c r="UGB437" s="767"/>
      <c r="UGC437" s="767"/>
      <c r="UGD437" s="767"/>
      <c r="UGE437" s="767"/>
      <c r="UGF437" s="767"/>
      <c r="UGG437" s="767"/>
      <c r="UGH437" s="767"/>
      <c r="UGI437" s="767"/>
      <c r="UGJ437" s="767"/>
      <c r="UGK437" s="767"/>
      <c r="UGL437" s="767"/>
      <c r="UGM437" s="767"/>
      <c r="UGN437" s="767"/>
      <c r="UGO437" s="767"/>
      <c r="UGP437" s="767"/>
      <c r="UGQ437" s="767"/>
      <c r="UGR437" s="767"/>
      <c r="UGS437" s="767"/>
      <c r="UGT437" s="767"/>
      <c r="UGU437" s="767"/>
      <c r="UGV437" s="767"/>
      <c r="UGW437" s="767"/>
      <c r="UGX437" s="767"/>
      <c r="UGY437" s="767"/>
      <c r="UGZ437" s="767"/>
      <c r="UHA437" s="767"/>
      <c r="UHB437" s="767"/>
      <c r="UHC437" s="767"/>
      <c r="UHD437" s="767"/>
      <c r="UHE437" s="767"/>
      <c r="UHF437" s="767"/>
      <c r="UHG437" s="767"/>
      <c r="UHH437" s="767"/>
      <c r="UHI437" s="767"/>
      <c r="UHJ437" s="767"/>
      <c r="UHK437" s="767"/>
      <c r="UHL437" s="767"/>
      <c r="UHM437" s="767"/>
      <c r="UHN437" s="767"/>
      <c r="UHO437" s="767"/>
      <c r="UHP437" s="767"/>
      <c r="UHQ437" s="767"/>
      <c r="UHR437" s="767"/>
      <c r="UHS437" s="767"/>
      <c r="UHT437" s="767"/>
      <c r="UHU437" s="767"/>
      <c r="UHV437" s="767"/>
      <c r="UHW437" s="767"/>
      <c r="UHX437" s="767"/>
      <c r="UHY437" s="767"/>
      <c r="UHZ437" s="767"/>
      <c r="UIA437" s="767"/>
      <c r="UIB437" s="767"/>
      <c r="UIC437" s="767"/>
      <c r="UID437" s="767"/>
      <c r="UIE437" s="767"/>
      <c r="UIF437" s="767"/>
      <c r="UIG437" s="767"/>
      <c r="UIH437" s="767"/>
      <c r="UII437" s="767"/>
      <c r="UIJ437" s="767"/>
      <c r="UIK437" s="767"/>
      <c r="UIL437" s="767"/>
      <c r="UIM437" s="767"/>
      <c r="UIN437" s="767"/>
      <c r="UIO437" s="767"/>
      <c r="UIP437" s="767"/>
      <c r="UIQ437" s="767"/>
      <c r="UIR437" s="767"/>
      <c r="UIS437" s="767"/>
      <c r="UIT437" s="767"/>
      <c r="UIU437" s="767"/>
      <c r="UIV437" s="767"/>
      <c r="UIW437" s="767"/>
      <c r="UIX437" s="767"/>
      <c r="UIY437" s="767"/>
      <c r="UIZ437" s="767"/>
      <c r="UJA437" s="767"/>
      <c r="UJB437" s="767"/>
      <c r="UJC437" s="767"/>
      <c r="UJD437" s="767"/>
      <c r="UJE437" s="767"/>
      <c r="UJF437" s="767"/>
      <c r="UJG437" s="767"/>
      <c r="UJH437" s="767"/>
      <c r="UJI437" s="767"/>
      <c r="UJJ437" s="767"/>
      <c r="UJK437" s="767"/>
      <c r="UJL437" s="767"/>
      <c r="UJM437" s="767"/>
      <c r="UJN437" s="767"/>
      <c r="UJO437" s="767"/>
      <c r="UJP437" s="767"/>
      <c r="UJQ437" s="767"/>
      <c r="UJR437" s="767"/>
      <c r="UJS437" s="767"/>
      <c r="UJT437" s="767"/>
      <c r="UJU437" s="767"/>
      <c r="UJV437" s="767"/>
      <c r="UJW437" s="767"/>
      <c r="UJX437" s="767"/>
      <c r="UJY437" s="767"/>
      <c r="UJZ437" s="767"/>
      <c r="UKA437" s="767"/>
      <c r="UKB437" s="767"/>
      <c r="UKC437" s="767"/>
      <c r="UKD437" s="767"/>
      <c r="UKE437" s="767"/>
      <c r="UKF437" s="767"/>
      <c r="UKG437" s="767"/>
      <c r="UKH437" s="767"/>
      <c r="UKI437" s="767"/>
      <c r="UKJ437" s="767"/>
      <c r="UKK437" s="767"/>
      <c r="UKL437" s="767"/>
      <c r="UKM437" s="767"/>
      <c r="UKN437" s="767"/>
      <c r="UKO437" s="767"/>
      <c r="UKP437" s="767"/>
      <c r="UKQ437" s="767"/>
      <c r="UKR437" s="767"/>
      <c r="UKS437" s="767"/>
      <c r="UKT437" s="767"/>
      <c r="UKU437" s="767"/>
      <c r="UKV437" s="767"/>
      <c r="UKW437" s="767"/>
      <c r="UKX437" s="767"/>
      <c r="UKY437" s="767"/>
      <c r="UKZ437" s="767"/>
      <c r="ULA437" s="767"/>
      <c r="ULB437" s="767"/>
      <c r="ULC437" s="767"/>
      <c r="ULD437" s="767"/>
      <c r="ULE437" s="767"/>
      <c r="ULF437" s="767"/>
      <c r="ULG437" s="767"/>
      <c r="ULH437" s="767"/>
      <c r="ULI437" s="767"/>
      <c r="ULJ437" s="767"/>
      <c r="ULK437" s="767"/>
      <c r="ULL437" s="767"/>
      <c r="ULM437" s="767"/>
      <c r="ULN437" s="767"/>
      <c r="ULO437" s="767"/>
      <c r="ULP437" s="767"/>
      <c r="ULQ437" s="767"/>
      <c r="ULR437" s="767"/>
      <c r="ULS437" s="767"/>
      <c r="ULT437" s="767"/>
      <c r="ULU437" s="767"/>
      <c r="ULV437" s="767"/>
      <c r="ULW437" s="767"/>
      <c r="ULX437" s="767"/>
      <c r="ULY437" s="767"/>
      <c r="ULZ437" s="767"/>
      <c r="UMA437" s="767"/>
      <c r="UMB437" s="767"/>
      <c r="UMC437" s="767"/>
      <c r="UMD437" s="767"/>
      <c r="UME437" s="767"/>
      <c r="UMF437" s="767"/>
      <c r="UMG437" s="767"/>
      <c r="UMH437" s="767"/>
      <c r="UMI437" s="767"/>
      <c r="UMJ437" s="767"/>
      <c r="UMK437" s="767"/>
      <c r="UML437" s="767"/>
      <c r="UMM437" s="767"/>
      <c r="UMN437" s="767"/>
      <c r="UMO437" s="767"/>
      <c r="UMP437" s="767"/>
      <c r="UMQ437" s="767"/>
      <c r="UMR437" s="767"/>
      <c r="UMS437" s="767"/>
      <c r="UMT437" s="767"/>
      <c r="UMU437" s="767"/>
      <c r="UMV437" s="767"/>
      <c r="UMW437" s="767"/>
      <c r="UMX437" s="767"/>
      <c r="UMY437" s="767"/>
      <c r="UMZ437" s="767"/>
      <c r="UNA437" s="767"/>
      <c r="UNB437" s="767"/>
      <c r="UNC437" s="767"/>
      <c r="UND437" s="767"/>
      <c r="UNE437" s="767"/>
      <c r="UNF437" s="767"/>
      <c r="UNG437" s="767"/>
      <c r="UNH437" s="767"/>
      <c r="UNI437" s="767"/>
      <c r="UNJ437" s="767"/>
      <c r="UNK437" s="767"/>
      <c r="UNL437" s="767"/>
      <c r="UNM437" s="767"/>
      <c r="UNN437" s="767"/>
      <c r="UNO437" s="767"/>
      <c r="UNP437" s="767"/>
      <c r="UNQ437" s="767"/>
      <c r="UNR437" s="767"/>
      <c r="UNS437" s="767"/>
      <c r="UNT437" s="767"/>
      <c r="UNU437" s="767"/>
      <c r="UNV437" s="767"/>
      <c r="UNW437" s="767"/>
      <c r="UNX437" s="767"/>
      <c r="UNY437" s="767"/>
      <c r="UNZ437" s="767"/>
      <c r="UOA437" s="767"/>
      <c r="UOB437" s="767"/>
      <c r="UOC437" s="767"/>
      <c r="UOD437" s="767"/>
      <c r="UOE437" s="767"/>
      <c r="UOF437" s="767"/>
      <c r="UOG437" s="767"/>
      <c r="UOH437" s="767"/>
      <c r="UOI437" s="767"/>
      <c r="UOJ437" s="767"/>
      <c r="UOK437" s="767"/>
      <c r="UOL437" s="767"/>
      <c r="UOM437" s="767"/>
      <c r="UON437" s="767"/>
      <c r="UOO437" s="767"/>
      <c r="UOP437" s="767"/>
      <c r="UOQ437" s="767"/>
      <c r="UOR437" s="767"/>
      <c r="UOS437" s="767"/>
      <c r="UOT437" s="767"/>
      <c r="UOU437" s="767"/>
      <c r="UOV437" s="767"/>
      <c r="UOW437" s="767"/>
      <c r="UOX437" s="767"/>
      <c r="UOY437" s="767"/>
      <c r="UOZ437" s="767"/>
      <c r="UPA437" s="767"/>
      <c r="UPB437" s="767"/>
      <c r="UPC437" s="767"/>
      <c r="UPD437" s="767"/>
      <c r="UPE437" s="767"/>
      <c r="UPF437" s="767"/>
      <c r="UPG437" s="767"/>
      <c r="UPH437" s="767"/>
      <c r="UPI437" s="767"/>
      <c r="UPJ437" s="767"/>
      <c r="UPK437" s="767"/>
      <c r="UPL437" s="767"/>
      <c r="UPM437" s="767"/>
      <c r="UPN437" s="767"/>
      <c r="UPO437" s="767"/>
      <c r="UPP437" s="767"/>
      <c r="UPQ437" s="767"/>
      <c r="UPR437" s="767"/>
      <c r="UPS437" s="767"/>
      <c r="UPT437" s="767"/>
      <c r="UPU437" s="767"/>
      <c r="UPV437" s="767"/>
      <c r="UPW437" s="767"/>
      <c r="UPX437" s="767"/>
      <c r="UPY437" s="767"/>
      <c r="UPZ437" s="767"/>
      <c r="UQA437" s="767"/>
      <c r="UQB437" s="767"/>
      <c r="UQC437" s="767"/>
      <c r="UQD437" s="767"/>
      <c r="UQE437" s="767"/>
      <c r="UQF437" s="767"/>
      <c r="UQG437" s="767"/>
      <c r="UQH437" s="767"/>
      <c r="UQI437" s="767"/>
      <c r="UQJ437" s="767"/>
      <c r="UQK437" s="767"/>
      <c r="UQL437" s="767"/>
      <c r="UQM437" s="767"/>
      <c r="UQN437" s="767"/>
      <c r="UQO437" s="767"/>
      <c r="UQP437" s="767"/>
      <c r="UQQ437" s="767"/>
      <c r="UQR437" s="767"/>
      <c r="UQS437" s="767"/>
      <c r="UQT437" s="767"/>
      <c r="UQU437" s="767"/>
      <c r="UQV437" s="767"/>
      <c r="UQW437" s="767"/>
      <c r="UQX437" s="767"/>
      <c r="UQY437" s="767"/>
      <c r="UQZ437" s="767"/>
      <c r="URA437" s="767"/>
      <c r="URB437" s="767"/>
      <c r="URC437" s="767"/>
      <c r="URD437" s="767"/>
      <c r="URE437" s="767"/>
      <c r="URF437" s="767"/>
      <c r="URG437" s="767"/>
      <c r="URH437" s="767"/>
      <c r="URI437" s="767"/>
      <c r="URJ437" s="767"/>
      <c r="URK437" s="767"/>
      <c r="URL437" s="767"/>
      <c r="URM437" s="767"/>
      <c r="URN437" s="767"/>
      <c r="URO437" s="767"/>
      <c r="URP437" s="767"/>
      <c r="URQ437" s="767"/>
      <c r="URR437" s="767"/>
      <c r="URS437" s="767"/>
      <c r="URT437" s="767"/>
      <c r="URU437" s="767"/>
      <c r="URV437" s="767"/>
      <c r="URW437" s="767"/>
      <c r="URX437" s="767"/>
      <c r="URY437" s="767"/>
      <c r="URZ437" s="767"/>
      <c r="USA437" s="767"/>
      <c r="USB437" s="767"/>
      <c r="USC437" s="767"/>
      <c r="USD437" s="767"/>
      <c r="USE437" s="767"/>
      <c r="USF437" s="767"/>
      <c r="USG437" s="767"/>
      <c r="USH437" s="767"/>
      <c r="USI437" s="767"/>
      <c r="USJ437" s="767"/>
      <c r="USK437" s="767"/>
      <c r="USL437" s="767"/>
      <c r="USM437" s="767"/>
      <c r="USN437" s="767"/>
      <c r="USO437" s="767"/>
      <c r="USP437" s="767"/>
      <c r="USQ437" s="767"/>
      <c r="USR437" s="767"/>
      <c r="USS437" s="767"/>
      <c r="UST437" s="767"/>
      <c r="USU437" s="767"/>
      <c r="USV437" s="767"/>
      <c r="USW437" s="767"/>
      <c r="USX437" s="767"/>
      <c r="USY437" s="767"/>
      <c r="USZ437" s="767"/>
      <c r="UTA437" s="767"/>
      <c r="UTB437" s="767"/>
      <c r="UTC437" s="767"/>
      <c r="UTD437" s="767"/>
      <c r="UTE437" s="767"/>
      <c r="UTF437" s="767"/>
      <c r="UTG437" s="767"/>
      <c r="UTH437" s="767"/>
      <c r="UTI437" s="767"/>
      <c r="UTJ437" s="767"/>
      <c r="UTK437" s="767"/>
      <c r="UTL437" s="767"/>
      <c r="UTM437" s="767"/>
      <c r="UTN437" s="767"/>
      <c r="UTO437" s="767"/>
      <c r="UTP437" s="767"/>
      <c r="UTQ437" s="767"/>
      <c r="UTR437" s="767"/>
      <c r="UTS437" s="767"/>
      <c r="UTT437" s="767"/>
      <c r="UTU437" s="767"/>
      <c r="UTV437" s="767"/>
      <c r="UTW437" s="767"/>
      <c r="UTX437" s="767"/>
      <c r="UTY437" s="767"/>
      <c r="UTZ437" s="767"/>
      <c r="UUA437" s="767"/>
      <c r="UUB437" s="767"/>
      <c r="UUC437" s="767"/>
      <c r="UUD437" s="767"/>
      <c r="UUE437" s="767"/>
      <c r="UUF437" s="767"/>
      <c r="UUG437" s="767"/>
      <c r="UUH437" s="767"/>
      <c r="UUI437" s="767"/>
      <c r="UUJ437" s="767"/>
      <c r="UUK437" s="767"/>
      <c r="UUL437" s="767"/>
      <c r="UUM437" s="767"/>
      <c r="UUN437" s="767"/>
      <c r="UUO437" s="767"/>
      <c r="UUP437" s="767"/>
      <c r="UUQ437" s="767"/>
      <c r="UUR437" s="767"/>
      <c r="UUS437" s="767"/>
      <c r="UUT437" s="767"/>
      <c r="UUU437" s="767"/>
      <c r="UUV437" s="767"/>
      <c r="UUW437" s="767"/>
      <c r="UUX437" s="767"/>
      <c r="UUY437" s="767"/>
      <c r="UUZ437" s="767"/>
      <c r="UVA437" s="767"/>
      <c r="UVB437" s="767"/>
      <c r="UVC437" s="767"/>
      <c r="UVD437" s="767"/>
      <c r="UVE437" s="767"/>
      <c r="UVF437" s="767"/>
      <c r="UVG437" s="767"/>
      <c r="UVH437" s="767"/>
      <c r="UVI437" s="767"/>
      <c r="UVJ437" s="767"/>
      <c r="UVK437" s="767"/>
      <c r="UVL437" s="767"/>
      <c r="UVM437" s="767"/>
      <c r="UVN437" s="767"/>
      <c r="UVO437" s="767"/>
      <c r="UVP437" s="767"/>
      <c r="UVQ437" s="767"/>
      <c r="UVR437" s="767"/>
      <c r="UVS437" s="767"/>
      <c r="UVT437" s="767"/>
      <c r="UVU437" s="767"/>
      <c r="UVV437" s="767"/>
      <c r="UVW437" s="767"/>
      <c r="UVX437" s="767"/>
      <c r="UVY437" s="767"/>
      <c r="UVZ437" s="767"/>
      <c r="UWA437" s="767"/>
      <c r="UWB437" s="767"/>
      <c r="UWC437" s="767"/>
      <c r="UWD437" s="767"/>
      <c r="UWE437" s="767"/>
      <c r="UWF437" s="767"/>
      <c r="UWG437" s="767"/>
      <c r="UWH437" s="767"/>
      <c r="UWI437" s="767"/>
      <c r="UWJ437" s="767"/>
      <c r="UWK437" s="767"/>
      <c r="UWL437" s="767"/>
      <c r="UWM437" s="767"/>
      <c r="UWN437" s="767"/>
      <c r="UWO437" s="767"/>
      <c r="UWP437" s="767"/>
      <c r="UWQ437" s="767"/>
      <c r="UWR437" s="767"/>
      <c r="UWS437" s="767"/>
      <c r="UWT437" s="767"/>
      <c r="UWU437" s="767"/>
      <c r="UWV437" s="767"/>
      <c r="UWW437" s="767"/>
      <c r="UWX437" s="767"/>
      <c r="UWY437" s="767"/>
      <c r="UWZ437" s="767"/>
      <c r="UXA437" s="767"/>
      <c r="UXB437" s="767"/>
      <c r="UXC437" s="767"/>
      <c r="UXD437" s="767"/>
      <c r="UXE437" s="767"/>
      <c r="UXF437" s="767"/>
      <c r="UXG437" s="767"/>
      <c r="UXH437" s="767"/>
      <c r="UXI437" s="767"/>
      <c r="UXJ437" s="767"/>
      <c r="UXK437" s="767"/>
      <c r="UXL437" s="767"/>
      <c r="UXM437" s="767"/>
      <c r="UXN437" s="767"/>
      <c r="UXO437" s="767"/>
      <c r="UXP437" s="767"/>
      <c r="UXQ437" s="767"/>
      <c r="UXR437" s="767"/>
      <c r="UXS437" s="767"/>
      <c r="UXT437" s="767"/>
      <c r="UXU437" s="767"/>
      <c r="UXV437" s="767"/>
      <c r="UXW437" s="767"/>
      <c r="UXX437" s="767"/>
      <c r="UXY437" s="767"/>
      <c r="UXZ437" s="767"/>
      <c r="UYA437" s="767"/>
      <c r="UYB437" s="767"/>
      <c r="UYC437" s="767"/>
      <c r="UYD437" s="767"/>
      <c r="UYE437" s="767"/>
      <c r="UYF437" s="767"/>
      <c r="UYG437" s="767"/>
      <c r="UYH437" s="767"/>
      <c r="UYI437" s="767"/>
      <c r="UYJ437" s="767"/>
      <c r="UYK437" s="767"/>
      <c r="UYL437" s="767"/>
      <c r="UYM437" s="767"/>
      <c r="UYN437" s="767"/>
      <c r="UYO437" s="767"/>
      <c r="UYP437" s="767"/>
      <c r="UYQ437" s="767"/>
      <c r="UYR437" s="767"/>
      <c r="UYS437" s="767"/>
      <c r="UYT437" s="767"/>
      <c r="UYU437" s="767"/>
      <c r="UYV437" s="767"/>
      <c r="UYW437" s="767"/>
      <c r="UYX437" s="767"/>
      <c r="UYY437" s="767"/>
      <c r="UYZ437" s="767"/>
      <c r="UZA437" s="767"/>
      <c r="UZB437" s="767"/>
      <c r="UZC437" s="767"/>
      <c r="UZD437" s="767"/>
      <c r="UZE437" s="767"/>
      <c r="UZF437" s="767"/>
      <c r="UZG437" s="767"/>
      <c r="UZH437" s="767"/>
      <c r="UZI437" s="767"/>
      <c r="UZJ437" s="767"/>
      <c r="UZK437" s="767"/>
      <c r="UZL437" s="767"/>
      <c r="UZM437" s="767"/>
      <c r="UZN437" s="767"/>
      <c r="UZO437" s="767"/>
      <c r="UZP437" s="767"/>
      <c r="UZQ437" s="767"/>
      <c r="UZR437" s="767"/>
      <c r="UZS437" s="767"/>
      <c r="UZT437" s="767"/>
      <c r="UZU437" s="767"/>
      <c r="UZV437" s="767"/>
      <c r="UZW437" s="767"/>
      <c r="UZX437" s="767"/>
      <c r="UZY437" s="767"/>
      <c r="UZZ437" s="767"/>
      <c r="VAA437" s="767"/>
      <c r="VAB437" s="767"/>
      <c r="VAC437" s="767"/>
      <c r="VAD437" s="767"/>
      <c r="VAE437" s="767"/>
      <c r="VAF437" s="767"/>
      <c r="VAG437" s="767"/>
      <c r="VAH437" s="767"/>
      <c r="VAI437" s="767"/>
      <c r="VAJ437" s="767"/>
      <c r="VAK437" s="767"/>
      <c r="VAL437" s="767"/>
      <c r="VAM437" s="767"/>
      <c r="VAN437" s="767"/>
      <c r="VAO437" s="767"/>
      <c r="VAP437" s="767"/>
      <c r="VAQ437" s="767"/>
      <c r="VAR437" s="767"/>
      <c r="VAS437" s="767"/>
      <c r="VAT437" s="767"/>
      <c r="VAU437" s="767"/>
      <c r="VAV437" s="767"/>
      <c r="VAW437" s="767"/>
      <c r="VAX437" s="767"/>
      <c r="VAY437" s="767"/>
      <c r="VAZ437" s="767"/>
      <c r="VBA437" s="767"/>
      <c r="VBB437" s="767"/>
      <c r="VBC437" s="767"/>
      <c r="VBD437" s="767"/>
      <c r="VBE437" s="767"/>
      <c r="VBF437" s="767"/>
      <c r="VBG437" s="767"/>
      <c r="VBH437" s="767"/>
      <c r="VBI437" s="767"/>
      <c r="VBJ437" s="767"/>
      <c r="VBK437" s="767"/>
      <c r="VBL437" s="767"/>
      <c r="VBM437" s="767"/>
      <c r="VBN437" s="767"/>
      <c r="VBO437" s="767"/>
      <c r="VBP437" s="767"/>
      <c r="VBQ437" s="767"/>
      <c r="VBR437" s="767"/>
      <c r="VBS437" s="767"/>
      <c r="VBT437" s="767"/>
      <c r="VBU437" s="767"/>
      <c r="VBV437" s="767"/>
      <c r="VBW437" s="767"/>
      <c r="VBX437" s="767"/>
      <c r="VBY437" s="767"/>
      <c r="VBZ437" s="767"/>
      <c r="VCA437" s="767"/>
      <c r="VCB437" s="767"/>
      <c r="VCC437" s="767"/>
      <c r="VCD437" s="767"/>
      <c r="VCE437" s="767"/>
      <c r="VCF437" s="767"/>
      <c r="VCG437" s="767"/>
      <c r="VCH437" s="767"/>
      <c r="VCI437" s="767"/>
      <c r="VCJ437" s="767"/>
      <c r="VCK437" s="767"/>
      <c r="VCL437" s="767"/>
      <c r="VCM437" s="767"/>
      <c r="VCN437" s="767"/>
      <c r="VCO437" s="767"/>
      <c r="VCP437" s="767"/>
      <c r="VCQ437" s="767"/>
      <c r="VCR437" s="767"/>
      <c r="VCS437" s="767"/>
      <c r="VCT437" s="767"/>
      <c r="VCU437" s="767"/>
      <c r="VCV437" s="767"/>
      <c r="VCW437" s="767"/>
      <c r="VCX437" s="767"/>
      <c r="VCY437" s="767"/>
      <c r="VCZ437" s="767"/>
      <c r="VDA437" s="767"/>
      <c r="VDB437" s="767"/>
      <c r="VDC437" s="767"/>
      <c r="VDD437" s="767"/>
      <c r="VDE437" s="767"/>
      <c r="VDF437" s="767"/>
      <c r="VDG437" s="767"/>
      <c r="VDH437" s="767"/>
      <c r="VDI437" s="767"/>
      <c r="VDJ437" s="767"/>
      <c r="VDK437" s="767"/>
      <c r="VDL437" s="767"/>
      <c r="VDM437" s="767"/>
      <c r="VDN437" s="767"/>
      <c r="VDO437" s="767"/>
      <c r="VDP437" s="767"/>
      <c r="VDQ437" s="767"/>
      <c r="VDR437" s="767"/>
      <c r="VDS437" s="767"/>
      <c r="VDT437" s="767"/>
      <c r="VDU437" s="767"/>
      <c r="VDV437" s="767"/>
      <c r="VDW437" s="767"/>
      <c r="VDX437" s="767"/>
      <c r="VDY437" s="767"/>
      <c r="VDZ437" s="767"/>
      <c r="VEA437" s="767"/>
      <c r="VEB437" s="767"/>
      <c r="VEC437" s="767"/>
      <c r="VED437" s="767"/>
      <c r="VEE437" s="767"/>
      <c r="VEF437" s="767"/>
      <c r="VEG437" s="767"/>
      <c r="VEH437" s="767"/>
      <c r="VEI437" s="767"/>
      <c r="VEJ437" s="767"/>
      <c r="VEK437" s="767"/>
      <c r="VEL437" s="767"/>
      <c r="VEM437" s="767"/>
      <c r="VEN437" s="767"/>
      <c r="VEO437" s="767"/>
      <c r="VEP437" s="767"/>
      <c r="VEQ437" s="767"/>
      <c r="VER437" s="767"/>
      <c r="VES437" s="767"/>
      <c r="VET437" s="767"/>
      <c r="VEU437" s="767"/>
      <c r="VEV437" s="767"/>
      <c r="VEW437" s="767"/>
      <c r="VEX437" s="767"/>
      <c r="VEY437" s="767"/>
      <c r="VEZ437" s="767"/>
      <c r="VFA437" s="767"/>
      <c r="VFB437" s="767"/>
      <c r="VFC437" s="767"/>
      <c r="VFD437" s="767"/>
      <c r="VFE437" s="767"/>
      <c r="VFF437" s="767"/>
      <c r="VFG437" s="767"/>
      <c r="VFH437" s="767"/>
      <c r="VFI437" s="767"/>
      <c r="VFJ437" s="767"/>
      <c r="VFK437" s="767"/>
      <c r="VFL437" s="767"/>
      <c r="VFM437" s="767"/>
      <c r="VFN437" s="767"/>
      <c r="VFO437" s="767"/>
      <c r="VFP437" s="767"/>
      <c r="VFQ437" s="767"/>
      <c r="VFR437" s="767"/>
      <c r="VFS437" s="767"/>
      <c r="VFT437" s="767"/>
      <c r="VFU437" s="767"/>
      <c r="VFV437" s="767"/>
      <c r="VFW437" s="767"/>
      <c r="VFX437" s="767"/>
      <c r="VFY437" s="767"/>
      <c r="VFZ437" s="767"/>
      <c r="VGA437" s="767"/>
      <c r="VGB437" s="767"/>
      <c r="VGC437" s="767"/>
      <c r="VGD437" s="767"/>
      <c r="VGE437" s="767"/>
      <c r="VGF437" s="767"/>
      <c r="VGG437" s="767"/>
      <c r="VGH437" s="767"/>
      <c r="VGI437" s="767"/>
      <c r="VGJ437" s="767"/>
      <c r="VGK437" s="767"/>
      <c r="VGL437" s="767"/>
      <c r="VGM437" s="767"/>
      <c r="VGN437" s="767"/>
      <c r="VGO437" s="767"/>
      <c r="VGP437" s="767"/>
      <c r="VGQ437" s="767"/>
      <c r="VGR437" s="767"/>
      <c r="VGS437" s="767"/>
      <c r="VGT437" s="767"/>
      <c r="VGU437" s="767"/>
      <c r="VGV437" s="767"/>
      <c r="VGW437" s="767"/>
      <c r="VGX437" s="767"/>
      <c r="VGY437" s="767"/>
      <c r="VGZ437" s="767"/>
      <c r="VHA437" s="767"/>
      <c r="VHB437" s="767"/>
      <c r="VHC437" s="767"/>
      <c r="VHD437" s="767"/>
      <c r="VHE437" s="767"/>
      <c r="VHF437" s="767"/>
      <c r="VHG437" s="767"/>
      <c r="VHH437" s="767"/>
      <c r="VHI437" s="767"/>
      <c r="VHJ437" s="767"/>
      <c r="VHK437" s="767"/>
      <c r="VHL437" s="767"/>
      <c r="VHM437" s="767"/>
      <c r="VHN437" s="767"/>
      <c r="VHO437" s="767"/>
      <c r="VHP437" s="767"/>
      <c r="VHQ437" s="767"/>
      <c r="VHR437" s="767"/>
      <c r="VHS437" s="767"/>
      <c r="VHT437" s="767"/>
      <c r="VHU437" s="767"/>
      <c r="VHV437" s="767"/>
      <c r="VHW437" s="767"/>
      <c r="VHX437" s="767"/>
      <c r="VHY437" s="767"/>
      <c r="VHZ437" s="767"/>
      <c r="VIA437" s="767"/>
      <c r="VIB437" s="767"/>
      <c r="VIC437" s="767"/>
      <c r="VID437" s="767"/>
      <c r="VIE437" s="767"/>
      <c r="VIF437" s="767"/>
      <c r="VIG437" s="767"/>
      <c r="VIH437" s="767"/>
      <c r="VII437" s="767"/>
      <c r="VIJ437" s="767"/>
      <c r="VIK437" s="767"/>
      <c r="VIL437" s="767"/>
      <c r="VIM437" s="767"/>
      <c r="VIN437" s="767"/>
      <c r="VIO437" s="767"/>
      <c r="VIP437" s="767"/>
      <c r="VIQ437" s="767"/>
      <c r="VIR437" s="767"/>
      <c r="VIS437" s="767"/>
      <c r="VIT437" s="767"/>
      <c r="VIU437" s="767"/>
      <c r="VIV437" s="767"/>
      <c r="VIW437" s="767"/>
      <c r="VIX437" s="767"/>
      <c r="VIY437" s="767"/>
      <c r="VIZ437" s="767"/>
      <c r="VJA437" s="767"/>
      <c r="VJB437" s="767"/>
      <c r="VJC437" s="767"/>
      <c r="VJD437" s="767"/>
      <c r="VJE437" s="767"/>
      <c r="VJF437" s="767"/>
      <c r="VJG437" s="767"/>
      <c r="VJH437" s="767"/>
      <c r="VJI437" s="767"/>
      <c r="VJJ437" s="767"/>
      <c r="VJK437" s="767"/>
      <c r="VJL437" s="767"/>
      <c r="VJM437" s="767"/>
      <c r="VJN437" s="767"/>
      <c r="VJO437" s="767"/>
      <c r="VJP437" s="767"/>
      <c r="VJQ437" s="767"/>
      <c r="VJR437" s="767"/>
      <c r="VJS437" s="767"/>
      <c r="VJT437" s="767"/>
      <c r="VJU437" s="767"/>
      <c r="VJV437" s="767"/>
      <c r="VJW437" s="767"/>
      <c r="VJX437" s="767"/>
      <c r="VJY437" s="767"/>
      <c r="VJZ437" s="767"/>
      <c r="VKA437" s="767"/>
      <c r="VKB437" s="767"/>
      <c r="VKC437" s="767"/>
      <c r="VKD437" s="767"/>
      <c r="VKE437" s="767"/>
      <c r="VKF437" s="767"/>
      <c r="VKG437" s="767"/>
      <c r="VKH437" s="767"/>
      <c r="VKI437" s="767"/>
      <c r="VKJ437" s="767"/>
      <c r="VKK437" s="767"/>
      <c r="VKL437" s="767"/>
      <c r="VKM437" s="767"/>
      <c r="VKN437" s="767"/>
      <c r="VKO437" s="767"/>
      <c r="VKP437" s="767"/>
      <c r="VKQ437" s="767"/>
      <c r="VKR437" s="767"/>
      <c r="VKS437" s="767"/>
      <c r="VKT437" s="767"/>
      <c r="VKU437" s="767"/>
      <c r="VKV437" s="767"/>
      <c r="VKW437" s="767"/>
      <c r="VKX437" s="767"/>
      <c r="VKY437" s="767"/>
      <c r="VKZ437" s="767"/>
      <c r="VLA437" s="767"/>
      <c r="VLB437" s="767"/>
      <c r="VLC437" s="767"/>
      <c r="VLD437" s="767"/>
      <c r="VLE437" s="767"/>
      <c r="VLF437" s="767"/>
      <c r="VLG437" s="767"/>
      <c r="VLH437" s="767"/>
      <c r="VLI437" s="767"/>
      <c r="VLJ437" s="767"/>
      <c r="VLK437" s="767"/>
      <c r="VLL437" s="767"/>
      <c r="VLM437" s="767"/>
      <c r="VLN437" s="767"/>
      <c r="VLO437" s="767"/>
      <c r="VLP437" s="767"/>
      <c r="VLQ437" s="767"/>
      <c r="VLR437" s="767"/>
      <c r="VLS437" s="767"/>
      <c r="VLT437" s="767"/>
      <c r="VLU437" s="767"/>
      <c r="VLV437" s="767"/>
      <c r="VLW437" s="767"/>
      <c r="VLX437" s="767"/>
      <c r="VLY437" s="767"/>
      <c r="VLZ437" s="767"/>
      <c r="VMA437" s="767"/>
      <c r="VMB437" s="767"/>
      <c r="VMC437" s="767"/>
      <c r="VMD437" s="767"/>
      <c r="VME437" s="767"/>
      <c r="VMF437" s="767"/>
      <c r="VMG437" s="767"/>
      <c r="VMH437" s="767"/>
      <c r="VMI437" s="767"/>
      <c r="VMJ437" s="767"/>
      <c r="VMK437" s="767"/>
      <c r="VML437" s="767"/>
      <c r="VMM437" s="767"/>
      <c r="VMN437" s="767"/>
      <c r="VMO437" s="767"/>
      <c r="VMP437" s="767"/>
      <c r="VMQ437" s="767"/>
      <c r="VMR437" s="767"/>
      <c r="VMS437" s="767"/>
      <c r="VMT437" s="767"/>
      <c r="VMU437" s="767"/>
      <c r="VMV437" s="767"/>
      <c r="VMW437" s="767"/>
      <c r="VMX437" s="767"/>
      <c r="VMY437" s="767"/>
      <c r="VMZ437" s="767"/>
      <c r="VNA437" s="767"/>
      <c r="VNB437" s="767"/>
      <c r="VNC437" s="767"/>
      <c r="VND437" s="767"/>
      <c r="VNE437" s="767"/>
      <c r="VNF437" s="767"/>
      <c r="VNG437" s="767"/>
      <c r="VNH437" s="767"/>
      <c r="VNI437" s="767"/>
      <c r="VNJ437" s="767"/>
      <c r="VNK437" s="767"/>
      <c r="VNL437" s="767"/>
      <c r="VNM437" s="767"/>
      <c r="VNN437" s="767"/>
      <c r="VNO437" s="767"/>
      <c r="VNP437" s="767"/>
      <c r="VNQ437" s="767"/>
      <c r="VNR437" s="767"/>
      <c r="VNS437" s="767"/>
      <c r="VNT437" s="767"/>
      <c r="VNU437" s="767"/>
      <c r="VNV437" s="767"/>
      <c r="VNW437" s="767"/>
      <c r="VNX437" s="767"/>
      <c r="VNY437" s="767"/>
      <c r="VNZ437" s="767"/>
      <c r="VOA437" s="767"/>
      <c r="VOB437" s="767"/>
      <c r="VOC437" s="767"/>
      <c r="VOD437" s="767"/>
      <c r="VOE437" s="767"/>
      <c r="VOF437" s="767"/>
      <c r="VOG437" s="767"/>
      <c r="VOH437" s="767"/>
      <c r="VOI437" s="767"/>
      <c r="VOJ437" s="767"/>
      <c r="VOK437" s="767"/>
      <c r="VOL437" s="767"/>
      <c r="VOM437" s="767"/>
      <c r="VON437" s="767"/>
      <c r="VOO437" s="767"/>
      <c r="VOP437" s="767"/>
      <c r="VOQ437" s="767"/>
      <c r="VOR437" s="767"/>
      <c r="VOS437" s="767"/>
      <c r="VOT437" s="767"/>
      <c r="VOU437" s="767"/>
      <c r="VOV437" s="767"/>
      <c r="VOW437" s="767"/>
      <c r="VOX437" s="767"/>
      <c r="VOY437" s="767"/>
      <c r="VOZ437" s="767"/>
      <c r="VPA437" s="767"/>
      <c r="VPB437" s="767"/>
      <c r="VPC437" s="767"/>
      <c r="VPD437" s="767"/>
      <c r="VPE437" s="767"/>
      <c r="VPF437" s="767"/>
      <c r="VPG437" s="767"/>
      <c r="VPH437" s="767"/>
      <c r="VPI437" s="767"/>
      <c r="VPJ437" s="767"/>
      <c r="VPK437" s="767"/>
      <c r="VPL437" s="767"/>
      <c r="VPM437" s="767"/>
      <c r="VPN437" s="767"/>
      <c r="VPO437" s="767"/>
      <c r="VPP437" s="767"/>
      <c r="VPQ437" s="767"/>
      <c r="VPR437" s="767"/>
      <c r="VPS437" s="767"/>
      <c r="VPT437" s="767"/>
      <c r="VPU437" s="767"/>
      <c r="VPV437" s="767"/>
      <c r="VPW437" s="767"/>
      <c r="VPX437" s="767"/>
      <c r="VPY437" s="767"/>
      <c r="VPZ437" s="767"/>
      <c r="VQA437" s="767"/>
      <c r="VQB437" s="767"/>
      <c r="VQC437" s="767"/>
      <c r="VQD437" s="767"/>
      <c r="VQE437" s="767"/>
      <c r="VQF437" s="767"/>
      <c r="VQG437" s="767"/>
      <c r="VQH437" s="767"/>
      <c r="VQI437" s="767"/>
      <c r="VQJ437" s="767"/>
      <c r="VQK437" s="767"/>
      <c r="VQL437" s="767"/>
      <c r="VQM437" s="767"/>
      <c r="VQN437" s="767"/>
      <c r="VQO437" s="767"/>
      <c r="VQP437" s="767"/>
      <c r="VQQ437" s="767"/>
      <c r="VQR437" s="767"/>
      <c r="VQS437" s="767"/>
      <c r="VQT437" s="767"/>
      <c r="VQU437" s="767"/>
      <c r="VQV437" s="767"/>
      <c r="VQW437" s="767"/>
      <c r="VQX437" s="767"/>
      <c r="VQY437" s="767"/>
      <c r="VQZ437" s="767"/>
      <c r="VRA437" s="767"/>
      <c r="VRB437" s="767"/>
      <c r="VRC437" s="767"/>
      <c r="VRD437" s="767"/>
      <c r="VRE437" s="767"/>
      <c r="VRF437" s="767"/>
      <c r="VRG437" s="767"/>
      <c r="VRH437" s="767"/>
      <c r="VRI437" s="767"/>
      <c r="VRJ437" s="767"/>
      <c r="VRK437" s="767"/>
      <c r="VRL437" s="767"/>
      <c r="VRM437" s="767"/>
      <c r="VRN437" s="767"/>
      <c r="VRO437" s="767"/>
      <c r="VRP437" s="767"/>
      <c r="VRQ437" s="767"/>
      <c r="VRR437" s="767"/>
      <c r="VRS437" s="767"/>
      <c r="VRT437" s="767"/>
      <c r="VRU437" s="767"/>
      <c r="VRV437" s="767"/>
      <c r="VRW437" s="767"/>
      <c r="VRX437" s="767"/>
      <c r="VRY437" s="767"/>
      <c r="VRZ437" s="767"/>
      <c r="VSA437" s="767"/>
      <c r="VSB437" s="767"/>
      <c r="VSC437" s="767"/>
      <c r="VSD437" s="767"/>
      <c r="VSE437" s="767"/>
      <c r="VSF437" s="767"/>
      <c r="VSG437" s="767"/>
      <c r="VSH437" s="767"/>
      <c r="VSI437" s="767"/>
      <c r="VSJ437" s="767"/>
      <c r="VSK437" s="767"/>
      <c r="VSL437" s="767"/>
      <c r="VSM437" s="767"/>
      <c r="VSN437" s="767"/>
      <c r="VSO437" s="767"/>
      <c r="VSP437" s="767"/>
      <c r="VSQ437" s="767"/>
      <c r="VSR437" s="767"/>
      <c r="VSS437" s="767"/>
      <c r="VST437" s="767"/>
      <c r="VSU437" s="767"/>
      <c r="VSV437" s="767"/>
      <c r="VSW437" s="767"/>
      <c r="VSX437" s="767"/>
      <c r="VSY437" s="767"/>
      <c r="VSZ437" s="767"/>
      <c r="VTA437" s="767"/>
      <c r="VTB437" s="767"/>
      <c r="VTC437" s="767"/>
      <c r="VTD437" s="767"/>
      <c r="VTE437" s="767"/>
      <c r="VTF437" s="767"/>
      <c r="VTG437" s="767"/>
      <c r="VTH437" s="767"/>
      <c r="VTI437" s="767"/>
      <c r="VTJ437" s="767"/>
      <c r="VTK437" s="767"/>
      <c r="VTL437" s="767"/>
      <c r="VTM437" s="767"/>
      <c r="VTN437" s="767"/>
      <c r="VTO437" s="767"/>
      <c r="VTP437" s="767"/>
      <c r="VTQ437" s="767"/>
      <c r="VTR437" s="767"/>
      <c r="VTS437" s="767"/>
      <c r="VTT437" s="767"/>
      <c r="VTU437" s="767"/>
      <c r="VTV437" s="767"/>
      <c r="VTW437" s="767"/>
      <c r="VTX437" s="767"/>
      <c r="VTY437" s="767"/>
      <c r="VTZ437" s="767"/>
      <c r="VUA437" s="767"/>
      <c r="VUB437" s="767"/>
      <c r="VUC437" s="767"/>
      <c r="VUD437" s="767"/>
      <c r="VUE437" s="767"/>
      <c r="VUF437" s="767"/>
      <c r="VUG437" s="767"/>
      <c r="VUH437" s="767"/>
      <c r="VUI437" s="767"/>
      <c r="VUJ437" s="767"/>
      <c r="VUK437" s="767"/>
      <c r="VUL437" s="767"/>
      <c r="VUM437" s="767"/>
      <c r="VUN437" s="767"/>
      <c r="VUO437" s="767"/>
      <c r="VUP437" s="767"/>
      <c r="VUQ437" s="767"/>
      <c r="VUR437" s="767"/>
      <c r="VUS437" s="767"/>
      <c r="VUT437" s="767"/>
      <c r="VUU437" s="767"/>
      <c r="VUV437" s="767"/>
      <c r="VUW437" s="767"/>
      <c r="VUX437" s="767"/>
      <c r="VUY437" s="767"/>
      <c r="VUZ437" s="767"/>
      <c r="VVA437" s="767"/>
      <c r="VVB437" s="767"/>
      <c r="VVC437" s="767"/>
      <c r="VVD437" s="767"/>
      <c r="VVE437" s="767"/>
      <c r="VVF437" s="767"/>
      <c r="VVG437" s="767"/>
      <c r="VVH437" s="767"/>
      <c r="VVI437" s="767"/>
      <c r="VVJ437" s="767"/>
      <c r="VVK437" s="767"/>
      <c r="VVL437" s="767"/>
      <c r="VVM437" s="767"/>
      <c r="VVN437" s="767"/>
      <c r="VVO437" s="767"/>
      <c r="VVP437" s="767"/>
      <c r="VVQ437" s="767"/>
      <c r="VVR437" s="767"/>
      <c r="VVS437" s="767"/>
      <c r="VVT437" s="767"/>
      <c r="VVU437" s="767"/>
      <c r="VVV437" s="767"/>
      <c r="VVW437" s="767"/>
      <c r="VVX437" s="767"/>
      <c r="VVY437" s="767"/>
      <c r="VVZ437" s="767"/>
      <c r="VWA437" s="767"/>
      <c r="VWB437" s="767"/>
      <c r="VWC437" s="767"/>
      <c r="VWD437" s="767"/>
      <c r="VWE437" s="767"/>
      <c r="VWF437" s="767"/>
      <c r="VWG437" s="767"/>
      <c r="VWH437" s="767"/>
      <c r="VWI437" s="767"/>
      <c r="VWJ437" s="767"/>
      <c r="VWK437" s="767"/>
      <c r="VWL437" s="767"/>
      <c r="VWM437" s="767"/>
      <c r="VWN437" s="767"/>
      <c r="VWO437" s="767"/>
      <c r="VWP437" s="767"/>
      <c r="VWQ437" s="767"/>
      <c r="VWR437" s="767"/>
      <c r="VWS437" s="767"/>
      <c r="VWT437" s="767"/>
      <c r="VWU437" s="767"/>
      <c r="VWV437" s="767"/>
      <c r="VWW437" s="767"/>
      <c r="VWX437" s="767"/>
      <c r="VWY437" s="767"/>
      <c r="VWZ437" s="767"/>
      <c r="VXA437" s="767"/>
      <c r="VXB437" s="767"/>
      <c r="VXC437" s="767"/>
      <c r="VXD437" s="767"/>
      <c r="VXE437" s="767"/>
      <c r="VXF437" s="767"/>
      <c r="VXG437" s="767"/>
      <c r="VXH437" s="767"/>
      <c r="VXI437" s="767"/>
      <c r="VXJ437" s="767"/>
      <c r="VXK437" s="767"/>
      <c r="VXL437" s="767"/>
      <c r="VXM437" s="767"/>
      <c r="VXN437" s="767"/>
      <c r="VXO437" s="767"/>
      <c r="VXP437" s="767"/>
      <c r="VXQ437" s="767"/>
      <c r="VXR437" s="767"/>
      <c r="VXS437" s="767"/>
      <c r="VXT437" s="767"/>
      <c r="VXU437" s="767"/>
      <c r="VXV437" s="767"/>
      <c r="VXW437" s="767"/>
      <c r="VXX437" s="767"/>
      <c r="VXY437" s="767"/>
      <c r="VXZ437" s="767"/>
      <c r="VYA437" s="767"/>
      <c r="VYB437" s="767"/>
      <c r="VYC437" s="767"/>
      <c r="VYD437" s="767"/>
      <c r="VYE437" s="767"/>
      <c r="VYF437" s="767"/>
      <c r="VYG437" s="767"/>
      <c r="VYH437" s="767"/>
      <c r="VYI437" s="767"/>
      <c r="VYJ437" s="767"/>
      <c r="VYK437" s="767"/>
      <c r="VYL437" s="767"/>
      <c r="VYM437" s="767"/>
      <c r="VYN437" s="767"/>
      <c r="VYO437" s="767"/>
      <c r="VYP437" s="767"/>
      <c r="VYQ437" s="767"/>
      <c r="VYR437" s="767"/>
      <c r="VYS437" s="767"/>
      <c r="VYT437" s="767"/>
      <c r="VYU437" s="767"/>
      <c r="VYV437" s="767"/>
      <c r="VYW437" s="767"/>
      <c r="VYX437" s="767"/>
      <c r="VYY437" s="767"/>
      <c r="VYZ437" s="767"/>
      <c r="VZA437" s="767"/>
      <c r="VZB437" s="767"/>
      <c r="VZC437" s="767"/>
      <c r="VZD437" s="767"/>
      <c r="VZE437" s="767"/>
      <c r="VZF437" s="767"/>
      <c r="VZG437" s="767"/>
      <c r="VZH437" s="767"/>
      <c r="VZI437" s="767"/>
      <c r="VZJ437" s="767"/>
      <c r="VZK437" s="767"/>
      <c r="VZL437" s="767"/>
      <c r="VZM437" s="767"/>
      <c r="VZN437" s="767"/>
      <c r="VZO437" s="767"/>
      <c r="VZP437" s="767"/>
      <c r="VZQ437" s="767"/>
      <c r="VZR437" s="767"/>
      <c r="VZS437" s="767"/>
      <c r="VZT437" s="767"/>
      <c r="VZU437" s="767"/>
      <c r="VZV437" s="767"/>
      <c r="VZW437" s="767"/>
      <c r="VZX437" s="767"/>
      <c r="VZY437" s="767"/>
      <c r="VZZ437" s="767"/>
      <c r="WAA437" s="767"/>
      <c r="WAB437" s="767"/>
      <c r="WAC437" s="767"/>
      <c r="WAD437" s="767"/>
      <c r="WAE437" s="767"/>
      <c r="WAF437" s="767"/>
      <c r="WAG437" s="767"/>
      <c r="WAH437" s="767"/>
      <c r="WAI437" s="767"/>
      <c r="WAJ437" s="767"/>
      <c r="WAK437" s="767"/>
      <c r="WAL437" s="767"/>
      <c r="WAM437" s="767"/>
      <c r="WAN437" s="767"/>
      <c r="WAO437" s="767"/>
      <c r="WAP437" s="767"/>
      <c r="WAQ437" s="767"/>
      <c r="WAR437" s="767"/>
      <c r="WAS437" s="767"/>
      <c r="WAT437" s="767"/>
      <c r="WAU437" s="767"/>
      <c r="WAV437" s="767"/>
      <c r="WAW437" s="767"/>
      <c r="WAX437" s="767"/>
      <c r="WAY437" s="767"/>
      <c r="WAZ437" s="767"/>
      <c r="WBA437" s="767"/>
      <c r="WBB437" s="767"/>
      <c r="WBC437" s="767"/>
      <c r="WBD437" s="767"/>
      <c r="WBE437" s="767"/>
      <c r="WBF437" s="767"/>
      <c r="WBG437" s="767"/>
      <c r="WBH437" s="767"/>
      <c r="WBI437" s="767"/>
      <c r="WBJ437" s="767"/>
      <c r="WBK437" s="767"/>
      <c r="WBL437" s="767"/>
      <c r="WBM437" s="767"/>
      <c r="WBN437" s="767"/>
      <c r="WBO437" s="767"/>
      <c r="WBP437" s="767"/>
      <c r="WBQ437" s="767"/>
      <c r="WBR437" s="767"/>
      <c r="WBS437" s="767"/>
      <c r="WBT437" s="767"/>
      <c r="WBU437" s="767"/>
      <c r="WBV437" s="767"/>
      <c r="WBW437" s="767"/>
      <c r="WBX437" s="767"/>
      <c r="WBY437" s="767"/>
      <c r="WBZ437" s="767"/>
      <c r="WCA437" s="767"/>
      <c r="WCB437" s="767"/>
      <c r="WCC437" s="767"/>
      <c r="WCD437" s="767"/>
      <c r="WCE437" s="767"/>
      <c r="WCF437" s="767"/>
      <c r="WCG437" s="767"/>
      <c r="WCH437" s="767"/>
      <c r="WCI437" s="767"/>
      <c r="WCJ437" s="767"/>
      <c r="WCK437" s="767"/>
      <c r="WCL437" s="767"/>
      <c r="WCM437" s="767"/>
      <c r="WCN437" s="767"/>
      <c r="WCO437" s="767"/>
      <c r="WCP437" s="767"/>
      <c r="WCQ437" s="767"/>
      <c r="WCR437" s="767"/>
      <c r="WCS437" s="767"/>
      <c r="WCT437" s="767"/>
      <c r="WCU437" s="767"/>
      <c r="WCV437" s="767"/>
      <c r="WCW437" s="767"/>
      <c r="WCX437" s="767"/>
      <c r="WCY437" s="767"/>
      <c r="WCZ437" s="767"/>
      <c r="WDA437" s="767"/>
      <c r="WDB437" s="767"/>
      <c r="WDC437" s="767"/>
      <c r="WDD437" s="767"/>
      <c r="WDE437" s="767"/>
      <c r="WDF437" s="767"/>
      <c r="WDG437" s="767"/>
      <c r="WDH437" s="767"/>
      <c r="WDI437" s="767"/>
      <c r="WDJ437" s="767"/>
      <c r="WDK437" s="767"/>
      <c r="WDL437" s="767"/>
      <c r="WDM437" s="767"/>
      <c r="WDN437" s="767"/>
      <c r="WDO437" s="767"/>
      <c r="WDP437" s="767"/>
      <c r="WDQ437" s="767"/>
      <c r="WDR437" s="767"/>
      <c r="WDS437" s="767"/>
      <c r="WDT437" s="767"/>
      <c r="WDU437" s="767"/>
      <c r="WDV437" s="767"/>
      <c r="WDW437" s="767"/>
      <c r="WDX437" s="767"/>
      <c r="WDY437" s="767"/>
      <c r="WDZ437" s="767"/>
      <c r="WEA437" s="767"/>
      <c r="WEB437" s="767"/>
      <c r="WEC437" s="767"/>
      <c r="WED437" s="767"/>
      <c r="WEE437" s="767"/>
      <c r="WEF437" s="767"/>
      <c r="WEG437" s="767"/>
      <c r="WEH437" s="767"/>
      <c r="WEI437" s="767"/>
      <c r="WEJ437" s="767"/>
      <c r="WEK437" s="767"/>
      <c r="WEL437" s="767"/>
      <c r="WEM437" s="767"/>
      <c r="WEN437" s="767"/>
      <c r="WEO437" s="767"/>
      <c r="WEP437" s="767"/>
      <c r="WEQ437" s="767"/>
      <c r="WER437" s="767"/>
      <c r="WES437" s="767"/>
      <c r="WET437" s="767"/>
      <c r="WEU437" s="767"/>
      <c r="WEV437" s="767"/>
      <c r="WEW437" s="767"/>
      <c r="WEX437" s="767"/>
      <c r="WEY437" s="767"/>
      <c r="WEZ437" s="767"/>
      <c r="WFA437" s="767"/>
      <c r="WFB437" s="767"/>
      <c r="WFC437" s="767"/>
      <c r="WFD437" s="767"/>
      <c r="WFE437" s="767"/>
      <c r="WFF437" s="767"/>
      <c r="WFG437" s="767"/>
      <c r="WFH437" s="767"/>
      <c r="WFI437" s="767"/>
      <c r="WFJ437" s="767"/>
      <c r="WFK437" s="767"/>
      <c r="WFL437" s="767"/>
      <c r="WFM437" s="767"/>
      <c r="WFN437" s="767"/>
      <c r="WFO437" s="767"/>
      <c r="WFP437" s="767"/>
      <c r="WFQ437" s="767"/>
      <c r="WFR437" s="767"/>
      <c r="WFS437" s="767"/>
      <c r="WFT437" s="767"/>
      <c r="WFU437" s="767"/>
      <c r="WFV437" s="767"/>
      <c r="WFW437" s="767"/>
      <c r="WFX437" s="767"/>
      <c r="WFY437" s="767"/>
      <c r="WFZ437" s="767"/>
      <c r="WGA437" s="767"/>
      <c r="WGB437" s="767"/>
      <c r="WGC437" s="767"/>
      <c r="WGD437" s="767"/>
      <c r="WGE437" s="767"/>
      <c r="WGF437" s="767"/>
      <c r="WGG437" s="767"/>
      <c r="WGH437" s="767"/>
      <c r="WGI437" s="767"/>
      <c r="WGJ437" s="767"/>
      <c r="WGK437" s="767"/>
      <c r="WGL437" s="767"/>
      <c r="WGM437" s="767"/>
      <c r="WGN437" s="767"/>
      <c r="WGO437" s="767"/>
      <c r="WGP437" s="767"/>
      <c r="WGQ437" s="767"/>
      <c r="WGR437" s="767"/>
      <c r="WGS437" s="767"/>
      <c r="WGT437" s="767"/>
      <c r="WGU437" s="767"/>
      <c r="WGV437" s="767"/>
      <c r="WGW437" s="767"/>
      <c r="WGX437" s="767"/>
      <c r="WGY437" s="767"/>
      <c r="WGZ437" s="767"/>
      <c r="WHA437" s="767"/>
      <c r="WHB437" s="767"/>
      <c r="WHC437" s="767"/>
      <c r="WHD437" s="767"/>
      <c r="WHE437" s="767"/>
      <c r="WHF437" s="767"/>
      <c r="WHG437" s="767"/>
      <c r="WHH437" s="767"/>
      <c r="WHI437" s="767"/>
      <c r="WHJ437" s="767"/>
      <c r="WHK437" s="767"/>
      <c r="WHL437" s="767"/>
      <c r="WHM437" s="767"/>
      <c r="WHN437" s="767"/>
      <c r="WHO437" s="767"/>
      <c r="WHP437" s="767"/>
      <c r="WHQ437" s="767"/>
      <c r="WHR437" s="767"/>
      <c r="WHS437" s="767"/>
      <c r="WHT437" s="767"/>
      <c r="WHU437" s="767"/>
      <c r="WHV437" s="767"/>
      <c r="WHW437" s="767"/>
      <c r="WHX437" s="767"/>
      <c r="WHY437" s="767"/>
      <c r="WHZ437" s="767"/>
      <c r="WIA437" s="767"/>
      <c r="WIB437" s="767"/>
      <c r="WIC437" s="767"/>
      <c r="WID437" s="767"/>
      <c r="WIE437" s="767"/>
      <c r="WIF437" s="767"/>
      <c r="WIG437" s="767"/>
      <c r="WIH437" s="767"/>
      <c r="WII437" s="767"/>
      <c r="WIJ437" s="767"/>
      <c r="WIK437" s="767"/>
      <c r="WIL437" s="767"/>
      <c r="WIM437" s="767"/>
      <c r="WIN437" s="767"/>
      <c r="WIO437" s="767"/>
      <c r="WIP437" s="767"/>
      <c r="WIQ437" s="767"/>
      <c r="WIR437" s="767"/>
      <c r="WIS437" s="767"/>
      <c r="WIT437" s="767"/>
      <c r="WIU437" s="767"/>
      <c r="WIV437" s="767"/>
      <c r="WIW437" s="767"/>
      <c r="WIX437" s="767"/>
      <c r="WIY437" s="767"/>
      <c r="WIZ437" s="767"/>
      <c r="WJA437" s="767"/>
      <c r="WJB437" s="767"/>
      <c r="WJC437" s="767"/>
      <c r="WJD437" s="767"/>
      <c r="WJE437" s="767"/>
      <c r="WJF437" s="767"/>
      <c r="WJG437" s="767"/>
      <c r="WJH437" s="767"/>
      <c r="WJI437" s="767"/>
      <c r="WJJ437" s="767"/>
      <c r="WJK437" s="767"/>
      <c r="WJL437" s="767"/>
      <c r="WJM437" s="767"/>
      <c r="WJN437" s="767"/>
      <c r="WJO437" s="767"/>
      <c r="WJP437" s="767"/>
      <c r="WJQ437" s="767"/>
      <c r="WJR437" s="767"/>
      <c r="WJS437" s="767"/>
      <c r="WJT437" s="767"/>
      <c r="WJU437" s="767"/>
      <c r="WJV437" s="767"/>
      <c r="WJW437" s="767"/>
      <c r="WJX437" s="767"/>
      <c r="WJY437" s="767"/>
      <c r="WJZ437" s="767"/>
      <c r="WKA437" s="767"/>
      <c r="WKB437" s="767"/>
      <c r="WKC437" s="767"/>
      <c r="WKD437" s="767"/>
      <c r="WKE437" s="767"/>
      <c r="WKF437" s="767"/>
      <c r="WKG437" s="767"/>
      <c r="WKH437" s="767"/>
      <c r="WKI437" s="767"/>
      <c r="WKJ437" s="767"/>
      <c r="WKK437" s="767"/>
      <c r="WKL437" s="767"/>
      <c r="WKM437" s="767"/>
      <c r="WKN437" s="767"/>
      <c r="WKO437" s="767"/>
      <c r="WKP437" s="767"/>
      <c r="WKQ437" s="767"/>
      <c r="WKR437" s="767"/>
      <c r="WKS437" s="767"/>
      <c r="WKT437" s="767"/>
      <c r="WKU437" s="767"/>
      <c r="WKV437" s="767"/>
      <c r="WKW437" s="767"/>
      <c r="WKX437" s="767"/>
      <c r="WKY437" s="767"/>
      <c r="WKZ437" s="767"/>
      <c r="WLA437" s="767"/>
      <c r="WLB437" s="767"/>
      <c r="WLC437" s="767"/>
      <c r="WLD437" s="767"/>
      <c r="WLE437" s="767"/>
      <c r="WLF437" s="767"/>
      <c r="WLG437" s="767"/>
      <c r="WLH437" s="767"/>
      <c r="WLI437" s="767"/>
      <c r="WLJ437" s="767"/>
      <c r="WLK437" s="767"/>
      <c r="WLL437" s="767"/>
      <c r="WLM437" s="767"/>
      <c r="WLN437" s="767"/>
      <c r="WLO437" s="767"/>
      <c r="WLP437" s="767"/>
      <c r="WLQ437" s="767"/>
      <c r="WLR437" s="767"/>
      <c r="WLS437" s="767"/>
      <c r="WLT437" s="767"/>
      <c r="WLU437" s="767"/>
      <c r="WLV437" s="767"/>
      <c r="WLW437" s="767"/>
      <c r="WLX437" s="767"/>
      <c r="WLY437" s="767"/>
      <c r="WLZ437" s="767"/>
      <c r="WMA437" s="767"/>
      <c r="WMB437" s="767"/>
      <c r="WMC437" s="767"/>
      <c r="WMD437" s="767"/>
      <c r="WME437" s="767"/>
      <c r="WMF437" s="767"/>
      <c r="WMG437" s="767"/>
      <c r="WMH437" s="767"/>
      <c r="WMI437" s="767"/>
      <c r="WMJ437" s="767"/>
      <c r="WMK437" s="767"/>
      <c r="WML437" s="767"/>
      <c r="WMM437" s="767"/>
      <c r="WMN437" s="767"/>
      <c r="WMO437" s="767"/>
      <c r="WMP437" s="767"/>
      <c r="WMQ437" s="767"/>
      <c r="WMR437" s="767"/>
      <c r="WMS437" s="767"/>
      <c r="WMT437" s="767"/>
      <c r="WMU437" s="767"/>
      <c r="WMV437" s="767"/>
      <c r="WMW437" s="767"/>
      <c r="WMX437" s="767"/>
      <c r="WMY437" s="767"/>
      <c r="WMZ437" s="767"/>
      <c r="WNA437" s="767"/>
      <c r="WNB437" s="767"/>
      <c r="WNC437" s="767"/>
      <c r="WND437" s="767"/>
      <c r="WNE437" s="767"/>
      <c r="WNF437" s="767"/>
      <c r="WNG437" s="767"/>
      <c r="WNH437" s="767"/>
      <c r="WNI437" s="767"/>
      <c r="WNJ437" s="767"/>
      <c r="WNK437" s="767"/>
      <c r="WNL437" s="767"/>
      <c r="WNM437" s="767"/>
      <c r="WNN437" s="767"/>
      <c r="WNO437" s="767"/>
      <c r="WNP437" s="767"/>
      <c r="WNQ437" s="767"/>
      <c r="WNR437" s="767"/>
      <c r="WNS437" s="767"/>
      <c r="WNT437" s="767"/>
      <c r="WNU437" s="767"/>
      <c r="WNV437" s="767"/>
      <c r="WNW437" s="767"/>
      <c r="WNX437" s="767"/>
      <c r="WNY437" s="767"/>
      <c r="WNZ437" s="767"/>
      <c r="WOA437" s="767"/>
      <c r="WOB437" s="767"/>
      <c r="WOC437" s="767"/>
      <c r="WOD437" s="767"/>
      <c r="WOE437" s="767"/>
      <c r="WOF437" s="767"/>
      <c r="WOG437" s="767"/>
      <c r="WOH437" s="767"/>
      <c r="WOI437" s="767"/>
      <c r="WOJ437" s="767"/>
      <c r="WOK437" s="767"/>
      <c r="WOL437" s="767"/>
      <c r="WOM437" s="767"/>
      <c r="WON437" s="767"/>
      <c r="WOO437" s="767"/>
      <c r="WOP437" s="767"/>
      <c r="WOQ437" s="767"/>
      <c r="WOR437" s="767"/>
      <c r="WOS437" s="767"/>
      <c r="WOT437" s="767"/>
      <c r="WOU437" s="767"/>
      <c r="WOV437" s="767"/>
      <c r="WOW437" s="767"/>
      <c r="WOX437" s="767"/>
      <c r="WOY437" s="767"/>
      <c r="WOZ437" s="767"/>
      <c r="WPA437" s="767"/>
      <c r="WPB437" s="767"/>
      <c r="WPC437" s="767"/>
      <c r="WPD437" s="767"/>
      <c r="WPE437" s="767"/>
      <c r="WPF437" s="767"/>
      <c r="WPG437" s="767"/>
      <c r="WPH437" s="767"/>
      <c r="WPI437" s="767"/>
      <c r="WPJ437" s="767"/>
      <c r="WPK437" s="767"/>
      <c r="WPL437" s="767"/>
      <c r="WPM437" s="767"/>
      <c r="WPN437" s="767"/>
      <c r="WPO437" s="767"/>
      <c r="WPP437" s="767"/>
      <c r="WPQ437" s="767"/>
      <c r="WPR437" s="767"/>
      <c r="WPS437" s="767"/>
      <c r="WPT437" s="767"/>
      <c r="WPU437" s="767"/>
      <c r="WPV437" s="767"/>
      <c r="WPW437" s="767"/>
      <c r="WPX437" s="767"/>
      <c r="WPY437" s="767"/>
      <c r="WPZ437" s="767"/>
      <c r="WQA437" s="767"/>
      <c r="WQB437" s="767"/>
      <c r="WQC437" s="767"/>
      <c r="WQD437" s="767"/>
      <c r="WQE437" s="767"/>
      <c r="WQF437" s="767"/>
      <c r="WQG437" s="767"/>
      <c r="WQH437" s="767"/>
      <c r="WQI437" s="767"/>
      <c r="WQJ437" s="767"/>
      <c r="WQK437" s="767"/>
      <c r="WQL437" s="767"/>
      <c r="WQM437" s="767"/>
      <c r="WQN437" s="767"/>
      <c r="WQO437" s="767"/>
      <c r="WQP437" s="767"/>
      <c r="WQQ437" s="767"/>
      <c r="WQR437" s="767"/>
      <c r="WQS437" s="767"/>
      <c r="WQT437" s="767"/>
      <c r="WQU437" s="767"/>
      <c r="WQV437" s="767"/>
      <c r="WQW437" s="767"/>
      <c r="WQX437" s="767"/>
      <c r="WQY437" s="767"/>
      <c r="WQZ437" s="767"/>
      <c r="WRA437" s="767"/>
      <c r="WRB437" s="767"/>
      <c r="WRC437" s="767"/>
      <c r="WRD437" s="767"/>
      <c r="WRE437" s="767"/>
      <c r="WRF437" s="767"/>
      <c r="WRG437" s="767"/>
      <c r="WRH437" s="767"/>
      <c r="WRI437" s="767"/>
      <c r="WRJ437" s="767"/>
      <c r="WRK437" s="767"/>
      <c r="WRL437" s="767"/>
      <c r="WRM437" s="767"/>
      <c r="WRN437" s="767"/>
      <c r="WRO437" s="767"/>
      <c r="WRP437" s="767"/>
      <c r="WRQ437" s="767"/>
      <c r="WRR437" s="767"/>
      <c r="WRS437" s="767"/>
      <c r="WRT437" s="767"/>
      <c r="WRU437" s="767"/>
      <c r="WRV437" s="767"/>
      <c r="WRW437" s="767"/>
      <c r="WRX437" s="767"/>
      <c r="WRY437" s="767"/>
      <c r="WRZ437" s="767"/>
      <c r="WSA437" s="767"/>
      <c r="WSB437" s="767"/>
      <c r="WSC437" s="767"/>
      <c r="WSD437" s="767"/>
      <c r="WSE437" s="767"/>
      <c r="WSF437" s="767"/>
      <c r="WSG437" s="767"/>
      <c r="WSH437" s="767"/>
      <c r="WSI437" s="767"/>
      <c r="WSJ437" s="767"/>
      <c r="WSK437" s="767"/>
      <c r="WSL437" s="767"/>
      <c r="WSM437" s="767"/>
      <c r="WSN437" s="767"/>
      <c r="WSO437" s="767"/>
      <c r="WSP437" s="767"/>
      <c r="WSQ437" s="767"/>
      <c r="WSR437" s="767"/>
      <c r="WSS437" s="767"/>
      <c r="WST437" s="767"/>
      <c r="WSU437" s="767"/>
      <c r="WSV437" s="767"/>
      <c r="WSW437" s="767"/>
      <c r="WSX437" s="767"/>
      <c r="WSY437" s="767"/>
      <c r="WSZ437" s="767"/>
      <c r="WTA437" s="767"/>
      <c r="WTB437" s="767"/>
      <c r="WTC437" s="767"/>
      <c r="WTD437" s="767"/>
      <c r="WTE437" s="767"/>
      <c r="WTF437" s="767"/>
      <c r="WTG437" s="767"/>
      <c r="WTH437" s="767"/>
      <c r="WTI437" s="767"/>
      <c r="WTJ437" s="767"/>
      <c r="WTK437" s="767"/>
      <c r="WTL437" s="767"/>
      <c r="WTM437" s="767"/>
      <c r="WTN437" s="767"/>
      <c r="WTO437" s="767"/>
      <c r="WTP437" s="767"/>
      <c r="WTQ437" s="767"/>
      <c r="WTR437" s="767"/>
      <c r="WTS437" s="767"/>
      <c r="WTT437" s="767"/>
      <c r="WTU437" s="767"/>
      <c r="WTV437" s="767"/>
      <c r="WTW437" s="767"/>
      <c r="WTX437" s="767"/>
      <c r="WTY437" s="767"/>
      <c r="WTZ437" s="767"/>
      <c r="WUA437" s="767"/>
      <c r="WUB437" s="767"/>
      <c r="WUC437" s="767"/>
      <c r="WUD437" s="767"/>
      <c r="WUE437" s="767"/>
      <c r="WUF437" s="767"/>
      <c r="WUG437" s="767"/>
      <c r="WUH437" s="767"/>
      <c r="WUI437" s="767"/>
      <c r="WUJ437" s="767"/>
      <c r="WUK437" s="767"/>
      <c r="WUL437" s="767"/>
      <c r="WUM437" s="767"/>
      <c r="WUN437" s="767"/>
      <c r="WUO437" s="767"/>
      <c r="WUP437" s="767"/>
      <c r="WUQ437" s="767"/>
      <c r="WUR437" s="767"/>
      <c r="WUS437" s="767"/>
      <c r="WUT437" s="767"/>
      <c r="WUU437" s="767"/>
      <c r="WUV437" s="767"/>
      <c r="WUW437" s="767"/>
      <c r="WUX437" s="767"/>
      <c r="WUY437" s="767"/>
      <c r="WUZ437" s="767"/>
      <c r="WVA437" s="767"/>
      <c r="WVB437" s="767"/>
      <c r="WVC437" s="767"/>
      <c r="WVD437" s="767"/>
      <c r="WVE437" s="767"/>
      <c r="WVF437" s="767"/>
      <c r="WVG437" s="767"/>
      <c r="WVH437" s="767"/>
      <c r="WVI437" s="767"/>
      <c r="WVJ437" s="767"/>
      <c r="WVK437" s="767"/>
      <c r="WVL437" s="767"/>
      <c r="WVM437" s="767"/>
      <c r="WVN437" s="767"/>
      <c r="WVO437" s="767"/>
      <c r="WVP437" s="767"/>
      <c r="WVQ437" s="767"/>
      <c r="WVR437" s="767"/>
      <c r="WVS437" s="767"/>
      <c r="WVT437" s="767"/>
      <c r="WVU437" s="767"/>
      <c r="WVV437" s="767"/>
      <c r="WVW437" s="767"/>
      <c r="WVX437" s="767"/>
      <c r="WVY437" s="767"/>
      <c r="WVZ437" s="767"/>
      <c r="WWA437" s="767"/>
      <c r="WWB437" s="767"/>
      <c r="WWC437" s="767"/>
      <c r="WWD437" s="767"/>
      <c r="WWE437" s="767"/>
      <c r="WWF437" s="767"/>
      <c r="WWG437" s="767"/>
      <c r="WWH437" s="767"/>
      <c r="WWI437" s="767"/>
      <c r="WWJ437" s="767"/>
      <c r="WWK437" s="767"/>
      <c r="WWL437" s="767"/>
      <c r="WWM437" s="767"/>
      <c r="WWN437" s="767"/>
      <c r="WWO437" s="767"/>
      <c r="WWP437" s="767"/>
      <c r="WWQ437" s="767"/>
      <c r="WWR437" s="767"/>
      <c r="WWS437" s="767"/>
      <c r="WWT437" s="767"/>
      <c r="WWU437" s="767"/>
      <c r="WWV437" s="767"/>
      <c r="WWW437" s="767"/>
      <c r="WWX437" s="767"/>
      <c r="WWY437" s="767"/>
      <c r="WWZ437" s="767"/>
      <c r="WXA437" s="767"/>
      <c r="WXB437" s="767"/>
      <c r="WXC437" s="767"/>
      <c r="WXD437" s="767"/>
      <c r="WXE437" s="767"/>
      <c r="WXF437" s="767"/>
      <c r="WXG437" s="767"/>
      <c r="WXH437" s="767"/>
      <c r="WXI437" s="767"/>
      <c r="WXJ437" s="767"/>
      <c r="WXK437" s="767"/>
      <c r="WXL437" s="767"/>
      <c r="WXM437" s="767"/>
      <c r="WXN437" s="767"/>
      <c r="WXO437" s="767"/>
      <c r="WXP437" s="767"/>
      <c r="WXQ437" s="767"/>
      <c r="WXR437" s="767"/>
      <c r="WXS437" s="767"/>
      <c r="WXT437" s="767"/>
      <c r="WXU437" s="767"/>
      <c r="WXV437" s="767"/>
      <c r="WXW437" s="767"/>
      <c r="WXX437" s="767"/>
      <c r="WXY437" s="767"/>
      <c r="WXZ437" s="767"/>
      <c r="WYA437" s="767"/>
      <c r="WYB437" s="767"/>
      <c r="WYC437" s="767"/>
      <c r="WYD437" s="767"/>
      <c r="WYE437" s="767"/>
      <c r="WYF437" s="767"/>
      <c r="WYG437" s="767"/>
      <c r="WYH437" s="767"/>
      <c r="WYI437" s="767"/>
      <c r="WYJ437" s="767"/>
      <c r="WYK437" s="767"/>
      <c r="WYL437" s="767"/>
      <c r="WYM437" s="767"/>
      <c r="WYN437" s="767"/>
      <c r="WYO437" s="767"/>
      <c r="WYP437" s="767"/>
      <c r="WYQ437" s="767"/>
      <c r="WYR437" s="767"/>
      <c r="WYS437" s="767"/>
      <c r="WYT437" s="767"/>
      <c r="WYU437" s="767"/>
      <c r="WYV437" s="767"/>
      <c r="WYW437" s="767"/>
      <c r="WYX437" s="767"/>
      <c r="WYY437" s="767"/>
      <c r="WYZ437" s="767"/>
      <c r="WZA437" s="767"/>
      <c r="WZB437" s="767"/>
      <c r="WZC437" s="767"/>
      <c r="WZD437" s="767"/>
      <c r="WZE437" s="767"/>
      <c r="WZF437" s="767"/>
      <c r="WZG437" s="767"/>
      <c r="WZH437" s="767"/>
      <c r="WZI437" s="767"/>
      <c r="WZJ437" s="767"/>
      <c r="WZK437" s="767"/>
      <c r="WZL437" s="767"/>
      <c r="WZM437" s="767"/>
      <c r="WZN437" s="767"/>
      <c r="WZO437" s="767"/>
      <c r="WZP437" s="767"/>
      <c r="WZQ437" s="767"/>
      <c r="WZR437" s="767"/>
      <c r="WZS437" s="767"/>
      <c r="WZT437" s="767"/>
      <c r="WZU437" s="767"/>
      <c r="WZV437" s="767"/>
      <c r="WZW437" s="767"/>
      <c r="WZX437" s="767"/>
      <c r="WZY437" s="767"/>
      <c r="WZZ437" s="767"/>
      <c r="XAA437" s="767"/>
      <c r="XAB437" s="767"/>
      <c r="XAC437" s="767"/>
      <c r="XAD437" s="767"/>
      <c r="XAE437" s="767"/>
      <c r="XAF437" s="767"/>
      <c r="XAG437" s="767"/>
      <c r="XAH437" s="767"/>
      <c r="XAI437" s="767"/>
      <c r="XAJ437" s="767"/>
      <c r="XAK437" s="767"/>
      <c r="XAL437" s="767"/>
      <c r="XAM437" s="767"/>
      <c r="XAN437" s="767"/>
      <c r="XAO437" s="767"/>
      <c r="XAP437" s="767"/>
      <c r="XAQ437" s="767"/>
      <c r="XAR437" s="767"/>
      <c r="XAS437" s="767"/>
      <c r="XAT437" s="767"/>
      <c r="XAU437" s="767"/>
      <c r="XAV437" s="767"/>
      <c r="XAW437" s="767"/>
      <c r="XAX437" s="767"/>
      <c r="XAY437" s="767"/>
      <c r="XAZ437" s="767"/>
      <c r="XBA437" s="767"/>
      <c r="XBB437" s="767"/>
      <c r="XBC437" s="767"/>
      <c r="XBD437" s="767"/>
      <c r="XBE437" s="767"/>
      <c r="XBF437" s="767"/>
      <c r="XBG437" s="767"/>
      <c r="XBH437" s="767"/>
      <c r="XBI437" s="767"/>
      <c r="XBJ437" s="767"/>
      <c r="XBK437" s="767"/>
      <c r="XBL437" s="767"/>
      <c r="XBM437" s="767"/>
      <c r="XBN437" s="767"/>
      <c r="XBO437" s="767"/>
      <c r="XBP437" s="767"/>
      <c r="XBQ437" s="767"/>
      <c r="XBR437" s="767"/>
      <c r="XBS437" s="767"/>
      <c r="XBT437" s="767"/>
      <c r="XBU437" s="767"/>
      <c r="XBV437" s="767"/>
      <c r="XBW437" s="767"/>
      <c r="XBX437" s="767"/>
      <c r="XBY437" s="767"/>
      <c r="XBZ437" s="767"/>
      <c r="XCA437" s="767"/>
      <c r="XCB437" s="767"/>
      <c r="XCC437" s="767"/>
      <c r="XCD437" s="767"/>
      <c r="XCE437" s="767"/>
      <c r="XCF437" s="767"/>
      <c r="XCG437" s="767"/>
      <c r="XCH437" s="767"/>
      <c r="XCI437" s="767"/>
      <c r="XCJ437" s="767"/>
      <c r="XCK437" s="767"/>
      <c r="XCL437" s="767"/>
      <c r="XCM437" s="767"/>
      <c r="XCN437" s="767"/>
      <c r="XCO437" s="767"/>
      <c r="XCP437" s="767"/>
      <c r="XCQ437" s="767"/>
      <c r="XCR437" s="767"/>
      <c r="XCS437" s="767"/>
      <c r="XCT437" s="767"/>
      <c r="XCU437" s="767"/>
      <c r="XCV437" s="767"/>
      <c r="XCW437" s="767"/>
      <c r="XCX437" s="767"/>
      <c r="XCY437" s="767"/>
      <c r="XCZ437" s="767"/>
      <c r="XDA437" s="767"/>
      <c r="XDB437" s="767"/>
      <c r="XDC437" s="767"/>
      <c r="XDD437" s="767"/>
      <c r="XDE437" s="767"/>
      <c r="XDF437" s="767"/>
      <c r="XDG437" s="767"/>
      <c r="XDH437" s="767"/>
      <c r="XDI437" s="767"/>
      <c r="XDJ437" s="767"/>
      <c r="XDK437" s="767"/>
      <c r="XDL437" s="767"/>
      <c r="XDM437" s="767"/>
      <c r="XDN437" s="767"/>
      <c r="XDO437" s="767"/>
      <c r="XDP437" s="767"/>
      <c r="XDQ437" s="767"/>
      <c r="XDR437" s="767"/>
      <c r="XDS437" s="767"/>
      <c r="XDT437" s="767"/>
      <c r="XDU437" s="767"/>
      <c r="XDV437" s="767"/>
      <c r="XDW437" s="767"/>
      <c r="XDX437" s="767"/>
      <c r="XDY437" s="767"/>
      <c r="XDZ437" s="767"/>
      <c r="XEA437" s="767"/>
      <c r="XEB437" s="767"/>
      <c r="XEC437" s="767"/>
      <c r="XED437" s="767"/>
      <c r="XEE437" s="767"/>
      <c r="XEF437" s="767"/>
      <c r="XEG437" s="767"/>
      <c r="XEH437" s="767"/>
      <c r="XEI437" s="767"/>
      <c r="XEJ437" s="767"/>
      <c r="XEK437" s="767"/>
      <c r="XEL437" s="767"/>
      <c r="XEM437" s="767"/>
      <c r="XEN437" s="767"/>
      <c r="XEO437" s="767"/>
      <c r="XEP437" s="767"/>
      <c r="XEQ437" s="767"/>
      <c r="XER437" s="767"/>
      <c r="XES437" s="767"/>
      <c r="XET437" s="767"/>
      <c r="XEU437" s="767"/>
      <c r="XEV437" s="767"/>
      <c r="XEW437" s="767"/>
      <c r="XEX437" s="767"/>
      <c r="XEY437" s="767"/>
      <c r="XEZ437" s="767"/>
      <c r="XFA437" s="767"/>
      <c r="XFB437" s="767"/>
      <c r="XFC437" s="767"/>
      <c r="XFD437" s="767"/>
    </row>
    <row r="438" spans="1:16384" x14ac:dyDescent="0.2">
      <c r="A438" s="767" t="s">
        <v>1199</v>
      </c>
      <c r="B438" s="767"/>
      <c r="C438" s="767"/>
      <c r="D438" s="767"/>
      <c r="E438" s="767"/>
      <c r="F438" s="767"/>
      <c r="G438" s="767"/>
      <c r="H438" s="767"/>
      <c r="I438" s="767"/>
      <c r="J438" s="767"/>
      <c r="K438" s="767"/>
      <c r="L438" s="767"/>
      <c r="M438" s="767"/>
      <c r="N438" s="767"/>
      <c r="O438" s="767"/>
      <c r="P438" s="767"/>
      <c r="Q438" s="767"/>
      <c r="R438" s="767"/>
      <c r="S438" s="767"/>
      <c r="T438" s="767"/>
      <c r="U438" s="767"/>
      <c r="V438" s="767"/>
      <c r="W438" s="767"/>
      <c r="X438" s="767"/>
      <c r="Y438" s="767"/>
      <c r="Z438" s="767"/>
      <c r="AA438" s="767"/>
      <c r="AB438" s="767"/>
      <c r="AC438" s="767"/>
      <c r="AD438" s="767"/>
      <c r="AE438" s="767"/>
      <c r="AF438" s="767"/>
      <c r="AG438" s="767"/>
      <c r="AH438" s="767"/>
      <c r="AI438" s="767"/>
      <c r="AJ438" s="767"/>
      <c r="AK438" s="767"/>
      <c r="AL438" s="767"/>
      <c r="AM438" s="767"/>
      <c r="AN438" s="767"/>
      <c r="AO438" s="767"/>
      <c r="AP438" s="767"/>
      <c r="AQ438" s="767"/>
      <c r="AR438" s="767"/>
      <c r="AS438" s="767"/>
      <c r="AT438" s="767"/>
      <c r="AU438" s="767"/>
      <c r="AV438" s="767"/>
      <c r="AW438" s="767"/>
      <c r="AX438" s="767"/>
      <c r="AY438" s="767"/>
      <c r="AZ438" s="767"/>
      <c r="BA438" s="767"/>
      <c r="BB438" s="767"/>
      <c r="BC438" s="767"/>
      <c r="BD438" s="767"/>
      <c r="BE438" s="767"/>
      <c r="BF438" s="767"/>
      <c r="BG438" s="767"/>
      <c r="BH438" s="767"/>
      <c r="BI438" s="767"/>
      <c r="BJ438" s="767"/>
      <c r="BK438" s="767"/>
      <c r="BL438" s="767"/>
      <c r="BM438" s="767"/>
      <c r="BN438" s="767"/>
      <c r="BO438" s="767"/>
      <c r="BP438" s="767"/>
      <c r="BQ438" s="767"/>
      <c r="BR438" s="767"/>
      <c r="BS438" s="767"/>
      <c r="BT438" s="767"/>
      <c r="BU438" s="767"/>
      <c r="BV438" s="767"/>
      <c r="BW438" s="767"/>
      <c r="BX438" s="767"/>
      <c r="BY438" s="767"/>
      <c r="BZ438" s="767"/>
      <c r="CA438" s="767"/>
      <c r="CB438" s="767"/>
      <c r="CC438" s="767"/>
      <c r="CD438" s="767"/>
      <c r="CE438" s="767"/>
      <c r="CF438" s="767"/>
      <c r="CG438" s="767"/>
      <c r="CH438" s="767"/>
      <c r="CI438" s="767"/>
      <c r="CJ438" s="767"/>
      <c r="CK438" s="767"/>
      <c r="CL438" s="767"/>
      <c r="CM438" s="767"/>
      <c r="CN438" s="767"/>
      <c r="CO438" s="767"/>
      <c r="CP438" s="767"/>
      <c r="CQ438" s="767"/>
      <c r="CR438" s="767"/>
      <c r="CS438" s="767"/>
      <c r="CT438" s="767"/>
      <c r="CU438" s="767"/>
      <c r="CV438" s="767"/>
      <c r="CW438" s="767"/>
      <c r="CX438" s="767"/>
      <c r="CY438" s="767"/>
      <c r="CZ438" s="767"/>
      <c r="DA438" s="767"/>
      <c r="DB438" s="767"/>
      <c r="DC438" s="767"/>
      <c r="DD438" s="767"/>
      <c r="DE438" s="767"/>
      <c r="DF438" s="767"/>
      <c r="DG438" s="767"/>
      <c r="DH438" s="767"/>
      <c r="DI438" s="767"/>
      <c r="DJ438" s="767"/>
      <c r="DK438" s="767"/>
      <c r="DL438" s="767"/>
      <c r="DM438" s="767"/>
      <c r="DN438" s="767"/>
      <c r="DO438" s="767"/>
      <c r="DP438" s="767"/>
      <c r="DQ438" s="767"/>
      <c r="DR438" s="767"/>
      <c r="DS438" s="767"/>
      <c r="DT438" s="767"/>
      <c r="DU438" s="767"/>
      <c r="DV438" s="767"/>
      <c r="DW438" s="767"/>
      <c r="DX438" s="767"/>
      <c r="DY438" s="767"/>
      <c r="DZ438" s="767"/>
      <c r="EA438" s="767"/>
      <c r="EB438" s="767"/>
      <c r="EC438" s="767"/>
      <c r="ED438" s="767"/>
      <c r="EE438" s="767"/>
      <c r="EF438" s="767"/>
      <c r="EG438" s="767"/>
      <c r="EH438" s="767"/>
      <c r="EI438" s="767"/>
      <c r="EJ438" s="767"/>
      <c r="EK438" s="767"/>
      <c r="EL438" s="767"/>
      <c r="EM438" s="767"/>
      <c r="EN438" s="767"/>
      <c r="EO438" s="767"/>
      <c r="EP438" s="767"/>
      <c r="EQ438" s="767"/>
      <c r="ER438" s="767"/>
      <c r="ES438" s="767"/>
      <c r="ET438" s="767"/>
      <c r="EU438" s="767"/>
      <c r="EV438" s="767"/>
      <c r="EW438" s="767"/>
      <c r="EX438" s="767"/>
      <c r="EY438" s="767"/>
      <c r="EZ438" s="767"/>
      <c r="FA438" s="767"/>
      <c r="FB438" s="767"/>
      <c r="FC438" s="767"/>
      <c r="FD438" s="767"/>
      <c r="FE438" s="767"/>
      <c r="FF438" s="767"/>
      <c r="FG438" s="767"/>
      <c r="FH438" s="767"/>
      <c r="FI438" s="767"/>
      <c r="FJ438" s="767"/>
      <c r="FK438" s="767"/>
      <c r="FL438" s="767"/>
      <c r="FM438" s="767"/>
      <c r="FN438" s="767"/>
      <c r="FO438" s="767"/>
      <c r="FP438" s="767"/>
      <c r="FQ438" s="767"/>
      <c r="FR438" s="767"/>
      <c r="FS438" s="767"/>
      <c r="FT438" s="767"/>
      <c r="FU438" s="767"/>
      <c r="FV438" s="767"/>
      <c r="FW438" s="767"/>
      <c r="FX438" s="767"/>
      <c r="FY438" s="767"/>
      <c r="FZ438" s="767"/>
      <c r="GA438" s="767"/>
      <c r="GB438" s="767"/>
      <c r="GC438" s="767"/>
      <c r="GD438" s="767"/>
      <c r="GE438" s="767"/>
      <c r="GF438" s="767"/>
      <c r="GG438" s="767"/>
      <c r="GH438" s="767"/>
      <c r="GI438" s="767"/>
      <c r="GJ438" s="767"/>
      <c r="GK438" s="767"/>
      <c r="GL438" s="767"/>
      <c r="GM438" s="767"/>
      <c r="GN438" s="767"/>
      <c r="GO438" s="767"/>
      <c r="GP438" s="767"/>
      <c r="GQ438" s="767"/>
      <c r="GR438" s="767"/>
      <c r="GS438" s="767"/>
      <c r="GT438" s="767"/>
      <c r="GU438" s="767"/>
      <c r="GV438" s="767"/>
      <c r="GW438" s="767"/>
      <c r="GX438" s="767"/>
      <c r="GY438" s="767"/>
      <c r="GZ438" s="767"/>
      <c r="HA438" s="767"/>
      <c r="HB438" s="767"/>
      <c r="HC438" s="767"/>
      <c r="HD438" s="767"/>
      <c r="HE438" s="767"/>
      <c r="HF438" s="767"/>
      <c r="HG438" s="767"/>
      <c r="HH438" s="767"/>
      <c r="HI438" s="767"/>
      <c r="HJ438" s="767"/>
      <c r="HK438" s="767"/>
      <c r="HL438" s="767"/>
      <c r="HM438" s="767"/>
      <c r="HN438" s="767"/>
      <c r="HO438" s="767"/>
      <c r="HP438" s="767"/>
      <c r="HQ438" s="767"/>
      <c r="HR438" s="767"/>
      <c r="HS438" s="767"/>
      <c r="HT438" s="767"/>
      <c r="HU438" s="767"/>
      <c r="HV438" s="767"/>
      <c r="HW438" s="767"/>
      <c r="HX438" s="767"/>
      <c r="HY438" s="767"/>
      <c r="HZ438" s="767"/>
      <c r="IA438" s="767"/>
      <c r="IB438" s="767"/>
      <c r="IC438" s="767"/>
      <c r="ID438" s="767"/>
      <c r="IE438" s="767"/>
      <c r="IF438" s="767"/>
      <c r="IG438" s="767"/>
      <c r="IH438" s="767"/>
      <c r="II438" s="767"/>
      <c r="IJ438" s="767"/>
      <c r="IK438" s="767"/>
      <c r="IL438" s="767"/>
      <c r="IM438" s="767"/>
      <c r="IN438" s="767"/>
      <c r="IO438" s="767"/>
      <c r="IP438" s="767"/>
      <c r="IQ438" s="767"/>
      <c r="IR438" s="767"/>
      <c r="IS438" s="767"/>
      <c r="IT438" s="767"/>
      <c r="IU438" s="767"/>
      <c r="IV438" s="767"/>
      <c r="IW438" s="767"/>
      <c r="IX438" s="767"/>
      <c r="IY438" s="767"/>
      <c r="IZ438" s="767"/>
      <c r="JA438" s="767"/>
      <c r="JB438" s="767"/>
      <c r="JC438" s="767"/>
      <c r="JD438" s="767"/>
      <c r="JE438" s="767"/>
      <c r="JF438" s="767"/>
      <c r="JG438" s="767"/>
      <c r="JH438" s="767"/>
      <c r="JI438" s="767"/>
      <c r="JJ438" s="767"/>
      <c r="JK438" s="767"/>
      <c r="JL438" s="767"/>
      <c r="JM438" s="767"/>
      <c r="JN438" s="767"/>
      <c r="JO438" s="767"/>
      <c r="JP438" s="767"/>
      <c r="JQ438" s="767"/>
      <c r="JR438" s="767"/>
      <c r="JS438" s="767"/>
      <c r="JT438" s="767"/>
      <c r="JU438" s="767"/>
      <c r="JV438" s="767"/>
      <c r="JW438" s="767"/>
      <c r="JX438" s="767"/>
      <c r="JY438" s="767"/>
      <c r="JZ438" s="767"/>
      <c r="KA438" s="767"/>
      <c r="KB438" s="767"/>
      <c r="KC438" s="767"/>
      <c r="KD438" s="767"/>
      <c r="KE438" s="767"/>
      <c r="KF438" s="767"/>
      <c r="KG438" s="767"/>
      <c r="KH438" s="767"/>
      <c r="KI438" s="767"/>
      <c r="KJ438" s="767"/>
      <c r="KK438" s="767"/>
      <c r="KL438" s="767"/>
      <c r="KM438" s="767"/>
      <c r="KN438" s="767"/>
      <c r="KO438" s="767"/>
      <c r="KP438" s="767"/>
      <c r="KQ438" s="767"/>
      <c r="KR438" s="767"/>
      <c r="KS438" s="767"/>
      <c r="KT438" s="767"/>
      <c r="KU438" s="767"/>
      <c r="KV438" s="767"/>
      <c r="KW438" s="767"/>
      <c r="KX438" s="767"/>
      <c r="KY438" s="767"/>
      <c r="KZ438" s="767"/>
      <c r="LA438" s="767"/>
      <c r="LB438" s="767"/>
      <c r="LC438" s="767"/>
      <c r="LD438" s="767"/>
      <c r="LE438" s="767"/>
      <c r="LF438" s="767"/>
      <c r="LG438" s="767"/>
      <c r="LH438" s="767"/>
      <c r="LI438" s="767"/>
      <c r="LJ438" s="767"/>
      <c r="LK438" s="767"/>
      <c r="LL438" s="767"/>
      <c r="LM438" s="767"/>
      <c r="LN438" s="767"/>
      <c r="LO438" s="767"/>
      <c r="LP438" s="767"/>
      <c r="LQ438" s="767"/>
      <c r="LR438" s="767"/>
      <c r="LS438" s="767"/>
      <c r="LT438" s="767"/>
      <c r="LU438" s="767"/>
      <c r="LV438" s="767"/>
      <c r="LW438" s="767"/>
      <c r="LX438" s="767"/>
      <c r="LY438" s="767"/>
      <c r="LZ438" s="767"/>
      <c r="MA438" s="767"/>
      <c r="MB438" s="767"/>
      <c r="MC438" s="767"/>
      <c r="MD438" s="767"/>
      <c r="ME438" s="767"/>
      <c r="MF438" s="767"/>
      <c r="MG438" s="767"/>
      <c r="MH438" s="767"/>
      <c r="MI438" s="767"/>
      <c r="MJ438" s="767"/>
      <c r="MK438" s="767"/>
      <c r="ML438" s="767"/>
      <c r="MM438" s="767"/>
      <c r="MN438" s="767"/>
      <c r="MO438" s="767"/>
      <c r="MP438" s="767"/>
      <c r="MQ438" s="767"/>
      <c r="MR438" s="767"/>
      <c r="MS438" s="767"/>
      <c r="MT438" s="767"/>
      <c r="MU438" s="767"/>
      <c r="MV438" s="767"/>
      <c r="MW438" s="767"/>
      <c r="MX438" s="767"/>
      <c r="MY438" s="767"/>
      <c r="MZ438" s="767"/>
      <c r="NA438" s="767"/>
      <c r="NB438" s="767"/>
      <c r="NC438" s="767"/>
      <c r="ND438" s="767"/>
      <c r="NE438" s="767"/>
      <c r="NF438" s="767"/>
      <c r="NG438" s="767"/>
      <c r="NH438" s="767"/>
      <c r="NI438" s="767"/>
      <c r="NJ438" s="767"/>
      <c r="NK438" s="767"/>
      <c r="NL438" s="767"/>
      <c r="NM438" s="767"/>
      <c r="NN438" s="767"/>
      <c r="NO438" s="767"/>
      <c r="NP438" s="767"/>
      <c r="NQ438" s="767"/>
      <c r="NR438" s="767"/>
      <c r="NS438" s="767"/>
      <c r="NT438" s="767"/>
      <c r="NU438" s="767"/>
      <c r="NV438" s="767"/>
      <c r="NW438" s="767"/>
      <c r="NX438" s="767"/>
      <c r="NY438" s="767"/>
      <c r="NZ438" s="767"/>
      <c r="OA438" s="767"/>
      <c r="OB438" s="767"/>
      <c r="OC438" s="767"/>
      <c r="OD438" s="767"/>
      <c r="OE438" s="767"/>
      <c r="OF438" s="767"/>
      <c r="OG438" s="767"/>
      <c r="OH438" s="767"/>
      <c r="OI438" s="767"/>
      <c r="OJ438" s="767"/>
      <c r="OK438" s="767"/>
      <c r="OL438" s="767"/>
      <c r="OM438" s="767"/>
      <c r="ON438" s="767"/>
      <c r="OO438" s="767"/>
      <c r="OP438" s="767"/>
      <c r="OQ438" s="767"/>
      <c r="OR438" s="767"/>
      <c r="OS438" s="767"/>
      <c r="OT438" s="767"/>
      <c r="OU438" s="767"/>
      <c r="OV438" s="767"/>
      <c r="OW438" s="767"/>
      <c r="OX438" s="767"/>
      <c r="OY438" s="767"/>
      <c r="OZ438" s="767"/>
      <c r="PA438" s="767"/>
      <c r="PB438" s="767"/>
      <c r="PC438" s="767"/>
      <c r="PD438" s="767"/>
      <c r="PE438" s="767"/>
      <c r="PF438" s="767"/>
      <c r="PG438" s="767"/>
      <c r="PH438" s="767"/>
      <c r="PI438" s="767"/>
      <c r="PJ438" s="767"/>
      <c r="PK438" s="767"/>
      <c r="PL438" s="767"/>
      <c r="PM438" s="767"/>
      <c r="PN438" s="767"/>
      <c r="PO438" s="767"/>
      <c r="PP438" s="767"/>
      <c r="PQ438" s="767"/>
      <c r="PR438" s="767"/>
      <c r="PS438" s="767"/>
      <c r="PT438" s="767"/>
      <c r="PU438" s="767"/>
      <c r="PV438" s="767"/>
      <c r="PW438" s="767"/>
      <c r="PX438" s="767"/>
      <c r="PY438" s="767"/>
      <c r="PZ438" s="767"/>
      <c r="QA438" s="767"/>
      <c r="QB438" s="767"/>
      <c r="QC438" s="767"/>
      <c r="QD438" s="767"/>
      <c r="QE438" s="767"/>
      <c r="QF438" s="767"/>
      <c r="QG438" s="767"/>
      <c r="QH438" s="767"/>
      <c r="QI438" s="767"/>
      <c r="QJ438" s="767"/>
      <c r="QK438" s="767"/>
      <c r="QL438" s="767"/>
      <c r="QM438" s="767"/>
      <c r="QN438" s="767"/>
      <c r="QO438" s="767"/>
      <c r="QP438" s="767"/>
      <c r="QQ438" s="767"/>
      <c r="QR438" s="767"/>
      <c r="QS438" s="767"/>
      <c r="QT438" s="767"/>
      <c r="QU438" s="767"/>
      <c r="QV438" s="767"/>
      <c r="QW438" s="767"/>
      <c r="QX438" s="767"/>
      <c r="QY438" s="767"/>
      <c r="QZ438" s="767"/>
      <c r="RA438" s="767"/>
      <c r="RB438" s="767"/>
      <c r="RC438" s="767"/>
      <c r="RD438" s="767"/>
      <c r="RE438" s="767"/>
      <c r="RF438" s="767"/>
      <c r="RG438" s="767"/>
      <c r="RH438" s="767"/>
      <c r="RI438" s="767"/>
      <c r="RJ438" s="767"/>
      <c r="RK438" s="767"/>
      <c r="RL438" s="767"/>
      <c r="RM438" s="767"/>
      <c r="RN438" s="767"/>
      <c r="RO438" s="767"/>
      <c r="RP438" s="767"/>
      <c r="RQ438" s="767"/>
      <c r="RR438" s="767"/>
      <c r="RS438" s="767"/>
      <c r="RT438" s="767"/>
      <c r="RU438" s="767"/>
      <c r="RV438" s="767"/>
      <c r="RW438" s="767"/>
      <c r="RX438" s="767"/>
      <c r="RY438" s="767"/>
      <c r="RZ438" s="767"/>
      <c r="SA438" s="767"/>
      <c r="SB438" s="767"/>
      <c r="SC438" s="767"/>
      <c r="SD438" s="767"/>
      <c r="SE438" s="767"/>
      <c r="SF438" s="767"/>
      <c r="SG438" s="767"/>
      <c r="SH438" s="767"/>
      <c r="SI438" s="767"/>
      <c r="SJ438" s="767"/>
      <c r="SK438" s="767"/>
      <c r="SL438" s="767"/>
      <c r="SM438" s="767"/>
      <c r="SN438" s="767"/>
      <c r="SO438" s="767"/>
      <c r="SP438" s="767"/>
      <c r="SQ438" s="767"/>
      <c r="SR438" s="767"/>
      <c r="SS438" s="767"/>
      <c r="ST438" s="767"/>
      <c r="SU438" s="767"/>
      <c r="SV438" s="767"/>
      <c r="SW438" s="767"/>
      <c r="SX438" s="767"/>
      <c r="SY438" s="767"/>
      <c r="SZ438" s="767"/>
      <c r="TA438" s="767"/>
      <c r="TB438" s="767"/>
      <c r="TC438" s="767"/>
      <c r="TD438" s="767"/>
      <c r="TE438" s="767"/>
      <c r="TF438" s="767"/>
      <c r="TG438" s="767"/>
      <c r="TH438" s="767"/>
      <c r="TI438" s="767"/>
      <c r="TJ438" s="767"/>
      <c r="TK438" s="767"/>
      <c r="TL438" s="767"/>
      <c r="TM438" s="767"/>
      <c r="TN438" s="767"/>
      <c r="TO438" s="767"/>
      <c r="TP438" s="767"/>
      <c r="TQ438" s="767"/>
      <c r="TR438" s="767"/>
      <c r="TS438" s="767"/>
      <c r="TT438" s="767"/>
      <c r="TU438" s="767"/>
      <c r="TV438" s="767"/>
      <c r="TW438" s="767"/>
      <c r="TX438" s="767"/>
      <c r="TY438" s="767"/>
      <c r="TZ438" s="767"/>
      <c r="UA438" s="767"/>
      <c r="UB438" s="767"/>
      <c r="UC438" s="767"/>
      <c r="UD438" s="767"/>
      <c r="UE438" s="767"/>
      <c r="UF438" s="767"/>
      <c r="UG438" s="767"/>
      <c r="UH438" s="767"/>
      <c r="UI438" s="767"/>
      <c r="UJ438" s="767"/>
      <c r="UK438" s="767"/>
      <c r="UL438" s="767"/>
      <c r="UM438" s="767"/>
      <c r="UN438" s="767"/>
      <c r="UO438" s="767"/>
      <c r="UP438" s="767"/>
      <c r="UQ438" s="767"/>
      <c r="UR438" s="767"/>
      <c r="US438" s="767"/>
      <c r="UT438" s="767"/>
      <c r="UU438" s="767"/>
      <c r="UV438" s="767"/>
      <c r="UW438" s="767"/>
      <c r="UX438" s="767"/>
      <c r="UY438" s="767"/>
      <c r="UZ438" s="767"/>
      <c r="VA438" s="767"/>
      <c r="VB438" s="767"/>
      <c r="VC438" s="767"/>
      <c r="VD438" s="767"/>
      <c r="VE438" s="767"/>
      <c r="VF438" s="767"/>
      <c r="VG438" s="767"/>
      <c r="VH438" s="767"/>
      <c r="VI438" s="767"/>
      <c r="VJ438" s="767"/>
      <c r="VK438" s="767"/>
      <c r="VL438" s="767"/>
      <c r="VM438" s="767"/>
      <c r="VN438" s="767"/>
      <c r="VO438" s="767"/>
      <c r="VP438" s="767"/>
      <c r="VQ438" s="767"/>
      <c r="VR438" s="767"/>
      <c r="VS438" s="767"/>
      <c r="VT438" s="767"/>
      <c r="VU438" s="767"/>
      <c r="VV438" s="767"/>
      <c r="VW438" s="767"/>
      <c r="VX438" s="767"/>
      <c r="VY438" s="767"/>
      <c r="VZ438" s="767"/>
      <c r="WA438" s="767"/>
      <c r="WB438" s="767"/>
      <c r="WC438" s="767"/>
      <c r="WD438" s="767"/>
      <c r="WE438" s="767"/>
      <c r="WF438" s="767"/>
      <c r="WG438" s="767"/>
      <c r="WH438" s="767"/>
      <c r="WI438" s="767"/>
      <c r="WJ438" s="767"/>
      <c r="WK438" s="767"/>
      <c r="WL438" s="767"/>
      <c r="WM438" s="767"/>
      <c r="WN438" s="767"/>
      <c r="WO438" s="767"/>
      <c r="WP438" s="767"/>
      <c r="WQ438" s="767"/>
      <c r="WR438" s="767"/>
      <c r="WS438" s="767"/>
      <c r="WT438" s="767"/>
      <c r="WU438" s="767"/>
      <c r="WV438" s="767"/>
      <c r="WW438" s="767"/>
      <c r="WX438" s="767"/>
      <c r="WY438" s="767"/>
      <c r="WZ438" s="767"/>
      <c r="XA438" s="767"/>
      <c r="XB438" s="767"/>
      <c r="XC438" s="767"/>
      <c r="XD438" s="767"/>
      <c r="XE438" s="767"/>
      <c r="XF438" s="767"/>
      <c r="XG438" s="767"/>
      <c r="XH438" s="767"/>
      <c r="XI438" s="767"/>
      <c r="XJ438" s="767"/>
      <c r="XK438" s="767"/>
      <c r="XL438" s="767"/>
      <c r="XM438" s="767"/>
      <c r="XN438" s="767"/>
      <c r="XO438" s="767"/>
      <c r="XP438" s="767"/>
      <c r="XQ438" s="767"/>
      <c r="XR438" s="767"/>
      <c r="XS438" s="767"/>
      <c r="XT438" s="767"/>
      <c r="XU438" s="767"/>
      <c r="XV438" s="767"/>
      <c r="XW438" s="767"/>
      <c r="XX438" s="767"/>
      <c r="XY438" s="767"/>
      <c r="XZ438" s="767"/>
      <c r="YA438" s="767"/>
      <c r="YB438" s="767"/>
      <c r="YC438" s="767"/>
      <c r="YD438" s="767"/>
      <c r="YE438" s="767"/>
      <c r="YF438" s="767"/>
      <c r="YG438" s="767"/>
      <c r="YH438" s="767"/>
      <c r="YI438" s="767"/>
      <c r="YJ438" s="767"/>
      <c r="YK438" s="767"/>
      <c r="YL438" s="767"/>
      <c r="YM438" s="767"/>
      <c r="YN438" s="767"/>
      <c r="YO438" s="767"/>
      <c r="YP438" s="767"/>
      <c r="YQ438" s="767"/>
      <c r="YR438" s="767"/>
      <c r="YS438" s="767"/>
      <c r="YT438" s="767"/>
      <c r="YU438" s="767"/>
      <c r="YV438" s="767"/>
      <c r="YW438" s="767"/>
      <c r="YX438" s="767"/>
      <c r="YY438" s="767"/>
      <c r="YZ438" s="767"/>
      <c r="ZA438" s="767"/>
      <c r="ZB438" s="767"/>
      <c r="ZC438" s="767"/>
      <c r="ZD438" s="767"/>
      <c r="ZE438" s="767"/>
      <c r="ZF438" s="767"/>
      <c r="ZG438" s="767"/>
      <c r="ZH438" s="767"/>
      <c r="ZI438" s="767"/>
      <c r="ZJ438" s="767"/>
      <c r="ZK438" s="767"/>
      <c r="ZL438" s="767"/>
      <c r="ZM438" s="767"/>
      <c r="ZN438" s="767"/>
      <c r="ZO438" s="767"/>
      <c r="ZP438" s="767"/>
      <c r="ZQ438" s="767"/>
      <c r="ZR438" s="767"/>
      <c r="ZS438" s="767"/>
      <c r="ZT438" s="767"/>
      <c r="ZU438" s="767"/>
      <c r="ZV438" s="767"/>
      <c r="ZW438" s="767"/>
      <c r="ZX438" s="767"/>
      <c r="ZY438" s="767"/>
      <c r="ZZ438" s="767"/>
      <c r="AAA438" s="767"/>
      <c r="AAB438" s="767"/>
      <c r="AAC438" s="767"/>
      <c r="AAD438" s="767"/>
      <c r="AAE438" s="767"/>
      <c r="AAF438" s="767"/>
      <c r="AAG438" s="767"/>
      <c r="AAH438" s="767"/>
      <c r="AAI438" s="767"/>
      <c r="AAJ438" s="767"/>
      <c r="AAK438" s="767"/>
      <c r="AAL438" s="767"/>
      <c r="AAM438" s="767"/>
      <c r="AAN438" s="767"/>
      <c r="AAO438" s="767"/>
      <c r="AAP438" s="767"/>
      <c r="AAQ438" s="767"/>
      <c r="AAR438" s="767"/>
      <c r="AAS438" s="767"/>
      <c r="AAT438" s="767"/>
      <c r="AAU438" s="767"/>
      <c r="AAV438" s="767"/>
      <c r="AAW438" s="767"/>
      <c r="AAX438" s="767"/>
      <c r="AAY438" s="767"/>
      <c r="AAZ438" s="767"/>
      <c r="ABA438" s="767"/>
      <c r="ABB438" s="767"/>
      <c r="ABC438" s="767"/>
      <c r="ABD438" s="767"/>
      <c r="ABE438" s="767"/>
      <c r="ABF438" s="767"/>
      <c r="ABG438" s="767"/>
      <c r="ABH438" s="767"/>
      <c r="ABI438" s="767"/>
      <c r="ABJ438" s="767"/>
      <c r="ABK438" s="767"/>
      <c r="ABL438" s="767"/>
      <c r="ABM438" s="767"/>
      <c r="ABN438" s="767"/>
      <c r="ABO438" s="767"/>
      <c r="ABP438" s="767"/>
      <c r="ABQ438" s="767"/>
      <c r="ABR438" s="767"/>
      <c r="ABS438" s="767"/>
      <c r="ABT438" s="767"/>
      <c r="ABU438" s="767"/>
      <c r="ABV438" s="767"/>
      <c r="ABW438" s="767"/>
      <c r="ABX438" s="767"/>
      <c r="ABY438" s="767"/>
      <c r="ABZ438" s="767"/>
      <c r="ACA438" s="767"/>
      <c r="ACB438" s="767"/>
      <c r="ACC438" s="767"/>
      <c r="ACD438" s="767"/>
      <c r="ACE438" s="767"/>
      <c r="ACF438" s="767"/>
      <c r="ACG438" s="767"/>
      <c r="ACH438" s="767"/>
      <c r="ACI438" s="767"/>
      <c r="ACJ438" s="767"/>
      <c r="ACK438" s="767"/>
      <c r="ACL438" s="767"/>
      <c r="ACM438" s="767"/>
      <c r="ACN438" s="767"/>
      <c r="ACO438" s="767"/>
      <c r="ACP438" s="767"/>
      <c r="ACQ438" s="767"/>
      <c r="ACR438" s="767"/>
      <c r="ACS438" s="767"/>
      <c r="ACT438" s="767"/>
      <c r="ACU438" s="767"/>
      <c r="ACV438" s="767"/>
      <c r="ACW438" s="767"/>
      <c r="ACX438" s="767"/>
      <c r="ACY438" s="767"/>
      <c r="ACZ438" s="767"/>
      <c r="ADA438" s="767"/>
      <c r="ADB438" s="767"/>
      <c r="ADC438" s="767"/>
      <c r="ADD438" s="767"/>
      <c r="ADE438" s="767"/>
      <c r="ADF438" s="767"/>
      <c r="ADG438" s="767"/>
      <c r="ADH438" s="767"/>
      <c r="ADI438" s="767"/>
      <c r="ADJ438" s="767"/>
      <c r="ADK438" s="767"/>
      <c r="ADL438" s="767"/>
      <c r="ADM438" s="767"/>
      <c r="ADN438" s="767"/>
      <c r="ADO438" s="767"/>
      <c r="ADP438" s="767"/>
      <c r="ADQ438" s="767"/>
      <c r="ADR438" s="767"/>
      <c r="ADS438" s="767"/>
      <c r="ADT438" s="767"/>
      <c r="ADU438" s="767"/>
      <c r="ADV438" s="767"/>
      <c r="ADW438" s="767"/>
      <c r="ADX438" s="767"/>
      <c r="ADY438" s="767"/>
      <c r="ADZ438" s="767"/>
      <c r="AEA438" s="767"/>
      <c r="AEB438" s="767"/>
      <c r="AEC438" s="767"/>
      <c r="AED438" s="767"/>
      <c r="AEE438" s="767"/>
      <c r="AEF438" s="767"/>
      <c r="AEG438" s="767"/>
      <c r="AEH438" s="767"/>
      <c r="AEI438" s="767"/>
      <c r="AEJ438" s="767"/>
      <c r="AEK438" s="767"/>
      <c r="AEL438" s="767"/>
      <c r="AEM438" s="767"/>
      <c r="AEN438" s="767"/>
      <c r="AEO438" s="767"/>
      <c r="AEP438" s="767"/>
      <c r="AEQ438" s="767"/>
      <c r="AER438" s="767"/>
      <c r="AES438" s="767"/>
      <c r="AET438" s="767"/>
      <c r="AEU438" s="767"/>
      <c r="AEV438" s="767"/>
      <c r="AEW438" s="767"/>
      <c r="AEX438" s="767"/>
      <c r="AEY438" s="767"/>
      <c r="AEZ438" s="767"/>
      <c r="AFA438" s="767"/>
      <c r="AFB438" s="767"/>
      <c r="AFC438" s="767"/>
      <c r="AFD438" s="767"/>
      <c r="AFE438" s="767"/>
      <c r="AFF438" s="767"/>
      <c r="AFG438" s="767"/>
      <c r="AFH438" s="767"/>
      <c r="AFI438" s="767"/>
      <c r="AFJ438" s="767"/>
      <c r="AFK438" s="767"/>
      <c r="AFL438" s="767"/>
      <c r="AFM438" s="767"/>
      <c r="AFN438" s="767"/>
      <c r="AFO438" s="767"/>
      <c r="AFP438" s="767"/>
      <c r="AFQ438" s="767"/>
      <c r="AFR438" s="767"/>
      <c r="AFS438" s="767"/>
      <c r="AFT438" s="767"/>
      <c r="AFU438" s="767"/>
      <c r="AFV438" s="767"/>
      <c r="AFW438" s="767"/>
      <c r="AFX438" s="767"/>
      <c r="AFY438" s="767"/>
      <c r="AFZ438" s="767"/>
      <c r="AGA438" s="767"/>
      <c r="AGB438" s="767"/>
      <c r="AGC438" s="767"/>
      <c r="AGD438" s="767"/>
      <c r="AGE438" s="767"/>
      <c r="AGF438" s="767"/>
      <c r="AGG438" s="767"/>
      <c r="AGH438" s="767"/>
      <c r="AGI438" s="767"/>
      <c r="AGJ438" s="767"/>
      <c r="AGK438" s="767"/>
      <c r="AGL438" s="767"/>
      <c r="AGM438" s="767"/>
      <c r="AGN438" s="767"/>
      <c r="AGO438" s="767"/>
      <c r="AGP438" s="767"/>
      <c r="AGQ438" s="767"/>
      <c r="AGR438" s="767"/>
      <c r="AGS438" s="767"/>
      <c r="AGT438" s="767"/>
      <c r="AGU438" s="767"/>
      <c r="AGV438" s="767"/>
      <c r="AGW438" s="767"/>
      <c r="AGX438" s="767"/>
      <c r="AGY438" s="767"/>
      <c r="AGZ438" s="767"/>
      <c r="AHA438" s="767"/>
      <c r="AHB438" s="767"/>
      <c r="AHC438" s="767"/>
      <c r="AHD438" s="767"/>
      <c r="AHE438" s="767"/>
      <c r="AHF438" s="767"/>
      <c r="AHG438" s="767"/>
      <c r="AHH438" s="767"/>
      <c r="AHI438" s="767"/>
      <c r="AHJ438" s="767"/>
      <c r="AHK438" s="767"/>
      <c r="AHL438" s="767"/>
      <c r="AHM438" s="767"/>
      <c r="AHN438" s="767"/>
      <c r="AHO438" s="767"/>
      <c r="AHP438" s="767"/>
      <c r="AHQ438" s="767"/>
      <c r="AHR438" s="767"/>
      <c r="AHS438" s="767"/>
      <c r="AHT438" s="767"/>
      <c r="AHU438" s="767"/>
      <c r="AHV438" s="767"/>
      <c r="AHW438" s="767"/>
      <c r="AHX438" s="767"/>
      <c r="AHY438" s="767"/>
      <c r="AHZ438" s="767"/>
      <c r="AIA438" s="767"/>
      <c r="AIB438" s="767"/>
      <c r="AIC438" s="767"/>
      <c r="AID438" s="767"/>
      <c r="AIE438" s="767"/>
      <c r="AIF438" s="767"/>
      <c r="AIG438" s="767"/>
      <c r="AIH438" s="767"/>
      <c r="AII438" s="767"/>
      <c r="AIJ438" s="767"/>
      <c r="AIK438" s="767"/>
      <c r="AIL438" s="767"/>
      <c r="AIM438" s="767"/>
      <c r="AIN438" s="767"/>
      <c r="AIO438" s="767"/>
      <c r="AIP438" s="767"/>
      <c r="AIQ438" s="767"/>
      <c r="AIR438" s="767"/>
      <c r="AIS438" s="767"/>
      <c r="AIT438" s="767"/>
      <c r="AIU438" s="767"/>
      <c r="AIV438" s="767"/>
      <c r="AIW438" s="767"/>
      <c r="AIX438" s="767"/>
      <c r="AIY438" s="767"/>
      <c r="AIZ438" s="767"/>
      <c r="AJA438" s="767"/>
      <c r="AJB438" s="767"/>
      <c r="AJC438" s="767"/>
      <c r="AJD438" s="767"/>
      <c r="AJE438" s="767"/>
      <c r="AJF438" s="767"/>
      <c r="AJG438" s="767"/>
      <c r="AJH438" s="767"/>
      <c r="AJI438" s="767"/>
      <c r="AJJ438" s="767"/>
      <c r="AJK438" s="767"/>
      <c r="AJL438" s="767"/>
      <c r="AJM438" s="767"/>
      <c r="AJN438" s="767"/>
      <c r="AJO438" s="767"/>
      <c r="AJP438" s="767"/>
      <c r="AJQ438" s="767"/>
      <c r="AJR438" s="767"/>
      <c r="AJS438" s="767"/>
      <c r="AJT438" s="767"/>
      <c r="AJU438" s="767"/>
      <c r="AJV438" s="767"/>
      <c r="AJW438" s="767"/>
      <c r="AJX438" s="767"/>
      <c r="AJY438" s="767"/>
      <c r="AJZ438" s="767"/>
      <c r="AKA438" s="767"/>
      <c r="AKB438" s="767"/>
      <c r="AKC438" s="767"/>
      <c r="AKD438" s="767"/>
      <c r="AKE438" s="767"/>
      <c r="AKF438" s="767"/>
      <c r="AKG438" s="767"/>
      <c r="AKH438" s="767"/>
      <c r="AKI438" s="767"/>
      <c r="AKJ438" s="767"/>
      <c r="AKK438" s="767"/>
      <c r="AKL438" s="767"/>
      <c r="AKM438" s="767"/>
      <c r="AKN438" s="767"/>
      <c r="AKO438" s="767"/>
      <c r="AKP438" s="767"/>
      <c r="AKQ438" s="767"/>
      <c r="AKR438" s="767"/>
      <c r="AKS438" s="767"/>
      <c r="AKT438" s="767"/>
      <c r="AKU438" s="767"/>
      <c r="AKV438" s="767"/>
      <c r="AKW438" s="767"/>
      <c r="AKX438" s="767"/>
      <c r="AKY438" s="767"/>
      <c r="AKZ438" s="767"/>
      <c r="ALA438" s="767"/>
      <c r="ALB438" s="767"/>
      <c r="ALC438" s="767"/>
      <c r="ALD438" s="767"/>
      <c r="ALE438" s="767"/>
      <c r="ALF438" s="767"/>
      <c r="ALG438" s="767"/>
      <c r="ALH438" s="767"/>
      <c r="ALI438" s="767"/>
      <c r="ALJ438" s="767"/>
      <c r="ALK438" s="767"/>
      <c r="ALL438" s="767"/>
      <c r="ALM438" s="767"/>
      <c r="ALN438" s="767"/>
      <c r="ALO438" s="767"/>
      <c r="ALP438" s="767"/>
      <c r="ALQ438" s="767"/>
      <c r="ALR438" s="767"/>
      <c r="ALS438" s="767"/>
      <c r="ALT438" s="767"/>
      <c r="ALU438" s="767"/>
      <c r="ALV438" s="767"/>
      <c r="ALW438" s="767"/>
      <c r="ALX438" s="767"/>
      <c r="ALY438" s="767"/>
      <c r="ALZ438" s="767"/>
      <c r="AMA438" s="767"/>
      <c r="AMB438" s="767"/>
      <c r="AMC438" s="767"/>
      <c r="AMD438" s="767"/>
      <c r="AME438" s="767"/>
      <c r="AMF438" s="767"/>
      <c r="AMG438" s="767"/>
      <c r="AMH438" s="767"/>
      <c r="AMI438" s="767"/>
      <c r="AMJ438" s="767"/>
      <c r="AMK438" s="767"/>
      <c r="AML438" s="767"/>
      <c r="AMM438" s="767"/>
      <c r="AMN438" s="767"/>
      <c r="AMO438" s="767"/>
      <c r="AMP438" s="767"/>
      <c r="AMQ438" s="767"/>
      <c r="AMR438" s="767"/>
      <c r="AMS438" s="767"/>
      <c r="AMT438" s="767"/>
      <c r="AMU438" s="767"/>
      <c r="AMV438" s="767"/>
      <c r="AMW438" s="767"/>
      <c r="AMX438" s="767"/>
      <c r="AMY438" s="767"/>
      <c r="AMZ438" s="767"/>
      <c r="ANA438" s="767"/>
      <c r="ANB438" s="767"/>
      <c r="ANC438" s="767"/>
      <c r="AND438" s="767"/>
      <c r="ANE438" s="767"/>
      <c r="ANF438" s="767"/>
      <c r="ANG438" s="767"/>
      <c r="ANH438" s="767"/>
      <c r="ANI438" s="767"/>
      <c r="ANJ438" s="767"/>
      <c r="ANK438" s="767"/>
      <c r="ANL438" s="767"/>
      <c r="ANM438" s="767"/>
      <c r="ANN438" s="767"/>
      <c r="ANO438" s="767"/>
      <c r="ANP438" s="767"/>
      <c r="ANQ438" s="767"/>
      <c r="ANR438" s="767"/>
      <c r="ANS438" s="767"/>
      <c r="ANT438" s="767"/>
      <c r="ANU438" s="767"/>
      <c r="ANV438" s="767"/>
      <c r="ANW438" s="767"/>
      <c r="ANX438" s="767"/>
      <c r="ANY438" s="767"/>
      <c r="ANZ438" s="767"/>
      <c r="AOA438" s="767"/>
      <c r="AOB438" s="767"/>
      <c r="AOC438" s="767"/>
      <c r="AOD438" s="767"/>
      <c r="AOE438" s="767"/>
      <c r="AOF438" s="767"/>
      <c r="AOG438" s="767"/>
      <c r="AOH438" s="767"/>
      <c r="AOI438" s="767"/>
      <c r="AOJ438" s="767"/>
      <c r="AOK438" s="767"/>
      <c r="AOL438" s="767"/>
      <c r="AOM438" s="767"/>
      <c r="AON438" s="767"/>
      <c r="AOO438" s="767"/>
      <c r="AOP438" s="767"/>
      <c r="AOQ438" s="767"/>
      <c r="AOR438" s="767"/>
      <c r="AOS438" s="767"/>
      <c r="AOT438" s="767"/>
      <c r="AOU438" s="767"/>
      <c r="AOV438" s="767"/>
      <c r="AOW438" s="767"/>
      <c r="AOX438" s="767"/>
      <c r="AOY438" s="767"/>
      <c r="AOZ438" s="767"/>
      <c r="APA438" s="767"/>
      <c r="APB438" s="767"/>
      <c r="APC438" s="767"/>
      <c r="APD438" s="767"/>
      <c r="APE438" s="767"/>
      <c r="APF438" s="767"/>
      <c r="APG438" s="767"/>
      <c r="APH438" s="767"/>
      <c r="API438" s="767"/>
      <c r="APJ438" s="767"/>
      <c r="APK438" s="767"/>
      <c r="APL438" s="767"/>
      <c r="APM438" s="767"/>
      <c r="APN438" s="767"/>
      <c r="APO438" s="767"/>
      <c r="APP438" s="767"/>
      <c r="APQ438" s="767"/>
      <c r="APR438" s="767"/>
      <c r="APS438" s="767"/>
      <c r="APT438" s="767"/>
      <c r="APU438" s="767"/>
      <c r="APV438" s="767"/>
      <c r="APW438" s="767"/>
      <c r="APX438" s="767"/>
      <c r="APY438" s="767"/>
      <c r="APZ438" s="767"/>
      <c r="AQA438" s="767"/>
      <c r="AQB438" s="767"/>
      <c r="AQC438" s="767"/>
      <c r="AQD438" s="767"/>
      <c r="AQE438" s="767"/>
      <c r="AQF438" s="767"/>
      <c r="AQG438" s="767"/>
      <c r="AQH438" s="767"/>
      <c r="AQI438" s="767"/>
      <c r="AQJ438" s="767"/>
      <c r="AQK438" s="767"/>
      <c r="AQL438" s="767"/>
      <c r="AQM438" s="767"/>
      <c r="AQN438" s="767"/>
      <c r="AQO438" s="767"/>
      <c r="AQP438" s="767"/>
      <c r="AQQ438" s="767"/>
      <c r="AQR438" s="767"/>
      <c r="AQS438" s="767"/>
      <c r="AQT438" s="767"/>
      <c r="AQU438" s="767"/>
      <c r="AQV438" s="767"/>
      <c r="AQW438" s="767"/>
      <c r="AQX438" s="767"/>
      <c r="AQY438" s="767"/>
      <c r="AQZ438" s="767"/>
      <c r="ARA438" s="767"/>
      <c r="ARB438" s="767"/>
      <c r="ARC438" s="767"/>
      <c r="ARD438" s="767"/>
      <c r="ARE438" s="767"/>
      <c r="ARF438" s="767"/>
      <c r="ARG438" s="767"/>
      <c r="ARH438" s="767"/>
      <c r="ARI438" s="767"/>
      <c r="ARJ438" s="767"/>
      <c r="ARK438" s="767"/>
      <c r="ARL438" s="767"/>
      <c r="ARM438" s="767"/>
      <c r="ARN438" s="767"/>
      <c r="ARO438" s="767"/>
      <c r="ARP438" s="767"/>
      <c r="ARQ438" s="767"/>
      <c r="ARR438" s="767"/>
      <c r="ARS438" s="767"/>
      <c r="ART438" s="767"/>
      <c r="ARU438" s="767"/>
      <c r="ARV438" s="767"/>
      <c r="ARW438" s="767"/>
      <c r="ARX438" s="767"/>
      <c r="ARY438" s="767"/>
      <c r="ARZ438" s="767"/>
      <c r="ASA438" s="767"/>
      <c r="ASB438" s="767"/>
      <c r="ASC438" s="767"/>
      <c r="ASD438" s="767"/>
      <c r="ASE438" s="767"/>
      <c r="ASF438" s="767"/>
      <c r="ASG438" s="767"/>
      <c r="ASH438" s="767"/>
      <c r="ASI438" s="767"/>
      <c r="ASJ438" s="767"/>
      <c r="ASK438" s="767"/>
      <c r="ASL438" s="767"/>
      <c r="ASM438" s="767"/>
      <c r="ASN438" s="767"/>
      <c r="ASO438" s="767"/>
      <c r="ASP438" s="767"/>
      <c r="ASQ438" s="767"/>
      <c r="ASR438" s="767"/>
      <c r="ASS438" s="767"/>
      <c r="AST438" s="767"/>
      <c r="ASU438" s="767"/>
      <c r="ASV438" s="767"/>
      <c r="ASW438" s="767"/>
      <c r="ASX438" s="767"/>
      <c r="ASY438" s="767"/>
      <c r="ASZ438" s="767"/>
      <c r="ATA438" s="767"/>
      <c r="ATB438" s="767"/>
      <c r="ATC438" s="767"/>
      <c r="ATD438" s="767"/>
      <c r="ATE438" s="767"/>
      <c r="ATF438" s="767"/>
      <c r="ATG438" s="767"/>
      <c r="ATH438" s="767"/>
      <c r="ATI438" s="767"/>
      <c r="ATJ438" s="767"/>
      <c r="ATK438" s="767"/>
      <c r="ATL438" s="767"/>
      <c r="ATM438" s="767"/>
      <c r="ATN438" s="767"/>
      <c r="ATO438" s="767"/>
      <c r="ATP438" s="767"/>
      <c r="ATQ438" s="767"/>
      <c r="ATR438" s="767"/>
      <c r="ATS438" s="767"/>
      <c r="ATT438" s="767"/>
      <c r="ATU438" s="767"/>
      <c r="ATV438" s="767"/>
      <c r="ATW438" s="767"/>
      <c r="ATX438" s="767"/>
      <c r="ATY438" s="767"/>
      <c r="ATZ438" s="767"/>
      <c r="AUA438" s="767"/>
      <c r="AUB438" s="767"/>
      <c r="AUC438" s="767"/>
      <c r="AUD438" s="767"/>
      <c r="AUE438" s="767"/>
      <c r="AUF438" s="767"/>
      <c r="AUG438" s="767"/>
      <c r="AUH438" s="767"/>
      <c r="AUI438" s="767"/>
      <c r="AUJ438" s="767"/>
      <c r="AUK438" s="767"/>
      <c r="AUL438" s="767"/>
      <c r="AUM438" s="767"/>
      <c r="AUN438" s="767"/>
      <c r="AUO438" s="767"/>
      <c r="AUP438" s="767"/>
      <c r="AUQ438" s="767"/>
      <c r="AUR438" s="767"/>
      <c r="AUS438" s="767"/>
      <c r="AUT438" s="767"/>
      <c r="AUU438" s="767"/>
      <c r="AUV438" s="767"/>
      <c r="AUW438" s="767"/>
      <c r="AUX438" s="767"/>
      <c r="AUY438" s="767"/>
      <c r="AUZ438" s="767"/>
      <c r="AVA438" s="767"/>
      <c r="AVB438" s="767"/>
      <c r="AVC438" s="767"/>
      <c r="AVD438" s="767"/>
      <c r="AVE438" s="767"/>
      <c r="AVF438" s="767"/>
      <c r="AVG438" s="767"/>
      <c r="AVH438" s="767"/>
      <c r="AVI438" s="767"/>
      <c r="AVJ438" s="767"/>
      <c r="AVK438" s="767"/>
      <c r="AVL438" s="767"/>
      <c r="AVM438" s="767"/>
      <c r="AVN438" s="767"/>
      <c r="AVO438" s="767"/>
      <c r="AVP438" s="767"/>
      <c r="AVQ438" s="767"/>
      <c r="AVR438" s="767"/>
      <c r="AVS438" s="767"/>
      <c r="AVT438" s="767"/>
      <c r="AVU438" s="767"/>
      <c r="AVV438" s="767"/>
      <c r="AVW438" s="767"/>
      <c r="AVX438" s="767"/>
      <c r="AVY438" s="767"/>
      <c r="AVZ438" s="767"/>
      <c r="AWA438" s="767"/>
      <c r="AWB438" s="767"/>
      <c r="AWC438" s="767"/>
      <c r="AWD438" s="767"/>
      <c r="AWE438" s="767"/>
      <c r="AWF438" s="767"/>
      <c r="AWG438" s="767"/>
      <c r="AWH438" s="767"/>
      <c r="AWI438" s="767"/>
      <c r="AWJ438" s="767"/>
      <c r="AWK438" s="767"/>
      <c r="AWL438" s="767"/>
      <c r="AWM438" s="767"/>
      <c r="AWN438" s="767"/>
      <c r="AWO438" s="767"/>
      <c r="AWP438" s="767"/>
      <c r="AWQ438" s="767"/>
      <c r="AWR438" s="767"/>
      <c r="AWS438" s="767"/>
      <c r="AWT438" s="767"/>
      <c r="AWU438" s="767"/>
      <c r="AWV438" s="767"/>
      <c r="AWW438" s="767"/>
      <c r="AWX438" s="767"/>
      <c r="AWY438" s="767"/>
      <c r="AWZ438" s="767"/>
      <c r="AXA438" s="767"/>
      <c r="AXB438" s="767"/>
      <c r="AXC438" s="767"/>
      <c r="AXD438" s="767"/>
      <c r="AXE438" s="767"/>
      <c r="AXF438" s="767"/>
      <c r="AXG438" s="767"/>
      <c r="AXH438" s="767"/>
      <c r="AXI438" s="767"/>
      <c r="AXJ438" s="767"/>
      <c r="AXK438" s="767"/>
      <c r="AXL438" s="767"/>
      <c r="AXM438" s="767"/>
      <c r="AXN438" s="767"/>
      <c r="AXO438" s="767"/>
      <c r="AXP438" s="767"/>
      <c r="AXQ438" s="767"/>
      <c r="AXR438" s="767"/>
      <c r="AXS438" s="767"/>
      <c r="AXT438" s="767"/>
      <c r="AXU438" s="767"/>
      <c r="AXV438" s="767"/>
      <c r="AXW438" s="767"/>
      <c r="AXX438" s="767"/>
      <c r="AXY438" s="767"/>
      <c r="AXZ438" s="767"/>
      <c r="AYA438" s="767"/>
      <c r="AYB438" s="767"/>
      <c r="AYC438" s="767"/>
      <c r="AYD438" s="767"/>
      <c r="AYE438" s="767"/>
      <c r="AYF438" s="767"/>
      <c r="AYG438" s="767"/>
      <c r="AYH438" s="767"/>
      <c r="AYI438" s="767"/>
      <c r="AYJ438" s="767"/>
      <c r="AYK438" s="767"/>
      <c r="AYL438" s="767"/>
      <c r="AYM438" s="767"/>
      <c r="AYN438" s="767"/>
      <c r="AYO438" s="767"/>
      <c r="AYP438" s="767"/>
      <c r="AYQ438" s="767"/>
      <c r="AYR438" s="767"/>
      <c r="AYS438" s="767"/>
      <c r="AYT438" s="767"/>
      <c r="AYU438" s="767"/>
      <c r="AYV438" s="767"/>
      <c r="AYW438" s="767"/>
      <c r="AYX438" s="767"/>
      <c r="AYY438" s="767"/>
      <c r="AYZ438" s="767"/>
      <c r="AZA438" s="767"/>
      <c r="AZB438" s="767"/>
      <c r="AZC438" s="767"/>
      <c r="AZD438" s="767"/>
      <c r="AZE438" s="767"/>
      <c r="AZF438" s="767"/>
      <c r="AZG438" s="767"/>
      <c r="AZH438" s="767"/>
      <c r="AZI438" s="767"/>
      <c r="AZJ438" s="767"/>
      <c r="AZK438" s="767"/>
      <c r="AZL438" s="767"/>
      <c r="AZM438" s="767"/>
      <c r="AZN438" s="767"/>
      <c r="AZO438" s="767"/>
      <c r="AZP438" s="767"/>
      <c r="AZQ438" s="767"/>
      <c r="AZR438" s="767"/>
      <c r="AZS438" s="767"/>
      <c r="AZT438" s="767"/>
      <c r="AZU438" s="767"/>
      <c r="AZV438" s="767"/>
      <c r="AZW438" s="767"/>
      <c r="AZX438" s="767"/>
      <c r="AZY438" s="767"/>
      <c r="AZZ438" s="767"/>
      <c r="BAA438" s="767"/>
      <c r="BAB438" s="767"/>
      <c r="BAC438" s="767"/>
      <c r="BAD438" s="767"/>
      <c r="BAE438" s="767"/>
      <c r="BAF438" s="767"/>
      <c r="BAG438" s="767"/>
      <c r="BAH438" s="767"/>
      <c r="BAI438" s="767"/>
      <c r="BAJ438" s="767"/>
      <c r="BAK438" s="767"/>
      <c r="BAL438" s="767"/>
      <c r="BAM438" s="767"/>
      <c r="BAN438" s="767"/>
      <c r="BAO438" s="767"/>
      <c r="BAP438" s="767"/>
      <c r="BAQ438" s="767"/>
      <c r="BAR438" s="767"/>
      <c r="BAS438" s="767"/>
      <c r="BAT438" s="767"/>
      <c r="BAU438" s="767"/>
      <c r="BAV438" s="767"/>
      <c r="BAW438" s="767"/>
      <c r="BAX438" s="767"/>
      <c r="BAY438" s="767"/>
      <c r="BAZ438" s="767"/>
      <c r="BBA438" s="767"/>
      <c r="BBB438" s="767"/>
      <c r="BBC438" s="767"/>
      <c r="BBD438" s="767"/>
      <c r="BBE438" s="767"/>
      <c r="BBF438" s="767"/>
      <c r="BBG438" s="767"/>
      <c r="BBH438" s="767"/>
      <c r="BBI438" s="767"/>
      <c r="BBJ438" s="767"/>
      <c r="BBK438" s="767"/>
      <c r="BBL438" s="767"/>
      <c r="BBM438" s="767"/>
      <c r="BBN438" s="767"/>
      <c r="BBO438" s="767"/>
      <c r="BBP438" s="767"/>
      <c r="BBQ438" s="767"/>
      <c r="BBR438" s="767"/>
      <c r="BBS438" s="767"/>
      <c r="BBT438" s="767"/>
      <c r="BBU438" s="767"/>
      <c r="BBV438" s="767"/>
      <c r="BBW438" s="767"/>
      <c r="BBX438" s="767"/>
      <c r="BBY438" s="767"/>
      <c r="BBZ438" s="767"/>
      <c r="BCA438" s="767"/>
      <c r="BCB438" s="767"/>
      <c r="BCC438" s="767"/>
      <c r="BCD438" s="767"/>
      <c r="BCE438" s="767"/>
      <c r="BCF438" s="767"/>
      <c r="BCG438" s="767"/>
      <c r="BCH438" s="767"/>
      <c r="BCI438" s="767"/>
      <c r="BCJ438" s="767"/>
      <c r="BCK438" s="767"/>
      <c r="BCL438" s="767"/>
      <c r="BCM438" s="767"/>
      <c r="BCN438" s="767"/>
      <c r="BCO438" s="767"/>
      <c r="BCP438" s="767"/>
      <c r="BCQ438" s="767"/>
      <c r="BCR438" s="767"/>
      <c r="BCS438" s="767"/>
      <c r="BCT438" s="767"/>
      <c r="BCU438" s="767"/>
      <c r="BCV438" s="767"/>
      <c r="BCW438" s="767"/>
      <c r="BCX438" s="767"/>
      <c r="BCY438" s="767"/>
      <c r="BCZ438" s="767"/>
      <c r="BDA438" s="767"/>
      <c r="BDB438" s="767"/>
      <c r="BDC438" s="767"/>
      <c r="BDD438" s="767"/>
      <c r="BDE438" s="767"/>
      <c r="BDF438" s="767"/>
      <c r="BDG438" s="767"/>
      <c r="BDH438" s="767"/>
      <c r="BDI438" s="767"/>
      <c r="BDJ438" s="767"/>
      <c r="BDK438" s="767"/>
      <c r="BDL438" s="767"/>
      <c r="BDM438" s="767"/>
      <c r="BDN438" s="767"/>
      <c r="BDO438" s="767"/>
      <c r="BDP438" s="767"/>
      <c r="BDQ438" s="767"/>
      <c r="BDR438" s="767"/>
      <c r="BDS438" s="767"/>
      <c r="BDT438" s="767"/>
      <c r="BDU438" s="767"/>
      <c r="BDV438" s="767"/>
      <c r="BDW438" s="767"/>
      <c r="BDX438" s="767"/>
      <c r="BDY438" s="767"/>
      <c r="BDZ438" s="767"/>
      <c r="BEA438" s="767"/>
      <c r="BEB438" s="767"/>
      <c r="BEC438" s="767"/>
      <c r="BED438" s="767"/>
      <c r="BEE438" s="767"/>
      <c r="BEF438" s="767"/>
      <c r="BEG438" s="767"/>
      <c r="BEH438" s="767"/>
      <c r="BEI438" s="767"/>
      <c r="BEJ438" s="767"/>
      <c r="BEK438" s="767"/>
      <c r="BEL438" s="767"/>
      <c r="BEM438" s="767"/>
      <c r="BEN438" s="767"/>
      <c r="BEO438" s="767"/>
      <c r="BEP438" s="767"/>
      <c r="BEQ438" s="767"/>
      <c r="BER438" s="767"/>
      <c r="BES438" s="767"/>
      <c r="BET438" s="767"/>
      <c r="BEU438" s="767"/>
      <c r="BEV438" s="767"/>
      <c r="BEW438" s="767"/>
      <c r="BEX438" s="767"/>
      <c r="BEY438" s="767"/>
      <c r="BEZ438" s="767"/>
      <c r="BFA438" s="767"/>
      <c r="BFB438" s="767"/>
      <c r="BFC438" s="767"/>
      <c r="BFD438" s="767"/>
      <c r="BFE438" s="767"/>
      <c r="BFF438" s="767"/>
      <c r="BFG438" s="767"/>
      <c r="BFH438" s="767"/>
      <c r="BFI438" s="767"/>
      <c r="BFJ438" s="767"/>
      <c r="BFK438" s="767"/>
      <c r="BFL438" s="767"/>
      <c r="BFM438" s="767"/>
      <c r="BFN438" s="767"/>
      <c r="BFO438" s="767"/>
      <c r="BFP438" s="767"/>
      <c r="BFQ438" s="767"/>
      <c r="BFR438" s="767"/>
      <c r="BFS438" s="767"/>
      <c r="BFT438" s="767"/>
      <c r="BFU438" s="767"/>
      <c r="BFV438" s="767"/>
      <c r="BFW438" s="767"/>
      <c r="BFX438" s="767"/>
      <c r="BFY438" s="767"/>
      <c r="BFZ438" s="767"/>
      <c r="BGA438" s="767"/>
      <c r="BGB438" s="767"/>
      <c r="BGC438" s="767"/>
      <c r="BGD438" s="767"/>
      <c r="BGE438" s="767"/>
      <c r="BGF438" s="767"/>
      <c r="BGG438" s="767"/>
      <c r="BGH438" s="767"/>
      <c r="BGI438" s="767"/>
      <c r="BGJ438" s="767"/>
      <c r="BGK438" s="767"/>
      <c r="BGL438" s="767"/>
      <c r="BGM438" s="767"/>
      <c r="BGN438" s="767"/>
      <c r="BGO438" s="767"/>
      <c r="BGP438" s="767"/>
      <c r="BGQ438" s="767"/>
      <c r="BGR438" s="767"/>
      <c r="BGS438" s="767"/>
      <c r="BGT438" s="767"/>
      <c r="BGU438" s="767"/>
      <c r="BGV438" s="767"/>
      <c r="BGW438" s="767"/>
      <c r="BGX438" s="767"/>
      <c r="BGY438" s="767"/>
      <c r="BGZ438" s="767"/>
      <c r="BHA438" s="767"/>
      <c r="BHB438" s="767"/>
      <c r="BHC438" s="767"/>
      <c r="BHD438" s="767"/>
      <c r="BHE438" s="767"/>
      <c r="BHF438" s="767"/>
      <c r="BHG438" s="767"/>
      <c r="BHH438" s="767"/>
      <c r="BHI438" s="767"/>
      <c r="BHJ438" s="767"/>
      <c r="BHK438" s="767"/>
      <c r="BHL438" s="767"/>
      <c r="BHM438" s="767"/>
      <c r="BHN438" s="767"/>
      <c r="BHO438" s="767"/>
      <c r="BHP438" s="767"/>
      <c r="BHQ438" s="767"/>
      <c r="BHR438" s="767"/>
      <c r="BHS438" s="767"/>
      <c r="BHT438" s="767"/>
      <c r="BHU438" s="767"/>
      <c r="BHV438" s="767"/>
      <c r="BHW438" s="767"/>
      <c r="BHX438" s="767"/>
      <c r="BHY438" s="767"/>
      <c r="BHZ438" s="767"/>
      <c r="BIA438" s="767"/>
      <c r="BIB438" s="767"/>
      <c r="BIC438" s="767"/>
      <c r="BID438" s="767"/>
      <c r="BIE438" s="767"/>
      <c r="BIF438" s="767"/>
      <c r="BIG438" s="767"/>
      <c r="BIH438" s="767"/>
      <c r="BII438" s="767"/>
      <c r="BIJ438" s="767"/>
      <c r="BIK438" s="767"/>
      <c r="BIL438" s="767"/>
      <c r="BIM438" s="767"/>
      <c r="BIN438" s="767"/>
      <c r="BIO438" s="767"/>
      <c r="BIP438" s="767"/>
      <c r="BIQ438" s="767"/>
      <c r="BIR438" s="767"/>
      <c r="BIS438" s="767"/>
      <c r="BIT438" s="767"/>
      <c r="BIU438" s="767"/>
      <c r="BIV438" s="767"/>
      <c r="BIW438" s="767"/>
      <c r="BIX438" s="767"/>
      <c r="BIY438" s="767"/>
      <c r="BIZ438" s="767"/>
      <c r="BJA438" s="767"/>
      <c r="BJB438" s="767"/>
      <c r="BJC438" s="767"/>
      <c r="BJD438" s="767"/>
      <c r="BJE438" s="767"/>
      <c r="BJF438" s="767"/>
      <c r="BJG438" s="767"/>
      <c r="BJH438" s="767"/>
      <c r="BJI438" s="767"/>
      <c r="BJJ438" s="767"/>
      <c r="BJK438" s="767"/>
      <c r="BJL438" s="767"/>
      <c r="BJM438" s="767"/>
      <c r="BJN438" s="767"/>
      <c r="BJO438" s="767"/>
      <c r="BJP438" s="767"/>
      <c r="BJQ438" s="767"/>
      <c r="BJR438" s="767"/>
      <c r="BJS438" s="767"/>
      <c r="BJT438" s="767"/>
      <c r="BJU438" s="767"/>
      <c r="BJV438" s="767"/>
      <c r="BJW438" s="767"/>
      <c r="BJX438" s="767"/>
      <c r="BJY438" s="767"/>
      <c r="BJZ438" s="767"/>
      <c r="BKA438" s="767"/>
      <c r="BKB438" s="767"/>
      <c r="BKC438" s="767"/>
      <c r="BKD438" s="767"/>
      <c r="BKE438" s="767"/>
      <c r="BKF438" s="767"/>
      <c r="BKG438" s="767"/>
      <c r="BKH438" s="767"/>
      <c r="BKI438" s="767"/>
      <c r="BKJ438" s="767"/>
      <c r="BKK438" s="767"/>
      <c r="BKL438" s="767"/>
      <c r="BKM438" s="767"/>
      <c r="BKN438" s="767"/>
      <c r="BKO438" s="767"/>
      <c r="BKP438" s="767"/>
      <c r="BKQ438" s="767"/>
      <c r="BKR438" s="767"/>
      <c r="BKS438" s="767"/>
      <c r="BKT438" s="767"/>
      <c r="BKU438" s="767"/>
      <c r="BKV438" s="767"/>
      <c r="BKW438" s="767"/>
      <c r="BKX438" s="767"/>
      <c r="BKY438" s="767"/>
      <c r="BKZ438" s="767"/>
      <c r="BLA438" s="767"/>
      <c r="BLB438" s="767"/>
      <c r="BLC438" s="767"/>
      <c r="BLD438" s="767"/>
      <c r="BLE438" s="767"/>
      <c r="BLF438" s="767"/>
      <c r="BLG438" s="767"/>
      <c r="BLH438" s="767"/>
      <c r="BLI438" s="767"/>
      <c r="BLJ438" s="767"/>
      <c r="BLK438" s="767"/>
      <c r="BLL438" s="767"/>
      <c r="BLM438" s="767"/>
      <c r="BLN438" s="767"/>
      <c r="BLO438" s="767"/>
      <c r="BLP438" s="767"/>
      <c r="BLQ438" s="767"/>
      <c r="BLR438" s="767"/>
      <c r="BLS438" s="767"/>
      <c r="BLT438" s="767"/>
      <c r="BLU438" s="767"/>
      <c r="BLV438" s="767"/>
      <c r="BLW438" s="767"/>
      <c r="BLX438" s="767"/>
      <c r="BLY438" s="767"/>
      <c r="BLZ438" s="767"/>
      <c r="BMA438" s="767"/>
      <c r="BMB438" s="767"/>
      <c r="BMC438" s="767"/>
      <c r="BMD438" s="767"/>
      <c r="BME438" s="767"/>
      <c r="BMF438" s="767"/>
      <c r="BMG438" s="767"/>
      <c r="BMH438" s="767"/>
      <c r="BMI438" s="767"/>
      <c r="BMJ438" s="767"/>
      <c r="BMK438" s="767"/>
      <c r="BML438" s="767"/>
      <c r="BMM438" s="767"/>
      <c r="BMN438" s="767"/>
      <c r="BMO438" s="767"/>
      <c r="BMP438" s="767"/>
      <c r="BMQ438" s="767"/>
      <c r="BMR438" s="767"/>
      <c r="BMS438" s="767"/>
      <c r="BMT438" s="767"/>
      <c r="BMU438" s="767"/>
      <c r="BMV438" s="767"/>
      <c r="BMW438" s="767"/>
      <c r="BMX438" s="767"/>
      <c r="BMY438" s="767"/>
      <c r="BMZ438" s="767"/>
      <c r="BNA438" s="767"/>
      <c r="BNB438" s="767"/>
      <c r="BNC438" s="767"/>
      <c r="BND438" s="767"/>
      <c r="BNE438" s="767"/>
      <c r="BNF438" s="767"/>
      <c r="BNG438" s="767"/>
      <c r="BNH438" s="767"/>
      <c r="BNI438" s="767"/>
      <c r="BNJ438" s="767"/>
      <c r="BNK438" s="767"/>
      <c r="BNL438" s="767"/>
      <c r="BNM438" s="767"/>
      <c r="BNN438" s="767"/>
      <c r="BNO438" s="767"/>
      <c r="BNP438" s="767"/>
      <c r="BNQ438" s="767"/>
      <c r="BNR438" s="767"/>
      <c r="BNS438" s="767"/>
      <c r="BNT438" s="767"/>
      <c r="BNU438" s="767"/>
      <c r="BNV438" s="767"/>
      <c r="BNW438" s="767"/>
      <c r="BNX438" s="767"/>
      <c r="BNY438" s="767"/>
      <c r="BNZ438" s="767"/>
      <c r="BOA438" s="767"/>
      <c r="BOB438" s="767"/>
      <c r="BOC438" s="767"/>
      <c r="BOD438" s="767"/>
      <c r="BOE438" s="767"/>
      <c r="BOF438" s="767"/>
      <c r="BOG438" s="767"/>
      <c r="BOH438" s="767"/>
      <c r="BOI438" s="767"/>
      <c r="BOJ438" s="767"/>
      <c r="BOK438" s="767"/>
      <c r="BOL438" s="767"/>
      <c r="BOM438" s="767"/>
      <c r="BON438" s="767"/>
      <c r="BOO438" s="767"/>
      <c r="BOP438" s="767"/>
      <c r="BOQ438" s="767"/>
      <c r="BOR438" s="767"/>
      <c r="BOS438" s="767"/>
      <c r="BOT438" s="767"/>
      <c r="BOU438" s="767"/>
      <c r="BOV438" s="767"/>
      <c r="BOW438" s="767"/>
      <c r="BOX438" s="767"/>
      <c r="BOY438" s="767"/>
      <c r="BOZ438" s="767"/>
      <c r="BPA438" s="767"/>
      <c r="BPB438" s="767"/>
      <c r="BPC438" s="767"/>
      <c r="BPD438" s="767"/>
      <c r="BPE438" s="767"/>
      <c r="BPF438" s="767"/>
      <c r="BPG438" s="767"/>
      <c r="BPH438" s="767"/>
      <c r="BPI438" s="767"/>
      <c r="BPJ438" s="767"/>
      <c r="BPK438" s="767"/>
      <c r="BPL438" s="767"/>
      <c r="BPM438" s="767"/>
      <c r="BPN438" s="767"/>
      <c r="BPO438" s="767"/>
      <c r="BPP438" s="767"/>
      <c r="BPQ438" s="767"/>
      <c r="BPR438" s="767"/>
      <c r="BPS438" s="767"/>
      <c r="BPT438" s="767"/>
      <c r="BPU438" s="767"/>
      <c r="BPV438" s="767"/>
      <c r="BPW438" s="767"/>
      <c r="BPX438" s="767"/>
      <c r="BPY438" s="767"/>
      <c r="BPZ438" s="767"/>
      <c r="BQA438" s="767"/>
      <c r="BQB438" s="767"/>
      <c r="BQC438" s="767"/>
      <c r="BQD438" s="767"/>
      <c r="BQE438" s="767"/>
      <c r="BQF438" s="767"/>
      <c r="BQG438" s="767"/>
      <c r="BQH438" s="767"/>
      <c r="BQI438" s="767"/>
      <c r="BQJ438" s="767"/>
      <c r="BQK438" s="767"/>
      <c r="BQL438" s="767"/>
      <c r="BQM438" s="767"/>
      <c r="BQN438" s="767"/>
      <c r="BQO438" s="767"/>
      <c r="BQP438" s="767"/>
      <c r="BQQ438" s="767"/>
      <c r="BQR438" s="767"/>
      <c r="BQS438" s="767"/>
      <c r="BQT438" s="767"/>
      <c r="BQU438" s="767"/>
      <c r="BQV438" s="767"/>
      <c r="BQW438" s="767"/>
      <c r="BQX438" s="767"/>
      <c r="BQY438" s="767"/>
      <c r="BQZ438" s="767"/>
      <c r="BRA438" s="767"/>
      <c r="BRB438" s="767"/>
      <c r="BRC438" s="767"/>
      <c r="BRD438" s="767"/>
      <c r="BRE438" s="767"/>
      <c r="BRF438" s="767"/>
      <c r="BRG438" s="767"/>
      <c r="BRH438" s="767"/>
      <c r="BRI438" s="767"/>
      <c r="BRJ438" s="767"/>
      <c r="BRK438" s="767"/>
      <c r="BRL438" s="767"/>
      <c r="BRM438" s="767"/>
      <c r="BRN438" s="767"/>
      <c r="BRO438" s="767"/>
      <c r="BRP438" s="767"/>
      <c r="BRQ438" s="767"/>
      <c r="BRR438" s="767"/>
      <c r="BRS438" s="767"/>
      <c r="BRT438" s="767"/>
      <c r="BRU438" s="767"/>
      <c r="BRV438" s="767"/>
      <c r="BRW438" s="767"/>
      <c r="BRX438" s="767"/>
      <c r="BRY438" s="767"/>
      <c r="BRZ438" s="767"/>
      <c r="BSA438" s="767"/>
      <c r="BSB438" s="767"/>
      <c r="BSC438" s="767"/>
      <c r="BSD438" s="767"/>
      <c r="BSE438" s="767"/>
      <c r="BSF438" s="767"/>
      <c r="BSG438" s="767"/>
      <c r="BSH438" s="767"/>
      <c r="BSI438" s="767"/>
      <c r="BSJ438" s="767"/>
      <c r="BSK438" s="767"/>
      <c r="BSL438" s="767"/>
      <c r="BSM438" s="767"/>
      <c r="BSN438" s="767"/>
      <c r="BSO438" s="767"/>
      <c r="BSP438" s="767"/>
      <c r="BSQ438" s="767"/>
      <c r="BSR438" s="767"/>
      <c r="BSS438" s="767"/>
      <c r="BST438" s="767"/>
      <c r="BSU438" s="767"/>
      <c r="BSV438" s="767"/>
      <c r="BSW438" s="767"/>
      <c r="BSX438" s="767"/>
      <c r="BSY438" s="767"/>
      <c r="BSZ438" s="767"/>
      <c r="BTA438" s="767"/>
      <c r="BTB438" s="767"/>
      <c r="BTC438" s="767"/>
      <c r="BTD438" s="767"/>
      <c r="BTE438" s="767"/>
      <c r="BTF438" s="767"/>
      <c r="BTG438" s="767"/>
      <c r="BTH438" s="767"/>
      <c r="BTI438" s="767"/>
      <c r="BTJ438" s="767"/>
      <c r="BTK438" s="767"/>
      <c r="BTL438" s="767"/>
      <c r="BTM438" s="767"/>
      <c r="BTN438" s="767"/>
      <c r="BTO438" s="767"/>
      <c r="BTP438" s="767"/>
      <c r="BTQ438" s="767"/>
      <c r="BTR438" s="767"/>
      <c r="BTS438" s="767"/>
      <c r="BTT438" s="767"/>
      <c r="BTU438" s="767"/>
      <c r="BTV438" s="767"/>
      <c r="BTW438" s="767"/>
      <c r="BTX438" s="767"/>
      <c r="BTY438" s="767"/>
      <c r="BTZ438" s="767"/>
      <c r="BUA438" s="767"/>
      <c r="BUB438" s="767"/>
      <c r="BUC438" s="767"/>
      <c r="BUD438" s="767"/>
      <c r="BUE438" s="767"/>
      <c r="BUF438" s="767"/>
      <c r="BUG438" s="767"/>
      <c r="BUH438" s="767"/>
      <c r="BUI438" s="767"/>
      <c r="BUJ438" s="767"/>
      <c r="BUK438" s="767"/>
      <c r="BUL438" s="767"/>
      <c r="BUM438" s="767"/>
      <c r="BUN438" s="767"/>
      <c r="BUO438" s="767"/>
      <c r="BUP438" s="767"/>
      <c r="BUQ438" s="767"/>
      <c r="BUR438" s="767"/>
      <c r="BUS438" s="767"/>
      <c r="BUT438" s="767"/>
      <c r="BUU438" s="767"/>
      <c r="BUV438" s="767"/>
      <c r="BUW438" s="767"/>
      <c r="BUX438" s="767"/>
      <c r="BUY438" s="767"/>
      <c r="BUZ438" s="767"/>
      <c r="BVA438" s="767"/>
      <c r="BVB438" s="767"/>
      <c r="BVC438" s="767"/>
      <c r="BVD438" s="767"/>
      <c r="BVE438" s="767"/>
      <c r="BVF438" s="767"/>
      <c r="BVG438" s="767"/>
      <c r="BVH438" s="767"/>
      <c r="BVI438" s="767"/>
      <c r="BVJ438" s="767"/>
      <c r="BVK438" s="767"/>
      <c r="BVL438" s="767"/>
      <c r="BVM438" s="767"/>
      <c r="BVN438" s="767"/>
      <c r="BVO438" s="767"/>
      <c r="BVP438" s="767"/>
      <c r="BVQ438" s="767"/>
      <c r="BVR438" s="767"/>
      <c r="BVS438" s="767"/>
      <c r="BVT438" s="767"/>
      <c r="BVU438" s="767"/>
      <c r="BVV438" s="767"/>
      <c r="BVW438" s="767"/>
      <c r="BVX438" s="767"/>
      <c r="BVY438" s="767"/>
      <c r="BVZ438" s="767"/>
      <c r="BWA438" s="767"/>
      <c r="BWB438" s="767"/>
      <c r="BWC438" s="767"/>
      <c r="BWD438" s="767"/>
      <c r="BWE438" s="767"/>
      <c r="BWF438" s="767"/>
      <c r="BWG438" s="767"/>
      <c r="BWH438" s="767"/>
      <c r="BWI438" s="767"/>
      <c r="BWJ438" s="767"/>
      <c r="BWK438" s="767"/>
      <c r="BWL438" s="767"/>
      <c r="BWM438" s="767"/>
      <c r="BWN438" s="767"/>
      <c r="BWO438" s="767"/>
      <c r="BWP438" s="767"/>
      <c r="BWQ438" s="767"/>
      <c r="BWR438" s="767"/>
      <c r="BWS438" s="767"/>
      <c r="BWT438" s="767"/>
      <c r="BWU438" s="767"/>
      <c r="BWV438" s="767"/>
      <c r="BWW438" s="767"/>
      <c r="BWX438" s="767"/>
      <c r="BWY438" s="767"/>
      <c r="BWZ438" s="767"/>
      <c r="BXA438" s="767"/>
      <c r="BXB438" s="767"/>
      <c r="BXC438" s="767"/>
      <c r="BXD438" s="767"/>
      <c r="BXE438" s="767"/>
      <c r="BXF438" s="767"/>
      <c r="BXG438" s="767"/>
      <c r="BXH438" s="767"/>
      <c r="BXI438" s="767"/>
      <c r="BXJ438" s="767"/>
      <c r="BXK438" s="767"/>
      <c r="BXL438" s="767"/>
      <c r="BXM438" s="767"/>
      <c r="BXN438" s="767"/>
      <c r="BXO438" s="767"/>
      <c r="BXP438" s="767"/>
      <c r="BXQ438" s="767"/>
      <c r="BXR438" s="767"/>
      <c r="BXS438" s="767"/>
      <c r="BXT438" s="767"/>
      <c r="BXU438" s="767"/>
      <c r="BXV438" s="767"/>
      <c r="BXW438" s="767"/>
      <c r="BXX438" s="767"/>
      <c r="BXY438" s="767"/>
      <c r="BXZ438" s="767"/>
      <c r="BYA438" s="767"/>
      <c r="BYB438" s="767"/>
      <c r="BYC438" s="767"/>
      <c r="BYD438" s="767"/>
      <c r="BYE438" s="767"/>
      <c r="BYF438" s="767"/>
      <c r="BYG438" s="767"/>
      <c r="BYH438" s="767"/>
      <c r="BYI438" s="767"/>
      <c r="BYJ438" s="767"/>
      <c r="BYK438" s="767"/>
      <c r="BYL438" s="767"/>
      <c r="BYM438" s="767"/>
      <c r="BYN438" s="767"/>
      <c r="BYO438" s="767"/>
      <c r="BYP438" s="767"/>
      <c r="BYQ438" s="767"/>
      <c r="BYR438" s="767"/>
      <c r="BYS438" s="767"/>
      <c r="BYT438" s="767"/>
      <c r="BYU438" s="767"/>
      <c r="BYV438" s="767"/>
      <c r="BYW438" s="767"/>
      <c r="BYX438" s="767"/>
      <c r="BYY438" s="767"/>
      <c r="BYZ438" s="767"/>
      <c r="BZA438" s="767"/>
      <c r="BZB438" s="767"/>
      <c r="BZC438" s="767"/>
      <c r="BZD438" s="767"/>
      <c r="BZE438" s="767"/>
      <c r="BZF438" s="767"/>
      <c r="BZG438" s="767"/>
      <c r="BZH438" s="767"/>
      <c r="BZI438" s="767"/>
      <c r="BZJ438" s="767"/>
      <c r="BZK438" s="767"/>
      <c r="BZL438" s="767"/>
      <c r="BZM438" s="767"/>
      <c r="BZN438" s="767"/>
      <c r="BZO438" s="767"/>
      <c r="BZP438" s="767"/>
      <c r="BZQ438" s="767"/>
      <c r="BZR438" s="767"/>
      <c r="BZS438" s="767"/>
      <c r="BZT438" s="767"/>
      <c r="BZU438" s="767"/>
      <c r="BZV438" s="767"/>
      <c r="BZW438" s="767"/>
      <c r="BZX438" s="767"/>
      <c r="BZY438" s="767"/>
      <c r="BZZ438" s="767"/>
      <c r="CAA438" s="767"/>
      <c r="CAB438" s="767"/>
      <c r="CAC438" s="767"/>
      <c r="CAD438" s="767"/>
      <c r="CAE438" s="767"/>
      <c r="CAF438" s="767"/>
      <c r="CAG438" s="767"/>
      <c r="CAH438" s="767"/>
      <c r="CAI438" s="767"/>
      <c r="CAJ438" s="767"/>
      <c r="CAK438" s="767"/>
      <c r="CAL438" s="767"/>
      <c r="CAM438" s="767"/>
      <c r="CAN438" s="767"/>
      <c r="CAO438" s="767"/>
      <c r="CAP438" s="767"/>
      <c r="CAQ438" s="767"/>
      <c r="CAR438" s="767"/>
      <c r="CAS438" s="767"/>
      <c r="CAT438" s="767"/>
      <c r="CAU438" s="767"/>
      <c r="CAV438" s="767"/>
      <c r="CAW438" s="767"/>
      <c r="CAX438" s="767"/>
      <c r="CAY438" s="767"/>
      <c r="CAZ438" s="767"/>
      <c r="CBA438" s="767"/>
      <c r="CBB438" s="767"/>
      <c r="CBC438" s="767"/>
      <c r="CBD438" s="767"/>
      <c r="CBE438" s="767"/>
      <c r="CBF438" s="767"/>
      <c r="CBG438" s="767"/>
      <c r="CBH438" s="767"/>
      <c r="CBI438" s="767"/>
      <c r="CBJ438" s="767"/>
      <c r="CBK438" s="767"/>
      <c r="CBL438" s="767"/>
      <c r="CBM438" s="767"/>
      <c r="CBN438" s="767"/>
      <c r="CBO438" s="767"/>
      <c r="CBP438" s="767"/>
      <c r="CBQ438" s="767"/>
      <c r="CBR438" s="767"/>
      <c r="CBS438" s="767"/>
      <c r="CBT438" s="767"/>
      <c r="CBU438" s="767"/>
      <c r="CBV438" s="767"/>
      <c r="CBW438" s="767"/>
      <c r="CBX438" s="767"/>
      <c r="CBY438" s="767"/>
      <c r="CBZ438" s="767"/>
      <c r="CCA438" s="767"/>
      <c r="CCB438" s="767"/>
      <c r="CCC438" s="767"/>
      <c r="CCD438" s="767"/>
      <c r="CCE438" s="767"/>
      <c r="CCF438" s="767"/>
      <c r="CCG438" s="767"/>
      <c r="CCH438" s="767"/>
      <c r="CCI438" s="767"/>
      <c r="CCJ438" s="767"/>
      <c r="CCK438" s="767"/>
      <c r="CCL438" s="767"/>
      <c r="CCM438" s="767"/>
      <c r="CCN438" s="767"/>
      <c r="CCO438" s="767"/>
      <c r="CCP438" s="767"/>
      <c r="CCQ438" s="767"/>
      <c r="CCR438" s="767"/>
      <c r="CCS438" s="767"/>
      <c r="CCT438" s="767"/>
      <c r="CCU438" s="767"/>
      <c r="CCV438" s="767"/>
      <c r="CCW438" s="767"/>
      <c r="CCX438" s="767"/>
      <c r="CCY438" s="767"/>
      <c r="CCZ438" s="767"/>
      <c r="CDA438" s="767"/>
      <c r="CDB438" s="767"/>
      <c r="CDC438" s="767"/>
      <c r="CDD438" s="767"/>
      <c r="CDE438" s="767"/>
      <c r="CDF438" s="767"/>
      <c r="CDG438" s="767"/>
      <c r="CDH438" s="767"/>
      <c r="CDI438" s="767"/>
      <c r="CDJ438" s="767"/>
      <c r="CDK438" s="767"/>
      <c r="CDL438" s="767"/>
      <c r="CDM438" s="767"/>
      <c r="CDN438" s="767"/>
      <c r="CDO438" s="767"/>
      <c r="CDP438" s="767"/>
      <c r="CDQ438" s="767"/>
      <c r="CDR438" s="767"/>
      <c r="CDS438" s="767"/>
      <c r="CDT438" s="767"/>
      <c r="CDU438" s="767"/>
      <c r="CDV438" s="767"/>
      <c r="CDW438" s="767"/>
      <c r="CDX438" s="767"/>
      <c r="CDY438" s="767"/>
      <c r="CDZ438" s="767"/>
      <c r="CEA438" s="767"/>
      <c r="CEB438" s="767"/>
      <c r="CEC438" s="767"/>
      <c r="CED438" s="767"/>
      <c r="CEE438" s="767"/>
      <c r="CEF438" s="767"/>
      <c r="CEG438" s="767"/>
      <c r="CEH438" s="767"/>
      <c r="CEI438" s="767"/>
      <c r="CEJ438" s="767"/>
      <c r="CEK438" s="767"/>
      <c r="CEL438" s="767"/>
      <c r="CEM438" s="767"/>
      <c r="CEN438" s="767"/>
      <c r="CEO438" s="767"/>
      <c r="CEP438" s="767"/>
      <c r="CEQ438" s="767"/>
      <c r="CER438" s="767"/>
      <c r="CES438" s="767"/>
      <c r="CET438" s="767"/>
      <c r="CEU438" s="767"/>
      <c r="CEV438" s="767"/>
      <c r="CEW438" s="767"/>
      <c r="CEX438" s="767"/>
      <c r="CEY438" s="767"/>
      <c r="CEZ438" s="767"/>
      <c r="CFA438" s="767"/>
      <c r="CFB438" s="767"/>
      <c r="CFC438" s="767"/>
      <c r="CFD438" s="767"/>
      <c r="CFE438" s="767"/>
      <c r="CFF438" s="767"/>
      <c r="CFG438" s="767"/>
      <c r="CFH438" s="767"/>
      <c r="CFI438" s="767"/>
      <c r="CFJ438" s="767"/>
      <c r="CFK438" s="767"/>
      <c r="CFL438" s="767"/>
      <c r="CFM438" s="767"/>
      <c r="CFN438" s="767"/>
      <c r="CFO438" s="767"/>
      <c r="CFP438" s="767"/>
      <c r="CFQ438" s="767"/>
      <c r="CFR438" s="767"/>
      <c r="CFS438" s="767"/>
      <c r="CFT438" s="767"/>
      <c r="CFU438" s="767"/>
      <c r="CFV438" s="767"/>
      <c r="CFW438" s="767"/>
      <c r="CFX438" s="767"/>
      <c r="CFY438" s="767"/>
      <c r="CFZ438" s="767"/>
      <c r="CGA438" s="767"/>
      <c r="CGB438" s="767"/>
      <c r="CGC438" s="767"/>
      <c r="CGD438" s="767"/>
      <c r="CGE438" s="767"/>
      <c r="CGF438" s="767"/>
      <c r="CGG438" s="767"/>
      <c r="CGH438" s="767"/>
      <c r="CGI438" s="767"/>
      <c r="CGJ438" s="767"/>
      <c r="CGK438" s="767"/>
      <c r="CGL438" s="767"/>
      <c r="CGM438" s="767"/>
      <c r="CGN438" s="767"/>
      <c r="CGO438" s="767"/>
      <c r="CGP438" s="767"/>
      <c r="CGQ438" s="767"/>
      <c r="CGR438" s="767"/>
      <c r="CGS438" s="767"/>
      <c r="CGT438" s="767"/>
      <c r="CGU438" s="767"/>
      <c r="CGV438" s="767"/>
      <c r="CGW438" s="767"/>
      <c r="CGX438" s="767"/>
      <c r="CGY438" s="767"/>
      <c r="CGZ438" s="767"/>
      <c r="CHA438" s="767"/>
      <c r="CHB438" s="767"/>
      <c r="CHC438" s="767"/>
      <c r="CHD438" s="767"/>
      <c r="CHE438" s="767"/>
      <c r="CHF438" s="767"/>
      <c r="CHG438" s="767"/>
      <c r="CHH438" s="767"/>
      <c r="CHI438" s="767"/>
      <c r="CHJ438" s="767"/>
      <c r="CHK438" s="767"/>
      <c r="CHL438" s="767"/>
      <c r="CHM438" s="767"/>
      <c r="CHN438" s="767"/>
      <c r="CHO438" s="767"/>
      <c r="CHP438" s="767"/>
      <c r="CHQ438" s="767"/>
      <c r="CHR438" s="767"/>
      <c r="CHS438" s="767"/>
      <c r="CHT438" s="767"/>
      <c r="CHU438" s="767"/>
      <c r="CHV438" s="767"/>
      <c r="CHW438" s="767"/>
      <c r="CHX438" s="767"/>
      <c r="CHY438" s="767"/>
      <c r="CHZ438" s="767"/>
      <c r="CIA438" s="767"/>
      <c r="CIB438" s="767"/>
      <c r="CIC438" s="767"/>
      <c r="CID438" s="767"/>
      <c r="CIE438" s="767"/>
      <c r="CIF438" s="767"/>
      <c r="CIG438" s="767"/>
      <c r="CIH438" s="767"/>
      <c r="CII438" s="767"/>
      <c r="CIJ438" s="767"/>
      <c r="CIK438" s="767"/>
      <c r="CIL438" s="767"/>
      <c r="CIM438" s="767"/>
      <c r="CIN438" s="767"/>
      <c r="CIO438" s="767"/>
      <c r="CIP438" s="767"/>
      <c r="CIQ438" s="767"/>
      <c r="CIR438" s="767"/>
      <c r="CIS438" s="767"/>
      <c r="CIT438" s="767"/>
      <c r="CIU438" s="767"/>
      <c r="CIV438" s="767"/>
      <c r="CIW438" s="767"/>
      <c r="CIX438" s="767"/>
      <c r="CIY438" s="767"/>
      <c r="CIZ438" s="767"/>
      <c r="CJA438" s="767"/>
      <c r="CJB438" s="767"/>
      <c r="CJC438" s="767"/>
      <c r="CJD438" s="767"/>
      <c r="CJE438" s="767"/>
      <c r="CJF438" s="767"/>
      <c r="CJG438" s="767"/>
      <c r="CJH438" s="767"/>
      <c r="CJI438" s="767"/>
      <c r="CJJ438" s="767"/>
      <c r="CJK438" s="767"/>
      <c r="CJL438" s="767"/>
      <c r="CJM438" s="767"/>
      <c r="CJN438" s="767"/>
      <c r="CJO438" s="767"/>
      <c r="CJP438" s="767"/>
      <c r="CJQ438" s="767"/>
      <c r="CJR438" s="767"/>
      <c r="CJS438" s="767"/>
      <c r="CJT438" s="767"/>
      <c r="CJU438" s="767"/>
      <c r="CJV438" s="767"/>
      <c r="CJW438" s="767"/>
      <c r="CJX438" s="767"/>
      <c r="CJY438" s="767"/>
      <c r="CJZ438" s="767"/>
      <c r="CKA438" s="767"/>
      <c r="CKB438" s="767"/>
      <c r="CKC438" s="767"/>
      <c r="CKD438" s="767"/>
      <c r="CKE438" s="767"/>
      <c r="CKF438" s="767"/>
      <c r="CKG438" s="767"/>
      <c r="CKH438" s="767"/>
      <c r="CKI438" s="767"/>
      <c r="CKJ438" s="767"/>
      <c r="CKK438" s="767"/>
      <c r="CKL438" s="767"/>
      <c r="CKM438" s="767"/>
      <c r="CKN438" s="767"/>
      <c r="CKO438" s="767"/>
      <c r="CKP438" s="767"/>
      <c r="CKQ438" s="767"/>
      <c r="CKR438" s="767"/>
      <c r="CKS438" s="767"/>
      <c r="CKT438" s="767"/>
      <c r="CKU438" s="767"/>
      <c r="CKV438" s="767"/>
      <c r="CKW438" s="767"/>
      <c r="CKX438" s="767"/>
      <c r="CKY438" s="767"/>
      <c r="CKZ438" s="767"/>
      <c r="CLA438" s="767"/>
      <c r="CLB438" s="767"/>
      <c r="CLC438" s="767"/>
      <c r="CLD438" s="767"/>
      <c r="CLE438" s="767"/>
      <c r="CLF438" s="767"/>
      <c r="CLG438" s="767"/>
      <c r="CLH438" s="767"/>
      <c r="CLI438" s="767"/>
      <c r="CLJ438" s="767"/>
      <c r="CLK438" s="767"/>
      <c r="CLL438" s="767"/>
      <c r="CLM438" s="767"/>
      <c r="CLN438" s="767"/>
      <c r="CLO438" s="767"/>
      <c r="CLP438" s="767"/>
      <c r="CLQ438" s="767"/>
      <c r="CLR438" s="767"/>
      <c r="CLS438" s="767"/>
      <c r="CLT438" s="767"/>
      <c r="CLU438" s="767"/>
      <c r="CLV438" s="767"/>
      <c r="CLW438" s="767"/>
      <c r="CLX438" s="767"/>
      <c r="CLY438" s="767"/>
      <c r="CLZ438" s="767"/>
      <c r="CMA438" s="767"/>
      <c r="CMB438" s="767"/>
      <c r="CMC438" s="767"/>
      <c r="CMD438" s="767"/>
      <c r="CME438" s="767"/>
      <c r="CMF438" s="767"/>
      <c r="CMG438" s="767"/>
      <c r="CMH438" s="767"/>
      <c r="CMI438" s="767"/>
      <c r="CMJ438" s="767"/>
      <c r="CMK438" s="767"/>
      <c r="CML438" s="767"/>
      <c r="CMM438" s="767"/>
      <c r="CMN438" s="767"/>
      <c r="CMO438" s="767"/>
      <c r="CMP438" s="767"/>
      <c r="CMQ438" s="767"/>
      <c r="CMR438" s="767"/>
      <c r="CMS438" s="767"/>
      <c r="CMT438" s="767"/>
      <c r="CMU438" s="767"/>
      <c r="CMV438" s="767"/>
      <c r="CMW438" s="767"/>
      <c r="CMX438" s="767"/>
      <c r="CMY438" s="767"/>
      <c r="CMZ438" s="767"/>
      <c r="CNA438" s="767"/>
      <c r="CNB438" s="767"/>
      <c r="CNC438" s="767"/>
      <c r="CND438" s="767"/>
      <c r="CNE438" s="767"/>
      <c r="CNF438" s="767"/>
      <c r="CNG438" s="767"/>
      <c r="CNH438" s="767"/>
      <c r="CNI438" s="767"/>
      <c r="CNJ438" s="767"/>
      <c r="CNK438" s="767"/>
      <c r="CNL438" s="767"/>
      <c r="CNM438" s="767"/>
      <c r="CNN438" s="767"/>
      <c r="CNO438" s="767"/>
      <c r="CNP438" s="767"/>
      <c r="CNQ438" s="767"/>
      <c r="CNR438" s="767"/>
      <c r="CNS438" s="767"/>
      <c r="CNT438" s="767"/>
      <c r="CNU438" s="767"/>
      <c r="CNV438" s="767"/>
      <c r="CNW438" s="767"/>
      <c r="CNX438" s="767"/>
      <c r="CNY438" s="767"/>
      <c r="CNZ438" s="767"/>
      <c r="COA438" s="767"/>
      <c r="COB438" s="767"/>
      <c r="COC438" s="767"/>
      <c r="COD438" s="767"/>
      <c r="COE438" s="767"/>
      <c r="COF438" s="767"/>
      <c r="COG438" s="767"/>
      <c r="COH438" s="767"/>
      <c r="COI438" s="767"/>
      <c r="COJ438" s="767"/>
      <c r="COK438" s="767"/>
      <c r="COL438" s="767"/>
      <c r="COM438" s="767"/>
      <c r="CON438" s="767"/>
      <c r="COO438" s="767"/>
      <c r="COP438" s="767"/>
      <c r="COQ438" s="767"/>
      <c r="COR438" s="767"/>
      <c r="COS438" s="767"/>
      <c r="COT438" s="767"/>
      <c r="COU438" s="767"/>
      <c r="COV438" s="767"/>
      <c r="COW438" s="767"/>
      <c r="COX438" s="767"/>
      <c r="COY438" s="767"/>
      <c r="COZ438" s="767"/>
      <c r="CPA438" s="767"/>
      <c r="CPB438" s="767"/>
      <c r="CPC438" s="767"/>
      <c r="CPD438" s="767"/>
      <c r="CPE438" s="767"/>
      <c r="CPF438" s="767"/>
      <c r="CPG438" s="767"/>
      <c r="CPH438" s="767"/>
      <c r="CPI438" s="767"/>
      <c r="CPJ438" s="767"/>
      <c r="CPK438" s="767"/>
      <c r="CPL438" s="767"/>
      <c r="CPM438" s="767"/>
      <c r="CPN438" s="767"/>
      <c r="CPO438" s="767"/>
      <c r="CPP438" s="767"/>
      <c r="CPQ438" s="767"/>
      <c r="CPR438" s="767"/>
      <c r="CPS438" s="767"/>
      <c r="CPT438" s="767"/>
      <c r="CPU438" s="767"/>
      <c r="CPV438" s="767"/>
      <c r="CPW438" s="767"/>
      <c r="CPX438" s="767"/>
      <c r="CPY438" s="767"/>
      <c r="CPZ438" s="767"/>
      <c r="CQA438" s="767"/>
      <c r="CQB438" s="767"/>
      <c r="CQC438" s="767"/>
      <c r="CQD438" s="767"/>
      <c r="CQE438" s="767"/>
      <c r="CQF438" s="767"/>
      <c r="CQG438" s="767"/>
      <c r="CQH438" s="767"/>
      <c r="CQI438" s="767"/>
      <c r="CQJ438" s="767"/>
      <c r="CQK438" s="767"/>
      <c r="CQL438" s="767"/>
      <c r="CQM438" s="767"/>
      <c r="CQN438" s="767"/>
      <c r="CQO438" s="767"/>
      <c r="CQP438" s="767"/>
      <c r="CQQ438" s="767"/>
      <c r="CQR438" s="767"/>
      <c r="CQS438" s="767"/>
      <c r="CQT438" s="767"/>
      <c r="CQU438" s="767"/>
      <c r="CQV438" s="767"/>
      <c r="CQW438" s="767"/>
      <c r="CQX438" s="767"/>
      <c r="CQY438" s="767"/>
      <c r="CQZ438" s="767"/>
      <c r="CRA438" s="767"/>
      <c r="CRB438" s="767"/>
      <c r="CRC438" s="767"/>
      <c r="CRD438" s="767"/>
      <c r="CRE438" s="767"/>
      <c r="CRF438" s="767"/>
      <c r="CRG438" s="767"/>
      <c r="CRH438" s="767"/>
      <c r="CRI438" s="767"/>
      <c r="CRJ438" s="767"/>
      <c r="CRK438" s="767"/>
      <c r="CRL438" s="767"/>
      <c r="CRM438" s="767"/>
      <c r="CRN438" s="767"/>
      <c r="CRO438" s="767"/>
      <c r="CRP438" s="767"/>
      <c r="CRQ438" s="767"/>
      <c r="CRR438" s="767"/>
      <c r="CRS438" s="767"/>
      <c r="CRT438" s="767"/>
      <c r="CRU438" s="767"/>
      <c r="CRV438" s="767"/>
      <c r="CRW438" s="767"/>
      <c r="CRX438" s="767"/>
      <c r="CRY438" s="767"/>
      <c r="CRZ438" s="767"/>
      <c r="CSA438" s="767"/>
      <c r="CSB438" s="767"/>
      <c r="CSC438" s="767"/>
      <c r="CSD438" s="767"/>
      <c r="CSE438" s="767"/>
      <c r="CSF438" s="767"/>
      <c r="CSG438" s="767"/>
      <c r="CSH438" s="767"/>
      <c r="CSI438" s="767"/>
      <c r="CSJ438" s="767"/>
      <c r="CSK438" s="767"/>
      <c r="CSL438" s="767"/>
      <c r="CSM438" s="767"/>
      <c r="CSN438" s="767"/>
      <c r="CSO438" s="767"/>
      <c r="CSP438" s="767"/>
      <c r="CSQ438" s="767"/>
      <c r="CSR438" s="767"/>
      <c r="CSS438" s="767"/>
      <c r="CST438" s="767"/>
      <c r="CSU438" s="767"/>
      <c r="CSV438" s="767"/>
      <c r="CSW438" s="767"/>
      <c r="CSX438" s="767"/>
      <c r="CSY438" s="767"/>
      <c r="CSZ438" s="767"/>
      <c r="CTA438" s="767"/>
      <c r="CTB438" s="767"/>
      <c r="CTC438" s="767"/>
      <c r="CTD438" s="767"/>
      <c r="CTE438" s="767"/>
      <c r="CTF438" s="767"/>
      <c r="CTG438" s="767"/>
      <c r="CTH438" s="767"/>
      <c r="CTI438" s="767"/>
      <c r="CTJ438" s="767"/>
      <c r="CTK438" s="767"/>
      <c r="CTL438" s="767"/>
      <c r="CTM438" s="767"/>
      <c r="CTN438" s="767"/>
      <c r="CTO438" s="767"/>
      <c r="CTP438" s="767"/>
      <c r="CTQ438" s="767"/>
      <c r="CTR438" s="767"/>
      <c r="CTS438" s="767"/>
      <c r="CTT438" s="767"/>
      <c r="CTU438" s="767"/>
      <c r="CTV438" s="767"/>
      <c r="CTW438" s="767"/>
      <c r="CTX438" s="767"/>
      <c r="CTY438" s="767"/>
      <c r="CTZ438" s="767"/>
      <c r="CUA438" s="767"/>
      <c r="CUB438" s="767"/>
      <c r="CUC438" s="767"/>
      <c r="CUD438" s="767"/>
      <c r="CUE438" s="767"/>
      <c r="CUF438" s="767"/>
      <c r="CUG438" s="767"/>
      <c r="CUH438" s="767"/>
      <c r="CUI438" s="767"/>
      <c r="CUJ438" s="767"/>
      <c r="CUK438" s="767"/>
      <c r="CUL438" s="767"/>
      <c r="CUM438" s="767"/>
      <c r="CUN438" s="767"/>
      <c r="CUO438" s="767"/>
      <c r="CUP438" s="767"/>
      <c r="CUQ438" s="767"/>
      <c r="CUR438" s="767"/>
      <c r="CUS438" s="767"/>
      <c r="CUT438" s="767"/>
      <c r="CUU438" s="767"/>
      <c r="CUV438" s="767"/>
      <c r="CUW438" s="767"/>
      <c r="CUX438" s="767"/>
      <c r="CUY438" s="767"/>
      <c r="CUZ438" s="767"/>
      <c r="CVA438" s="767"/>
      <c r="CVB438" s="767"/>
      <c r="CVC438" s="767"/>
      <c r="CVD438" s="767"/>
      <c r="CVE438" s="767"/>
      <c r="CVF438" s="767"/>
      <c r="CVG438" s="767"/>
      <c r="CVH438" s="767"/>
      <c r="CVI438" s="767"/>
      <c r="CVJ438" s="767"/>
      <c r="CVK438" s="767"/>
      <c r="CVL438" s="767"/>
      <c r="CVM438" s="767"/>
      <c r="CVN438" s="767"/>
      <c r="CVO438" s="767"/>
      <c r="CVP438" s="767"/>
      <c r="CVQ438" s="767"/>
      <c r="CVR438" s="767"/>
      <c r="CVS438" s="767"/>
      <c r="CVT438" s="767"/>
      <c r="CVU438" s="767"/>
      <c r="CVV438" s="767"/>
      <c r="CVW438" s="767"/>
      <c r="CVX438" s="767"/>
      <c r="CVY438" s="767"/>
      <c r="CVZ438" s="767"/>
      <c r="CWA438" s="767"/>
      <c r="CWB438" s="767"/>
      <c r="CWC438" s="767"/>
      <c r="CWD438" s="767"/>
      <c r="CWE438" s="767"/>
      <c r="CWF438" s="767"/>
      <c r="CWG438" s="767"/>
      <c r="CWH438" s="767"/>
      <c r="CWI438" s="767"/>
      <c r="CWJ438" s="767"/>
      <c r="CWK438" s="767"/>
      <c r="CWL438" s="767"/>
      <c r="CWM438" s="767"/>
      <c r="CWN438" s="767"/>
      <c r="CWO438" s="767"/>
      <c r="CWP438" s="767"/>
      <c r="CWQ438" s="767"/>
      <c r="CWR438" s="767"/>
      <c r="CWS438" s="767"/>
      <c r="CWT438" s="767"/>
      <c r="CWU438" s="767"/>
      <c r="CWV438" s="767"/>
      <c r="CWW438" s="767"/>
      <c r="CWX438" s="767"/>
      <c r="CWY438" s="767"/>
      <c r="CWZ438" s="767"/>
      <c r="CXA438" s="767"/>
      <c r="CXB438" s="767"/>
      <c r="CXC438" s="767"/>
      <c r="CXD438" s="767"/>
      <c r="CXE438" s="767"/>
      <c r="CXF438" s="767"/>
      <c r="CXG438" s="767"/>
      <c r="CXH438" s="767"/>
      <c r="CXI438" s="767"/>
      <c r="CXJ438" s="767"/>
      <c r="CXK438" s="767"/>
      <c r="CXL438" s="767"/>
      <c r="CXM438" s="767"/>
      <c r="CXN438" s="767"/>
      <c r="CXO438" s="767"/>
      <c r="CXP438" s="767"/>
      <c r="CXQ438" s="767"/>
      <c r="CXR438" s="767"/>
      <c r="CXS438" s="767"/>
      <c r="CXT438" s="767"/>
      <c r="CXU438" s="767"/>
      <c r="CXV438" s="767"/>
      <c r="CXW438" s="767"/>
      <c r="CXX438" s="767"/>
      <c r="CXY438" s="767"/>
      <c r="CXZ438" s="767"/>
      <c r="CYA438" s="767"/>
      <c r="CYB438" s="767"/>
      <c r="CYC438" s="767"/>
      <c r="CYD438" s="767"/>
      <c r="CYE438" s="767"/>
      <c r="CYF438" s="767"/>
      <c r="CYG438" s="767"/>
      <c r="CYH438" s="767"/>
      <c r="CYI438" s="767"/>
      <c r="CYJ438" s="767"/>
      <c r="CYK438" s="767"/>
      <c r="CYL438" s="767"/>
      <c r="CYM438" s="767"/>
      <c r="CYN438" s="767"/>
      <c r="CYO438" s="767"/>
      <c r="CYP438" s="767"/>
      <c r="CYQ438" s="767"/>
      <c r="CYR438" s="767"/>
      <c r="CYS438" s="767"/>
      <c r="CYT438" s="767"/>
      <c r="CYU438" s="767"/>
      <c r="CYV438" s="767"/>
      <c r="CYW438" s="767"/>
      <c r="CYX438" s="767"/>
      <c r="CYY438" s="767"/>
      <c r="CYZ438" s="767"/>
      <c r="CZA438" s="767"/>
      <c r="CZB438" s="767"/>
      <c r="CZC438" s="767"/>
      <c r="CZD438" s="767"/>
      <c r="CZE438" s="767"/>
      <c r="CZF438" s="767"/>
      <c r="CZG438" s="767"/>
      <c r="CZH438" s="767"/>
      <c r="CZI438" s="767"/>
      <c r="CZJ438" s="767"/>
      <c r="CZK438" s="767"/>
      <c r="CZL438" s="767"/>
      <c r="CZM438" s="767"/>
      <c r="CZN438" s="767"/>
      <c r="CZO438" s="767"/>
      <c r="CZP438" s="767"/>
      <c r="CZQ438" s="767"/>
      <c r="CZR438" s="767"/>
      <c r="CZS438" s="767"/>
      <c r="CZT438" s="767"/>
      <c r="CZU438" s="767"/>
      <c r="CZV438" s="767"/>
      <c r="CZW438" s="767"/>
      <c r="CZX438" s="767"/>
      <c r="CZY438" s="767"/>
      <c r="CZZ438" s="767"/>
      <c r="DAA438" s="767"/>
      <c r="DAB438" s="767"/>
      <c r="DAC438" s="767"/>
      <c r="DAD438" s="767"/>
      <c r="DAE438" s="767"/>
      <c r="DAF438" s="767"/>
      <c r="DAG438" s="767"/>
      <c r="DAH438" s="767"/>
      <c r="DAI438" s="767"/>
      <c r="DAJ438" s="767"/>
      <c r="DAK438" s="767"/>
      <c r="DAL438" s="767"/>
      <c r="DAM438" s="767"/>
      <c r="DAN438" s="767"/>
      <c r="DAO438" s="767"/>
      <c r="DAP438" s="767"/>
      <c r="DAQ438" s="767"/>
      <c r="DAR438" s="767"/>
      <c r="DAS438" s="767"/>
      <c r="DAT438" s="767"/>
      <c r="DAU438" s="767"/>
      <c r="DAV438" s="767"/>
      <c r="DAW438" s="767"/>
      <c r="DAX438" s="767"/>
      <c r="DAY438" s="767"/>
      <c r="DAZ438" s="767"/>
      <c r="DBA438" s="767"/>
      <c r="DBB438" s="767"/>
      <c r="DBC438" s="767"/>
      <c r="DBD438" s="767"/>
      <c r="DBE438" s="767"/>
      <c r="DBF438" s="767"/>
      <c r="DBG438" s="767"/>
      <c r="DBH438" s="767"/>
      <c r="DBI438" s="767"/>
      <c r="DBJ438" s="767"/>
      <c r="DBK438" s="767"/>
      <c r="DBL438" s="767"/>
      <c r="DBM438" s="767"/>
      <c r="DBN438" s="767"/>
      <c r="DBO438" s="767"/>
      <c r="DBP438" s="767"/>
      <c r="DBQ438" s="767"/>
      <c r="DBR438" s="767"/>
      <c r="DBS438" s="767"/>
      <c r="DBT438" s="767"/>
      <c r="DBU438" s="767"/>
      <c r="DBV438" s="767"/>
      <c r="DBW438" s="767"/>
      <c r="DBX438" s="767"/>
      <c r="DBY438" s="767"/>
      <c r="DBZ438" s="767"/>
      <c r="DCA438" s="767"/>
      <c r="DCB438" s="767"/>
      <c r="DCC438" s="767"/>
      <c r="DCD438" s="767"/>
      <c r="DCE438" s="767"/>
      <c r="DCF438" s="767"/>
      <c r="DCG438" s="767"/>
      <c r="DCH438" s="767"/>
      <c r="DCI438" s="767"/>
      <c r="DCJ438" s="767"/>
      <c r="DCK438" s="767"/>
      <c r="DCL438" s="767"/>
      <c r="DCM438" s="767"/>
      <c r="DCN438" s="767"/>
      <c r="DCO438" s="767"/>
      <c r="DCP438" s="767"/>
      <c r="DCQ438" s="767"/>
      <c r="DCR438" s="767"/>
      <c r="DCS438" s="767"/>
      <c r="DCT438" s="767"/>
      <c r="DCU438" s="767"/>
      <c r="DCV438" s="767"/>
      <c r="DCW438" s="767"/>
      <c r="DCX438" s="767"/>
      <c r="DCY438" s="767"/>
      <c r="DCZ438" s="767"/>
      <c r="DDA438" s="767"/>
      <c r="DDB438" s="767"/>
      <c r="DDC438" s="767"/>
      <c r="DDD438" s="767"/>
      <c r="DDE438" s="767"/>
      <c r="DDF438" s="767"/>
      <c r="DDG438" s="767"/>
      <c r="DDH438" s="767"/>
      <c r="DDI438" s="767"/>
      <c r="DDJ438" s="767"/>
      <c r="DDK438" s="767"/>
      <c r="DDL438" s="767"/>
      <c r="DDM438" s="767"/>
      <c r="DDN438" s="767"/>
      <c r="DDO438" s="767"/>
      <c r="DDP438" s="767"/>
      <c r="DDQ438" s="767"/>
      <c r="DDR438" s="767"/>
      <c r="DDS438" s="767"/>
      <c r="DDT438" s="767"/>
      <c r="DDU438" s="767"/>
      <c r="DDV438" s="767"/>
      <c r="DDW438" s="767"/>
      <c r="DDX438" s="767"/>
      <c r="DDY438" s="767"/>
      <c r="DDZ438" s="767"/>
      <c r="DEA438" s="767"/>
      <c r="DEB438" s="767"/>
      <c r="DEC438" s="767"/>
      <c r="DED438" s="767"/>
      <c r="DEE438" s="767"/>
      <c r="DEF438" s="767"/>
      <c r="DEG438" s="767"/>
      <c r="DEH438" s="767"/>
      <c r="DEI438" s="767"/>
      <c r="DEJ438" s="767"/>
      <c r="DEK438" s="767"/>
      <c r="DEL438" s="767"/>
      <c r="DEM438" s="767"/>
      <c r="DEN438" s="767"/>
      <c r="DEO438" s="767"/>
      <c r="DEP438" s="767"/>
      <c r="DEQ438" s="767"/>
      <c r="DER438" s="767"/>
      <c r="DES438" s="767"/>
      <c r="DET438" s="767"/>
      <c r="DEU438" s="767"/>
      <c r="DEV438" s="767"/>
      <c r="DEW438" s="767"/>
      <c r="DEX438" s="767"/>
      <c r="DEY438" s="767"/>
      <c r="DEZ438" s="767"/>
      <c r="DFA438" s="767"/>
      <c r="DFB438" s="767"/>
      <c r="DFC438" s="767"/>
      <c r="DFD438" s="767"/>
      <c r="DFE438" s="767"/>
      <c r="DFF438" s="767"/>
      <c r="DFG438" s="767"/>
      <c r="DFH438" s="767"/>
      <c r="DFI438" s="767"/>
      <c r="DFJ438" s="767"/>
      <c r="DFK438" s="767"/>
      <c r="DFL438" s="767"/>
      <c r="DFM438" s="767"/>
      <c r="DFN438" s="767"/>
      <c r="DFO438" s="767"/>
      <c r="DFP438" s="767"/>
      <c r="DFQ438" s="767"/>
      <c r="DFR438" s="767"/>
      <c r="DFS438" s="767"/>
      <c r="DFT438" s="767"/>
      <c r="DFU438" s="767"/>
      <c r="DFV438" s="767"/>
      <c r="DFW438" s="767"/>
      <c r="DFX438" s="767"/>
      <c r="DFY438" s="767"/>
      <c r="DFZ438" s="767"/>
      <c r="DGA438" s="767"/>
      <c r="DGB438" s="767"/>
      <c r="DGC438" s="767"/>
      <c r="DGD438" s="767"/>
      <c r="DGE438" s="767"/>
      <c r="DGF438" s="767"/>
      <c r="DGG438" s="767"/>
      <c r="DGH438" s="767"/>
      <c r="DGI438" s="767"/>
      <c r="DGJ438" s="767"/>
      <c r="DGK438" s="767"/>
      <c r="DGL438" s="767"/>
      <c r="DGM438" s="767"/>
      <c r="DGN438" s="767"/>
      <c r="DGO438" s="767"/>
      <c r="DGP438" s="767"/>
      <c r="DGQ438" s="767"/>
      <c r="DGR438" s="767"/>
      <c r="DGS438" s="767"/>
      <c r="DGT438" s="767"/>
      <c r="DGU438" s="767"/>
      <c r="DGV438" s="767"/>
      <c r="DGW438" s="767"/>
      <c r="DGX438" s="767"/>
      <c r="DGY438" s="767"/>
      <c r="DGZ438" s="767"/>
      <c r="DHA438" s="767"/>
      <c r="DHB438" s="767"/>
      <c r="DHC438" s="767"/>
      <c r="DHD438" s="767"/>
      <c r="DHE438" s="767"/>
      <c r="DHF438" s="767"/>
      <c r="DHG438" s="767"/>
      <c r="DHH438" s="767"/>
      <c r="DHI438" s="767"/>
      <c r="DHJ438" s="767"/>
      <c r="DHK438" s="767"/>
      <c r="DHL438" s="767"/>
      <c r="DHM438" s="767"/>
      <c r="DHN438" s="767"/>
      <c r="DHO438" s="767"/>
      <c r="DHP438" s="767"/>
      <c r="DHQ438" s="767"/>
      <c r="DHR438" s="767"/>
      <c r="DHS438" s="767"/>
      <c r="DHT438" s="767"/>
      <c r="DHU438" s="767"/>
      <c r="DHV438" s="767"/>
      <c r="DHW438" s="767"/>
      <c r="DHX438" s="767"/>
      <c r="DHY438" s="767"/>
      <c r="DHZ438" s="767"/>
      <c r="DIA438" s="767"/>
      <c r="DIB438" s="767"/>
      <c r="DIC438" s="767"/>
      <c r="DID438" s="767"/>
      <c r="DIE438" s="767"/>
      <c r="DIF438" s="767"/>
      <c r="DIG438" s="767"/>
      <c r="DIH438" s="767"/>
      <c r="DII438" s="767"/>
      <c r="DIJ438" s="767"/>
      <c r="DIK438" s="767"/>
      <c r="DIL438" s="767"/>
      <c r="DIM438" s="767"/>
      <c r="DIN438" s="767"/>
      <c r="DIO438" s="767"/>
      <c r="DIP438" s="767"/>
      <c r="DIQ438" s="767"/>
      <c r="DIR438" s="767"/>
      <c r="DIS438" s="767"/>
      <c r="DIT438" s="767"/>
      <c r="DIU438" s="767"/>
      <c r="DIV438" s="767"/>
      <c r="DIW438" s="767"/>
      <c r="DIX438" s="767"/>
      <c r="DIY438" s="767"/>
      <c r="DIZ438" s="767"/>
      <c r="DJA438" s="767"/>
      <c r="DJB438" s="767"/>
      <c r="DJC438" s="767"/>
      <c r="DJD438" s="767"/>
      <c r="DJE438" s="767"/>
      <c r="DJF438" s="767"/>
      <c r="DJG438" s="767"/>
      <c r="DJH438" s="767"/>
      <c r="DJI438" s="767"/>
      <c r="DJJ438" s="767"/>
      <c r="DJK438" s="767"/>
      <c r="DJL438" s="767"/>
      <c r="DJM438" s="767"/>
      <c r="DJN438" s="767"/>
      <c r="DJO438" s="767"/>
      <c r="DJP438" s="767"/>
      <c r="DJQ438" s="767"/>
      <c r="DJR438" s="767"/>
      <c r="DJS438" s="767"/>
      <c r="DJT438" s="767"/>
      <c r="DJU438" s="767"/>
      <c r="DJV438" s="767"/>
      <c r="DJW438" s="767"/>
      <c r="DJX438" s="767"/>
      <c r="DJY438" s="767"/>
      <c r="DJZ438" s="767"/>
      <c r="DKA438" s="767"/>
      <c r="DKB438" s="767"/>
      <c r="DKC438" s="767"/>
      <c r="DKD438" s="767"/>
      <c r="DKE438" s="767"/>
      <c r="DKF438" s="767"/>
      <c r="DKG438" s="767"/>
      <c r="DKH438" s="767"/>
      <c r="DKI438" s="767"/>
      <c r="DKJ438" s="767"/>
      <c r="DKK438" s="767"/>
      <c r="DKL438" s="767"/>
      <c r="DKM438" s="767"/>
      <c r="DKN438" s="767"/>
      <c r="DKO438" s="767"/>
      <c r="DKP438" s="767"/>
      <c r="DKQ438" s="767"/>
      <c r="DKR438" s="767"/>
      <c r="DKS438" s="767"/>
      <c r="DKT438" s="767"/>
      <c r="DKU438" s="767"/>
      <c r="DKV438" s="767"/>
      <c r="DKW438" s="767"/>
      <c r="DKX438" s="767"/>
      <c r="DKY438" s="767"/>
      <c r="DKZ438" s="767"/>
      <c r="DLA438" s="767"/>
      <c r="DLB438" s="767"/>
      <c r="DLC438" s="767"/>
      <c r="DLD438" s="767"/>
      <c r="DLE438" s="767"/>
      <c r="DLF438" s="767"/>
      <c r="DLG438" s="767"/>
      <c r="DLH438" s="767"/>
      <c r="DLI438" s="767"/>
      <c r="DLJ438" s="767"/>
      <c r="DLK438" s="767"/>
      <c r="DLL438" s="767"/>
      <c r="DLM438" s="767"/>
      <c r="DLN438" s="767"/>
      <c r="DLO438" s="767"/>
      <c r="DLP438" s="767"/>
      <c r="DLQ438" s="767"/>
      <c r="DLR438" s="767"/>
      <c r="DLS438" s="767"/>
      <c r="DLT438" s="767"/>
      <c r="DLU438" s="767"/>
      <c r="DLV438" s="767"/>
      <c r="DLW438" s="767"/>
      <c r="DLX438" s="767"/>
      <c r="DLY438" s="767"/>
      <c r="DLZ438" s="767"/>
      <c r="DMA438" s="767"/>
      <c r="DMB438" s="767"/>
      <c r="DMC438" s="767"/>
      <c r="DMD438" s="767"/>
      <c r="DME438" s="767"/>
      <c r="DMF438" s="767"/>
      <c r="DMG438" s="767"/>
      <c r="DMH438" s="767"/>
      <c r="DMI438" s="767"/>
      <c r="DMJ438" s="767"/>
      <c r="DMK438" s="767"/>
      <c r="DML438" s="767"/>
      <c r="DMM438" s="767"/>
      <c r="DMN438" s="767"/>
      <c r="DMO438" s="767"/>
      <c r="DMP438" s="767"/>
      <c r="DMQ438" s="767"/>
      <c r="DMR438" s="767"/>
      <c r="DMS438" s="767"/>
      <c r="DMT438" s="767"/>
      <c r="DMU438" s="767"/>
      <c r="DMV438" s="767"/>
      <c r="DMW438" s="767"/>
      <c r="DMX438" s="767"/>
      <c r="DMY438" s="767"/>
      <c r="DMZ438" s="767"/>
      <c r="DNA438" s="767"/>
      <c r="DNB438" s="767"/>
      <c r="DNC438" s="767"/>
      <c r="DND438" s="767"/>
      <c r="DNE438" s="767"/>
      <c r="DNF438" s="767"/>
      <c r="DNG438" s="767"/>
      <c r="DNH438" s="767"/>
      <c r="DNI438" s="767"/>
      <c r="DNJ438" s="767"/>
      <c r="DNK438" s="767"/>
      <c r="DNL438" s="767"/>
      <c r="DNM438" s="767"/>
      <c r="DNN438" s="767"/>
      <c r="DNO438" s="767"/>
      <c r="DNP438" s="767"/>
      <c r="DNQ438" s="767"/>
      <c r="DNR438" s="767"/>
      <c r="DNS438" s="767"/>
      <c r="DNT438" s="767"/>
      <c r="DNU438" s="767"/>
      <c r="DNV438" s="767"/>
      <c r="DNW438" s="767"/>
      <c r="DNX438" s="767"/>
      <c r="DNY438" s="767"/>
      <c r="DNZ438" s="767"/>
      <c r="DOA438" s="767"/>
      <c r="DOB438" s="767"/>
      <c r="DOC438" s="767"/>
      <c r="DOD438" s="767"/>
      <c r="DOE438" s="767"/>
      <c r="DOF438" s="767"/>
      <c r="DOG438" s="767"/>
      <c r="DOH438" s="767"/>
      <c r="DOI438" s="767"/>
      <c r="DOJ438" s="767"/>
      <c r="DOK438" s="767"/>
      <c r="DOL438" s="767"/>
      <c r="DOM438" s="767"/>
      <c r="DON438" s="767"/>
      <c r="DOO438" s="767"/>
      <c r="DOP438" s="767"/>
      <c r="DOQ438" s="767"/>
      <c r="DOR438" s="767"/>
      <c r="DOS438" s="767"/>
      <c r="DOT438" s="767"/>
      <c r="DOU438" s="767"/>
      <c r="DOV438" s="767"/>
      <c r="DOW438" s="767"/>
      <c r="DOX438" s="767"/>
      <c r="DOY438" s="767"/>
      <c r="DOZ438" s="767"/>
      <c r="DPA438" s="767"/>
      <c r="DPB438" s="767"/>
      <c r="DPC438" s="767"/>
      <c r="DPD438" s="767"/>
      <c r="DPE438" s="767"/>
      <c r="DPF438" s="767"/>
      <c r="DPG438" s="767"/>
      <c r="DPH438" s="767"/>
      <c r="DPI438" s="767"/>
      <c r="DPJ438" s="767"/>
      <c r="DPK438" s="767"/>
      <c r="DPL438" s="767"/>
      <c r="DPM438" s="767"/>
      <c r="DPN438" s="767"/>
      <c r="DPO438" s="767"/>
      <c r="DPP438" s="767"/>
      <c r="DPQ438" s="767"/>
      <c r="DPR438" s="767"/>
      <c r="DPS438" s="767"/>
      <c r="DPT438" s="767"/>
      <c r="DPU438" s="767"/>
      <c r="DPV438" s="767"/>
      <c r="DPW438" s="767"/>
      <c r="DPX438" s="767"/>
      <c r="DPY438" s="767"/>
      <c r="DPZ438" s="767"/>
      <c r="DQA438" s="767"/>
      <c r="DQB438" s="767"/>
      <c r="DQC438" s="767"/>
      <c r="DQD438" s="767"/>
      <c r="DQE438" s="767"/>
      <c r="DQF438" s="767"/>
      <c r="DQG438" s="767"/>
      <c r="DQH438" s="767"/>
      <c r="DQI438" s="767"/>
      <c r="DQJ438" s="767"/>
      <c r="DQK438" s="767"/>
      <c r="DQL438" s="767"/>
      <c r="DQM438" s="767"/>
      <c r="DQN438" s="767"/>
      <c r="DQO438" s="767"/>
      <c r="DQP438" s="767"/>
      <c r="DQQ438" s="767"/>
      <c r="DQR438" s="767"/>
      <c r="DQS438" s="767"/>
      <c r="DQT438" s="767"/>
      <c r="DQU438" s="767"/>
      <c r="DQV438" s="767"/>
      <c r="DQW438" s="767"/>
      <c r="DQX438" s="767"/>
      <c r="DQY438" s="767"/>
      <c r="DQZ438" s="767"/>
      <c r="DRA438" s="767"/>
      <c r="DRB438" s="767"/>
      <c r="DRC438" s="767"/>
      <c r="DRD438" s="767"/>
      <c r="DRE438" s="767"/>
      <c r="DRF438" s="767"/>
      <c r="DRG438" s="767"/>
      <c r="DRH438" s="767"/>
      <c r="DRI438" s="767"/>
      <c r="DRJ438" s="767"/>
      <c r="DRK438" s="767"/>
      <c r="DRL438" s="767"/>
      <c r="DRM438" s="767"/>
      <c r="DRN438" s="767"/>
      <c r="DRO438" s="767"/>
      <c r="DRP438" s="767"/>
      <c r="DRQ438" s="767"/>
      <c r="DRR438" s="767"/>
      <c r="DRS438" s="767"/>
      <c r="DRT438" s="767"/>
      <c r="DRU438" s="767"/>
      <c r="DRV438" s="767"/>
      <c r="DRW438" s="767"/>
      <c r="DRX438" s="767"/>
      <c r="DRY438" s="767"/>
      <c r="DRZ438" s="767"/>
      <c r="DSA438" s="767"/>
      <c r="DSB438" s="767"/>
      <c r="DSC438" s="767"/>
      <c r="DSD438" s="767"/>
      <c r="DSE438" s="767"/>
      <c r="DSF438" s="767"/>
      <c r="DSG438" s="767"/>
      <c r="DSH438" s="767"/>
      <c r="DSI438" s="767"/>
      <c r="DSJ438" s="767"/>
      <c r="DSK438" s="767"/>
      <c r="DSL438" s="767"/>
      <c r="DSM438" s="767"/>
      <c r="DSN438" s="767"/>
      <c r="DSO438" s="767"/>
      <c r="DSP438" s="767"/>
      <c r="DSQ438" s="767"/>
      <c r="DSR438" s="767"/>
      <c r="DSS438" s="767"/>
      <c r="DST438" s="767"/>
      <c r="DSU438" s="767"/>
      <c r="DSV438" s="767"/>
      <c r="DSW438" s="767"/>
      <c r="DSX438" s="767"/>
      <c r="DSY438" s="767"/>
      <c r="DSZ438" s="767"/>
      <c r="DTA438" s="767"/>
      <c r="DTB438" s="767"/>
      <c r="DTC438" s="767"/>
      <c r="DTD438" s="767"/>
      <c r="DTE438" s="767"/>
      <c r="DTF438" s="767"/>
      <c r="DTG438" s="767"/>
      <c r="DTH438" s="767"/>
      <c r="DTI438" s="767"/>
      <c r="DTJ438" s="767"/>
      <c r="DTK438" s="767"/>
      <c r="DTL438" s="767"/>
      <c r="DTM438" s="767"/>
      <c r="DTN438" s="767"/>
      <c r="DTO438" s="767"/>
      <c r="DTP438" s="767"/>
      <c r="DTQ438" s="767"/>
      <c r="DTR438" s="767"/>
      <c r="DTS438" s="767"/>
      <c r="DTT438" s="767"/>
      <c r="DTU438" s="767"/>
      <c r="DTV438" s="767"/>
      <c r="DTW438" s="767"/>
      <c r="DTX438" s="767"/>
      <c r="DTY438" s="767"/>
      <c r="DTZ438" s="767"/>
      <c r="DUA438" s="767"/>
      <c r="DUB438" s="767"/>
      <c r="DUC438" s="767"/>
      <c r="DUD438" s="767"/>
      <c r="DUE438" s="767"/>
      <c r="DUF438" s="767"/>
      <c r="DUG438" s="767"/>
      <c r="DUH438" s="767"/>
      <c r="DUI438" s="767"/>
      <c r="DUJ438" s="767"/>
      <c r="DUK438" s="767"/>
      <c r="DUL438" s="767"/>
      <c r="DUM438" s="767"/>
      <c r="DUN438" s="767"/>
      <c r="DUO438" s="767"/>
      <c r="DUP438" s="767"/>
      <c r="DUQ438" s="767"/>
      <c r="DUR438" s="767"/>
      <c r="DUS438" s="767"/>
      <c r="DUT438" s="767"/>
      <c r="DUU438" s="767"/>
      <c r="DUV438" s="767"/>
      <c r="DUW438" s="767"/>
      <c r="DUX438" s="767"/>
      <c r="DUY438" s="767"/>
      <c r="DUZ438" s="767"/>
      <c r="DVA438" s="767"/>
      <c r="DVB438" s="767"/>
      <c r="DVC438" s="767"/>
      <c r="DVD438" s="767"/>
      <c r="DVE438" s="767"/>
      <c r="DVF438" s="767"/>
      <c r="DVG438" s="767"/>
      <c r="DVH438" s="767"/>
      <c r="DVI438" s="767"/>
      <c r="DVJ438" s="767"/>
      <c r="DVK438" s="767"/>
      <c r="DVL438" s="767"/>
      <c r="DVM438" s="767"/>
      <c r="DVN438" s="767"/>
      <c r="DVO438" s="767"/>
      <c r="DVP438" s="767"/>
      <c r="DVQ438" s="767"/>
      <c r="DVR438" s="767"/>
      <c r="DVS438" s="767"/>
      <c r="DVT438" s="767"/>
      <c r="DVU438" s="767"/>
      <c r="DVV438" s="767"/>
      <c r="DVW438" s="767"/>
      <c r="DVX438" s="767"/>
      <c r="DVY438" s="767"/>
      <c r="DVZ438" s="767"/>
      <c r="DWA438" s="767"/>
      <c r="DWB438" s="767"/>
      <c r="DWC438" s="767"/>
      <c r="DWD438" s="767"/>
      <c r="DWE438" s="767"/>
      <c r="DWF438" s="767"/>
      <c r="DWG438" s="767"/>
      <c r="DWH438" s="767"/>
      <c r="DWI438" s="767"/>
      <c r="DWJ438" s="767"/>
      <c r="DWK438" s="767"/>
      <c r="DWL438" s="767"/>
      <c r="DWM438" s="767"/>
      <c r="DWN438" s="767"/>
      <c r="DWO438" s="767"/>
      <c r="DWP438" s="767"/>
      <c r="DWQ438" s="767"/>
      <c r="DWR438" s="767"/>
      <c r="DWS438" s="767"/>
      <c r="DWT438" s="767"/>
      <c r="DWU438" s="767"/>
      <c r="DWV438" s="767"/>
      <c r="DWW438" s="767"/>
      <c r="DWX438" s="767"/>
      <c r="DWY438" s="767"/>
      <c r="DWZ438" s="767"/>
      <c r="DXA438" s="767"/>
      <c r="DXB438" s="767"/>
      <c r="DXC438" s="767"/>
      <c r="DXD438" s="767"/>
      <c r="DXE438" s="767"/>
      <c r="DXF438" s="767"/>
      <c r="DXG438" s="767"/>
      <c r="DXH438" s="767"/>
      <c r="DXI438" s="767"/>
      <c r="DXJ438" s="767"/>
      <c r="DXK438" s="767"/>
      <c r="DXL438" s="767"/>
      <c r="DXM438" s="767"/>
      <c r="DXN438" s="767"/>
      <c r="DXO438" s="767"/>
      <c r="DXP438" s="767"/>
      <c r="DXQ438" s="767"/>
      <c r="DXR438" s="767"/>
      <c r="DXS438" s="767"/>
      <c r="DXT438" s="767"/>
      <c r="DXU438" s="767"/>
      <c r="DXV438" s="767"/>
      <c r="DXW438" s="767"/>
      <c r="DXX438" s="767"/>
      <c r="DXY438" s="767"/>
      <c r="DXZ438" s="767"/>
      <c r="DYA438" s="767"/>
      <c r="DYB438" s="767"/>
      <c r="DYC438" s="767"/>
      <c r="DYD438" s="767"/>
      <c r="DYE438" s="767"/>
      <c r="DYF438" s="767"/>
      <c r="DYG438" s="767"/>
      <c r="DYH438" s="767"/>
      <c r="DYI438" s="767"/>
      <c r="DYJ438" s="767"/>
      <c r="DYK438" s="767"/>
      <c r="DYL438" s="767"/>
      <c r="DYM438" s="767"/>
      <c r="DYN438" s="767"/>
      <c r="DYO438" s="767"/>
      <c r="DYP438" s="767"/>
      <c r="DYQ438" s="767"/>
      <c r="DYR438" s="767"/>
      <c r="DYS438" s="767"/>
      <c r="DYT438" s="767"/>
      <c r="DYU438" s="767"/>
      <c r="DYV438" s="767"/>
      <c r="DYW438" s="767"/>
      <c r="DYX438" s="767"/>
      <c r="DYY438" s="767"/>
      <c r="DYZ438" s="767"/>
      <c r="DZA438" s="767"/>
      <c r="DZB438" s="767"/>
      <c r="DZC438" s="767"/>
      <c r="DZD438" s="767"/>
      <c r="DZE438" s="767"/>
      <c r="DZF438" s="767"/>
      <c r="DZG438" s="767"/>
      <c r="DZH438" s="767"/>
      <c r="DZI438" s="767"/>
      <c r="DZJ438" s="767"/>
      <c r="DZK438" s="767"/>
      <c r="DZL438" s="767"/>
      <c r="DZM438" s="767"/>
      <c r="DZN438" s="767"/>
      <c r="DZO438" s="767"/>
      <c r="DZP438" s="767"/>
      <c r="DZQ438" s="767"/>
      <c r="DZR438" s="767"/>
      <c r="DZS438" s="767"/>
      <c r="DZT438" s="767"/>
      <c r="DZU438" s="767"/>
      <c r="DZV438" s="767"/>
      <c r="DZW438" s="767"/>
      <c r="DZX438" s="767"/>
      <c r="DZY438" s="767"/>
      <c r="DZZ438" s="767"/>
      <c r="EAA438" s="767"/>
      <c r="EAB438" s="767"/>
      <c r="EAC438" s="767"/>
      <c r="EAD438" s="767"/>
      <c r="EAE438" s="767"/>
      <c r="EAF438" s="767"/>
      <c r="EAG438" s="767"/>
      <c r="EAH438" s="767"/>
      <c r="EAI438" s="767"/>
      <c r="EAJ438" s="767"/>
      <c r="EAK438" s="767"/>
      <c r="EAL438" s="767"/>
      <c r="EAM438" s="767"/>
      <c r="EAN438" s="767"/>
      <c r="EAO438" s="767"/>
      <c r="EAP438" s="767"/>
      <c r="EAQ438" s="767"/>
      <c r="EAR438" s="767"/>
      <c r="EAS438" s="767"/>
      <c r="EAT438" s="767"/>
      <c r="EAU438" s="767"/>
      <c r="EAV438" s="767"/>
      <c r="EAW438" s="767"/>
      <c r="EAX438" s="767"/>
      <c r="EAY438" s="767"/>
      <c r="EAZ438" s="767"/>
      <c r="EBA438" s="767"/>
      <c r="EBB438" s="767"/>
      <c r="EBC438" s="767"/>
      <c r="EBD438" s="767"/>
      <c r="EBE438" s="767"/>
      <c r="EBF438" s="767"/>
      <c r="EBG438" s="767"/>
      <c r="EBH438" s="767"/>
      <c r="EBI438" s="767"/>
      <c r="EBJ438" s="767"/>
      <c r="EBK438" s="767"/>
      <c r="EBL438" s="767"/>
      <c r="EBM438" s="767"/>
      <c r="EBN438" s="767"/>
      <c r="EBO438" s="767"/>
      <c r="EBP438" s="767"/>
      <c r="EBQ438" s="767"/>
      <c r="EBR438" s="767"/>
      <c r="EBS438" s="767"/>
      <c r="EBT438" s="767"/>
      <c r="EBU438" s="767"/>
      <c r="EBV438" s="767"/>
      <c r="EBW438" s="767"/>
      <c r="EBX438" s="767"/>
      <c r="EBY438" s="767"/>
      <c r="EBZ438" s="767"/>
      <c r="ECA438" s="767"/>
      <c r="ECB438" s="767"/>
      <c r="ECC438" s="767"/>
      <c r="ECD438" s="767"/>
      <c r="ECE438" s="767"/>
      <c r="ECF438" s="767"/>
      <c r="ECG438" s="767"/>
      <c r="ECH438" s="767"/>
      <c r="ECI438" s="767"/>
      <c r="ECJ438" s="767"/>
      <c r="ECK438" s="767"/>
      <c r="ECL438" s="767"/>
      <c r="ECM438" s="767"/>
      <c r="ECN438" s="767"/>
      <c r="ECO438" s="767"/>
      <c r="ECP438" s="767"/>
      <c r="ECQ438" s="767"/>
      <c r="ECR438" s="767"/>
      <c r="ECS438" s="767"/>
      <c r="ECT438" s="767"/>
      <c r="ECU438" s="767"/>
      <c r="ECV438" s="767"/>
      <c r="ECW438" s="767"/>
      <c r="ECX438" s="767"/>
      <c r="ECY438" s="767"/>
      <c r="ECZ438" s="767"/>
      <c r="EDA438" s="767"/>
      <c r="EDB438" s="767"/>
      <c r="EDC438" s="767"/>
      <c r="EDD438" s="767"/>
      <c r="EDE438" s="767"/>
      <c r="EDF438" s="767"/>
      <c r="EDG438" s="767"/>
      <c r="EDH438" s="767"/>
      <c r="EDI438" s="767"/>
      <c r="EDJ438" s="767"/>
      <c r="EDK438" s="767"/>
      <c r="EDL438" s="767"/>
      <c r="EDM438" s="767"/>
      <c r="EDN438" s="767"/>
      <c r="EDO438" s="767"/>
      <c r="EDP438" s="767"/>
      <c r="EDQ438" s="767"/>
      <c r="EDR438" s="767"/>
      <c r="EDS438" s="767"/>
      <c r="EDT438" s="767"/>
      <c r="EDU438" s="767"/>
      <c r="EDV438" s="767"/>
      <c r="EDW438" s="767"/>
      <c r="EDX438" s="767"/>
      <c r="EDY438" s="767"/>
      <c r="EDZ438" s="767"/>
      <c r="EEA438" s="767"/>
      <c r="EEB438" s="767"/>
      <c r="EEC438" s="767"/>
      <c r="EED438" s="767"/>
      <c r="EEE438" s="767"/>
      <c r="EEF438" s="767"/>
      <c r="EEG438" s="767"/>
      <c r="EEH438" s="767"/>
      <c r="EEI438" s="767"/>
      <c r="EEJ438" s="767"/>
      <c r="EEK438" s="767"/>
      <c r="EEL438" s="767"/>
      <c r="EEM438" s="767"/>
      <c r="EEN438" s="767"/>
      <c r="EEO438" s="767"/>
      <c r="EEP438" s="767"/>
      <c r="EEQ438" s="767"/>
      <c r="EER438" s="767"/>
      <c r="EES438" s="767"/>
      <c r="EET438" s="767"/>
      <c r="EEU438" s="767"/>
      <c r="EEV438" s="767"/>
      <c r="EEW438" s="767"/>
      <c r="EEX438" s="767"/>
      <c r="EEY438" s="767"/>
      <c r="EEZ438" s="767"/>
      <c r="EFA438" s="767"/>
      <c r="EFB438" s="767"/>
      <c r="EFC438" s="767"/>
      <c r="EFD438" s="767"/>
      <c r="EFE438" s="767"/>
      <c r="EFF438" s="767"/>
      <c r="EFG438" s="767"/>
      <c r="EFH438" s="767"/>
      <c r="EFI438" s="767"/>
      <c r="EFJ438" s="767"/>
      <c r="EFK438" s="767"/>
      <c r="EFL438" s="767"/>
      <c r="EFM438" s="767"/>
      <c r="EFN438" s="767"/>
      <c r="EFO438" s="767"/>
      <c r="EFP438" s="767"/>
      <c r="EFQ438" s="767"/>
      <c r="EFR438" s="767"/>
      <c r="EFS438" s="767"/>
      <c r="EFT438" s="767"/>
      <c r="EFU438" s="767"/>
      <c r="EFV438" s="767"/>
      <c r="EFW438" s="767"/>
      <c r="EFX438" s="767"/>
      <c r="EFY438" s="767"/>
      <c r="EFZ438" s="767"/>
      <c r="EGA438" s="767"/>
      <c r="EGB438" s="767"/>
      <c r="EGC438" s="767"/>
      <c r="EGD438" s="767"/>
      <c r="EGE438" s="767"/>
      <c r="EGF438" s="767"/>
      <c r="EGG438" s="767"/>
      <c r="EGH438" s="767"/>
      <c r="EGI438" s="767"/>
      <c r="EGJ438" s="767"/>
      <c r="EGK438" s="767"/>
      <c r="EGL438" s="767"/>
      <c r="EGM438" s="767"/>
      <c r="EGN438" s="767"/>
      <c r="EGO438" s="767"/>
      <c r="EGP438" s="767"/>
      <c r="EGQ438" s="767"/>
      <c r="EGR438" s="767"/>
      <c r="EGS438" s="767"/>
      <c r="EGT438" s="767"/>
      <c r="EGU438" s="767"/>
      <c r="EGV438" s="767"/>
      <c r="EGW438" s="767"/>
      <c r="EGX438" s="767"/>
      <c r="EGY438" s="767"/>
      <c r="EGZ438" s="767"/>
      <c r="EHA438" s="767"/>
      <c r="EHB438" s="767"/>
      <c r="EHC438" s="767"/>
      <c r="EHD438" s="767"/>
      <c r="EHE438" s="767"/>
      <c r="EHF438" s="767"/>
      <c r="EHG438" s="767"/>
      <c r="EHH438" s="767"/>
      <c r="EHI438" s="767"/>
      <c r="EHJ438" s="767"/>
      <c r="EHK438" s="767"/>
      <c r="EHL438" s="767"/>
      <c r="EHM438" s="767"/>
      <c r="EHN438" s="767"/>
      <c r="EHO438" s="767"/>
      <c r="EHP438" s="767"/>
      <c r="EHQ438" s="767"/>
      <c r="EHR438" s="767"/>
      <c r="EHS438" s="767"/>
      <c r="EHT438" s="767"/>
      <c r="EHU438" s="767"/>
      <c r="EHV438" s="767"/>
      <c r="EHW438" s="767"/>
      <c r="EHX438" s="767"/>
      <c r="EHY438" s="767"/>
      <c r="EHZ438" s="767"/>
      <c r="EIA438" s="767"/>
      <c r="EIB438" s="767"/>
      <c r="EIC438" s="767"/>
      <c r="EID438" s="767"/>
      <c r="EIE438" s="767"/>
      <c r="EIF438" s="767"/>
      <c r="EIG438" s="767"/>
      <c r="EIH438" s="767"/>
      <c r="EII438" s="767"/>
      <c r="EIJ438" s="767"/>
      <c r="EIK438" s="767"/>
      <c r="EIL438" s="767"/>
      <c r="EIM438" s="767"/>
      <c r="EIN438" s="767"/>
      <c r="EIO438" s="767"/>
      <c r="EIP438" s="767"/>
      <c r="EIQ438" s="767"/>
      <c r="EIR438" s="767"/>
      <c r="EIS438" s="767"/>
      <c r="EIT438" s="767"/>
      <c r="EIU438" s="767"/>
      <c r="EIV438" s="767"/>
      <c r="EIW438" s="767"/>
      <c r="EIX438" s="767"/>
      <c r="EIY438" s="767"/>
      <c r="EIZ438" s="767"/>
      <c r="EJA438" s="767"/>
      <c r="EJB438" s="767"/>
      <c r="EJC438" s="767"/>
      <c r="EJD438" s="767"/>
      <c r="EJE438" s="767"/>
      <c r="EJF438" s="767"/>
      <c r="EJG438" s="767"/>
      <c r="EJH438" s="767"/>
      <c r="EJI438" s="767"/>
      <c r="EJJ438" s="767"/>
      <c r="EJK438" s="767"/>
      <c r="EJL438" s="767"/>
      <c r="EJM438" s="767"/>
      <c r="EJN438" s="767"/>
      <c r="EJO438" s="767"/>
      <c r="EJP438" s="767"/>
      <c r="EJQ438" s="767"/>
      <c r="EJR438" s="767"/>
      <c r="EJS438" s="767"/>
      <c r="EJT438" s="767"/>
      <c r="EJU438" s="767"/>
      <c r="EJV438" s="767"/>
      <c r="EJW438" s="767"/>
      <c r="EJX438" s="767"/>
      <c r="EJY438" s="767"/>
      <c r="EJZ438" s="767"/>
      <c r="EKA438" s="767"/>
      <c r="EKB438" s="767"/>
      <c r="EKC438" s="767"/>
      <c r="EKD438" s="767"/>
      <c r="EKE438" s="767"/>
      <c r="EKF438" s="767"/>
      <c r="EKG438" s="767"/>
      <c r="EKH438" s="767"/>
      <c r="EKI438" s="767"/>
      <c r="EKJ438" s="767"/>
      <c r="EKK438" s="767"/>
      <c r="EKL438" s="767"/>
      <c r="EKM438" s="767"/>
      <c r="EKN438" s="767"/>
      <c r="EKO438" s="767"/>
      <c r="EKP438" s="767"/>
      <c r="EKQ438" s="767"/>
      <c r="EKR438" s="767"/>
      <c r="EKS438" s="767"/>
      <c r="EKT438" s="767"/>
      <c r="EKU438" s="767"/>
      <c r="EKV438" s="767"/>
      <c r="EKW438" s="767"/>
      <c r="EKX438" s="767"/>
      <c r="EKY438" s="767"/>
      <c r="EKZ438" s="767"/>
      <c r="ELA438" s="767"/>
      <c r="ELB438" s="767"/>
      <c r="ELC438" s="767"/>
      <c r="ELD438" s="767"/>
      <c r="ELE438" s="767"/>
      <c r="ELF438" s="767"/>
      <c r="ELG438" s="767"/>
      <c r="ELH438" s="767"/>
      <c r="ELI438" s="767"/>
      <c r="ELJ438" s="767"/>
      <c r="ELK438" s="767"/>
      <c r="ELL438" s="767"/>
      <c r="ELM438" s="767"/>
      <c r="ELN438" s="767"/>
      <c r="ELO438" s="767"/>
      <c r="ELP438" s="767"/>
      <c r="ELQ438" s="767"/>
      <c r="ELR438" s="767"/>
      <c r="ELS438" s="767"/>
      <c r="ELT438" s="767"/>
      <c r="ELU438" s="767"/>
      <c r="ELV438" s="767"/>
      <c r="ELW438" s="767"/>
      <c r="ELX438" s="767"/>
      <c r="ELY438" s="767"/>
      <c r="ELZ438" s="767"/>
      <c r="EMA438" s="767"/>
      <c r="EMB438" s="767"/>
      <c r="EMC438" s="767"/>
      <c r="EMD438" s="767"/>
      <c r="EME438" s="767"/>
      <c r="EMF438" s="767"/>
      <c r="EMG438" s="767"/>
      <c r="EMH438" s="767"/>
      <c r="EMI438" s="767"/>
      <c r="EMJ438" s="767"/>
      <c r="EMK438" s="767"/>
      <c r="EML438" s="767"/>
      <c r="EMM438" s="767"/>
      <c r="EMN438" s="767"/>
      <c r="EMO438" s="767"/>
      <c r="EMP438" s="767"/>
      <c r="EMQ438" s="767"/>
      <c r="EMR438" s="767"/>
      <c r="EMS438" s="767"/>
      <c r="EMT438" s="767"/>
      <c r="EMU438" s="767"/>
      <c r="EMV438" s="767"/>
      <c r="EMW438" s="767"/>
      <c r="EMX438" s="767"/>
      <c r="EMY438" s="767"/>
      <c r="EMZ438" s="767"/>
      <c r="ENA438" s="767"/>
      <c r="ENB438" s="767"/>
      <c r="ENC438" s="767"/>
      <c r="END438" s="767"/>
      <c r="ENE438" s="767"/>
      <c r="ENF438" s="767"/>
      <c r="ENG438" s="767"/>
      <c r="ENH438" s="767"/>
      <c r="ENI438" s="767"/>
      <c r="ENJ438" s="767"/>
      <c r="ENK438" s="767"/>
      <c r="ENL438" s="767"/>
      <c r="ENM438" s="767"/>
      <c r="ENN438" s="767"/>
      <c r="ENO438" s="767"/>
      <c r="ENP438" s="767"/>
      <c r="ENQ438" s="767"/>
      <c r="ENR438" s="767"/>
      <c r="ENS438" s="767"/>
      <c r="ENT438" s="767"/>
      <c r="ENU438" s="767"/>
      <c r="ENV438" s="767"/>
      <c r="ENW438" s="767"/>
      <c r="ENX438" s="767"/>
      <c r="ENY438" s="767"/>
      <c r="ENZ438" s="767"/>
      <c r="EOA438" s="767"/>
      <c r="EOB438" s="767"/>
      <c r="EOC438" s="767"/>
      <c r="EOD438" s="767"/>
      <c r="EOE438" s="767"/>
      <c r="EOF438" s="767"/>
      <c r="EOG438" s="767"/>
      <c r="EOH438" s="767"/>
      <c r="EOI438" s="767"/>
      <c r="EOJ438" s="767"/>
      <c r="EOK438" s="767"/>
      <c r="EOL438" s="767"/>
      <c r="EOM438" s="767"/>
      <c r="EON438" s="767"/>
      <c r="EOO438" s="767"/>
      <c r="EOP438" s="767"/>
      <c r="EOQ438" s="767"/>
      <c r="EOR438" s="767"/>
      <c r="EOS438" s="767"/>
      <c r="EOT438" s="767"/>
      <c r="EOU438" s="767"/>
      <c r="EOV438" s="767"/>
      <c r="EOW438" s="767"/>
      <c r="EOX438" s="767"/>
      <c r="EOY438" s="767"/>
      <c r="EOZ438" s="767"/>
      <c r="EPA438" s="767"/>
      <c r="EPB438" s="767"/>
      <c r="EPC438" s="767"/>
      <c r="EPD438" s="767"/>
      <c r="EPE438" s="767"/>
      <c r="EPF438" s="767"/>
      <c r="EPG438" s="767"/>
      <c r="EPH438" s="767"/>
      <c r="EPI438" s="767"/>
      <c r="EPJ438" s="767"/>
      <c r="EPK438" s="767"/>
      <c r="EPL438" s="767"/>
      <c r="EPM438" s="767"/>
      <c r="EPN438" s="767"/>
      <c r="EPO438" s="767"/>
      <c r="EPP438" s="767"/>
      <c r="EPQ438" s="767"/>
      <c r="EPR438" s="767"/>
      <c r="EPS438" s="767"/>
      <c r="EPT438" s="767"/>
      <c r="EPU438" s="767"/>
      <c r="EPV438" s="767"/>
      <c r="EPW438" s="767"/>
      <c r="EPX438" s="767"/>
      <c r="EPY438" s="767"/>
      <c r="EPZ438" s="767"/>
      <c r="EQA438" s="767"/>
      <c r="EQB438" s="767"/>
      <c r="EQC438" s="767"/>
      <c r="EQD438" s="767"/>
      <c r="EQE438" s="767"/>
      <c r="EQF438" s="767"/>
      <c r="EQG438" s="767"/>
      <c r="EQH438" s="767"/>
      <c r="EQI438" s="767"/>
      <c r="EQJ438" s="767"/>
      <c r="EQK438" s="767"/>
      <c r="EQL438" s="767"/>
      <c r="EQM438" s="767"/>
      <c r="EQN438" s="767"/>
      <c r="EQO438" s="767"/>
      <c r="EQP438" s="767"/>
      <c r="EQQ438" s="767"/>
      <c r="EQR438" s="767"/>
      <c r="EQS438" s="767"/>
      <c r="EQT438" s="767"/>
      <c r="EQU438" s="767"/>
      <c r="EQV438" s="767"/>
      <c r="EQW438" s="767"/>
      <c r="EQX438" s="767"/>
      <c r="EQY438" s="767"/>
      <c r="EQZ438" s="767"/>
      <c r="ERA438" s="767"/>
      <c r="ERB438" s="767"/>
      <c r="ERC438" s="767"/>
      <c r="ERD438" s="767"/>
      <c r="ERE438" s="767"/>
      <c r="ERF438" s="767"/>
      <c r="ERG438" s="767"/>
      <c r="ERH438" s="767"/>
      <c r="ERI438" s="767"/>
      <c r="ERJ438" s="767"/>
      <c r="ERK438" s="767"/>
      <c r="ERL438" s="767"/>
      <c r="ERM438" s="767"/>
      <c r="ERN438" s="767"/>
      <c r="ERO438" s="767"/>
      <c r="ERP438" s="767"/>
      <c r="ERQ438" s="767"/>
      <c r="ERR438" s="767"/>
      <c r="ERS438" s="767"/>
      <c r="ERT438" s="767"/>
      <c r="ERU438" s="767"/>
      <c r="ERV438" s="767"/>
      <c r="ERW438" s="767"/>
      <c r="ERX438" s="767"/>
      <c r="ERY438" s="767"/>
      <c r="ERZ438" s="767"/>
      <c r="ESA438" s="767"/>
      <c r="ESB438" s="767"/>
      <c r="ESC438" s="767"/>
      <c r="ESD438" s="767"/>
      <c r="ESE438" s="767"/>
      <c r="ESF438" s="767"/>
      <c r="ESG438" s="767"/>
      <c r="ESH438" s="767"/>
      <c r="ESI438" s="767"/>
      <c r="ESJ438" s="767"/>
      <c r="ESK438" s="767"/>
      <c r="ESL438" s="767"/>
      <c r="ESM438" s="767"/>
      <c r="ESN438" s="767"/>
      <c r="ESO438" s="767"/>
      <c r="ESP438" s="767"/>
      <c r="ESQ438" s="767"/>
      <c r="ESR438" s="767"/>
      <c r="ESS438" s="767"/>
      <c r="EST438" s="767"/>
      <c r="ESU438" s="767"/>
      <c r="ESV438" s="767"/>
      <c r="ESW438" s="767"/>
      <c r="ESX438" s="767"/>
      <c r="ESY438" s="767"/>
      <c r="ESZ438" s="767"/>
      <c r="ETA438" s="767"/>
      <c r="ETB438" s="767"/>
      <c r="ETC438" s="767"/>
      <c r="ETD438" s="767"/>
      <c r="ETE438" s="767"/>
      <c r="ETF438" s="767"/>
      <c r="ETG438" s="767"/>
      <c r="ETH438" s="767"/>
      <c r="ETI438" s="767"/>
      <c r="ETJ438" s="767"/>
      <c r="ETK438" s="767"/>
      <c r="ETL438" s="767"/>
      <c r="ETM438" s="767"/>
      <c r="ETN438" s="767"/>
      <c r="ETO438" s="767"/>
      <c r="ETP438" s="767"/>
      <c r="ETQ438" s="767"/>
      <c r="ETR438" s="767"/>
      <c r="ETS438" s="767"/>
      <c r="ETT438" s="767"/>
      <c r="ETU438" s="767"/>
      <c r="ETV438" s="767"/>
      <c r="ETW438" s="767"/>
      <c r="ETX438" s="767"/>
      <c r="ETY438" s="767"/>
      <c r="ETZ438" s="767"/>
      <c r="EUA438" s="767"/>
      <c r="EUB438" s="767"/>
      <c r="EUC438" s="767"/>
      <c r="EUD438" s="767"/>
      <c r="EUE438" s="767"/>
      <c r="EUF438" s="767"/>
      <c r="EUG438" s="767"/>
      <c r="EUH438" s="767"/>
      <c r="EUI438" s="767"/>
      <c r="EUJ438" s="767"/>
      <c r="EUK438" s="767"/>
      <c r="EUL438" s="767"/>
      <c r="EUM438" s="767"/>
      <c r="EUN438" s="767"/>
      <c r="EUO438" s="767"/>
      <c r="EUP438" s="767"/>
      <c r="EUQ438" s="767"/>
      <c r="EUR438" s="767"/>
      <c r="EUS438" s="767"/>
      <c r="EUT438" s="767"/>
      <c r="EUU438" s="767"/>
      <c r="EUV438" s="767"/>
      <c r="EUW438" s="767"/>
      <c r="EUX438" s="767"/>
      <c r="EUY438" s="767"/>
      <c r="EUZ438" s="767"/>
      <c r="EVA438" s="767"/>
      <c r="EVB438" s="767"/>
      <c r="EVC438" s="767"/>
      <c r="EVD438" s="767"/>
      <c r="EVE438" s="767"/>
      <c r="EVF438" s="767"/>
      <c r="EVG438" s="767"/>
      <c r="EVH438" s="767"/>
      <c r="EVI438" s="767"/>
      <c r="EVJ438" s="767"/>
      <c r="EVK438" s="767"/>
      <c r="EVL438" s="767"/>
      <c r="EVM438" s="767"/>
      <c r="EVN438" s="767"/>
      <c r="EVO438" s="767"/>
      <c r="EVP438" s="767"/>
      <c r="EVQ438" s="767"/>
      <c r="EVR438" s="767"/>
      <c r="EVS438" s="767"/>
      <c r="EVT438" s="767"/>
      <c r="EVU438" s="767"/>
      <c r="EVV438" s="767"/>
      <c r="EVW438" s="767"/>
      <c r="EVX438" s="767"/>
      <c r="EVY438" s="767"/>
      <c r="EVZ438" s="767"/>
      <c r="EWA438" s="767"/>
      <c r="EWB438" s="767"/>
      <c r="EWC438" s="767"/>
      <c r="EWD438" s="767"/>
      <c r="EWE438" s="767"/>
      <c r="EWF438" s="767"/>
      <c r="EWG438" s="767"/>
      <c r="EWH438" s="767"/>
      <c r="EWI438" s="767"/>
      <c r="EWJ438" s="767"/>
      <c r="EWK438" s="767"/>
      <c r="EWL438" s="767"/>
      <c r="EWM438" s="767"/>
      <c r="EWN438" s="767"/>
      <c r="EWO438" s="767"/>
      <c r="EWP438" s="767"/>
      <c r="EWQ438" s="767"/>
      <c r="EWR438" s="767"/>
      <c r="EWS438" s="767"/>
      <c r="EWT438" s="767"/>
      <c r="EWU438" s="767"/>
      <c r="EWV438" s="767"/>
      <c r="EWW438" s="767"/>
      <c r="EWX438" s="767"/>
      <c r="EWY438" s="767"/>
      <c r="EWZ438" s="767"/>
      <c r="EXA438" s="767"/>
      <c r="EXB438" s="767"/>
      <c r="EXC438" s="767"/>
      <c r="EXD438" s="767"/>
      <c r="EXE438" s="767"/>
      <c r="EXF438" s="767"/>
      <c r="EXG438" s="767"/>
      <c r="EXH438" s="767"/>
      <c r="EXI438" s="767"/>
      <c r="EXJ438" s="767"/>
      <c r="EXK438" s="767"/>
      <c r="EXL438" s="767"/>
      <c r="EXM438" s="767"/>
      <c r="EXN438" s="767"/>
      <c r="EXO438" s="767"/>
      <c r="EXP438" s="767"/>
      <c r="EXQ438" s="767"/>
      <c r="EXR438" s="767"/>
      <c r="EXS438" s="767"/>
      <c r="EXT438" s="767"/>
      <c r="EXU438" s="767"/>
      <c r="EXV438" s="767"/>
      <c r="EXW438" s="767"/>
      <c r="EXX438" s="767"/>
      <c r="EXY438" s="767"/>
      <c r="EXZ438" s="767"/>
      <c r="EYA438" s="767"/>
      <c r="EYB438" s="767"/>
      <c r="EYC438" s="767"/>
      <c r="EYD438" s="767"/>
      <c r="EYE438" s="767"/>
      <c r="EYF438" s="767"/>
      <c r="EYG438" s="767"/>
      <c r="EYH438" s="767"/>
      <c r="EYI438" s="767"/>
      <c r="EYJ438" s="767"/>
      <c r="EYK438" s="767"/>
      <c r="EYL438" s="767"/>
      <c r="EYM438" s="767"/>
      <c r="EYN438" s="767"/>
      <c r="EYO438" s="767"/>
      <c r="EYP438" s="767"/>
      <c r="EYQ438" s="767"/>
      <c r="EYR438" s="767"/>
      <c r="EYS438" s="767"/>
      <c r="EYT438" s="767"/>
      <c r="EYU438" s="767"/>
      <c r="EYV438" s="767"/>
      <c r="EYW438" s="767"/>
      <c r="EYX438" s="767"/>
      <c r="EYY438" s="767"/>
      <c r="EYZ438" s="767"/>
      <c r="EZA438" s="767"/>
      <c r="EZB438" s="767"/>
      <c r="EZC438" s="767"/>
      <c r="EZD438" s="767"/>
      <c r="EZE438" s="767"/>
      <c r="EZF438" s="767"/>
      <c r="EZG438" s="767"/>
      <c r="EZH438" s="767"/>
      <c r="EZI438" s="767"/>
      <c r="EZJ438" s="767"/>
      <c r="EZK438" s="767"/>
      <c r="EZL438" s="767"/>
      <c r="EZM438" s="767"/>
      <c r="EZN438" s="767"/>
      <c r="EZO438" s="767"/>
      <c r="EZP438" s="767"/>
      <c r="EZQ438" s="767"/>
      <c r="EZR438" s="767"/>
      <c r="EZS438" s="767"/>
      <c r="EZT438" s="767"/>
      <c r="EZU438" s="767"/>
      <c r="EZV438" s="767"/>
      <c r="EZW438" s="767"/>
      <c r="EZX438" s="767"/>
      <c r="EZY438" s="767"/>
      <c r="EZZ438" s="767"/>
      <c r="FAA438" s="767"/>
      <c r="FAB438" s="767"/>
      <c r="FAC438" s="767"/>
      <c r="FAD438" s="767"/>
      <c r="FAE438" s="767"/>
      <c r="FAF438" s="767"/>
      <c r="FAG438" s="767"/>
      <c r="FAH438" s="767"/>
      <c r="FAI438" s="767"/>
      <c r="FAJ438" s="767"/>
      <c r="FAK438" s="767"/>
      <c r="FAL438" s="767"/>
      <c r="FAM438" s="767"/>
      <c r="FAN438" s="767"/>
      <c r="FAO438" s="767"/>
      <c r="FAP438" s="767"/>
      <c r="FAQ438" s="767"/>
      <c r="FAR438" s="767"/>
      <c r="FAS438" s="767"/>
      <c r="FAT438" s="767"/>
      <c r="FAU438" s="767"/>
      <c r="FAV438" s="767"/>
      <c r="FAW438" s="767"/>
      <c r="FAX438" s="767"/>
      <c r="FAY438" s="767"/>
      <c r="FAZ438" s="767"/>
      <c r="FBA438" s="767"/>
      <c r="FBB438" s="767"/>
      <c r="FBC438" s="767"/>
      <c r="FBD438" s="767"/>
      <c r="FBE438" s="767"/>
      <c r="FBF438" s="767"/>
      <c r="FBG438" s="767"/>
      <c r="FBH438" s="767"/>
      <c r="FBI438" s="767"/>
      <c r="FBJ438" s="767"/>
      <c r="FBK438" s="767"/>
      <c r="FBL438" s="767"/>
      <c r="FBM438" s="767"/>
      <c r="FBN438" s="767"/>
      <c r="FBO438" s="767"/>
      <c r="FBP438" s="767"/>
      <c r="FBQ438" s="767"/>
      <c r="FBR438" s="767"/>
      <c r="FBS438" s="767"/>
      <c r="FBT438" s="767"/>
      <c r="FBU438" s="767"/>
      <c r="FBV438" s="767"/>
      <c r="FBW438" s="767"/>
      <c r="FBX438" s="767"/>
      <c r="FBY438" s="767"/>
      <c r="FBZ438" s="767"/>
      <c r="FCA438" s="767"/>
      <c r="FCB438" s="767"/>
      <c r="FCC438" s="767"/>
      <c r="FCD438" s="767"/>
      <c r="FCE438" s="767"/>
      <c r="FCF438" s="767"/>
      <c r="FCG438" s="767"/>
      <c r="FCH438" s="767"/>
      <c r="FCI438" s="767"/>
      <c r="FCJ438" s="767"/>
      <c r="FCK438" s="767"/>
      <c r="FCL438" s="767"/>
      <c r="FCM438" s="767"/>
      <c r="FCN438" s="767"/>
      <c r="FCO438" s="767"/>
      <c r="FCP438" s="767"/>
      <c r="FCQ438" s="767"/>
      <c r="FCR438" s="767"/>
      <c r="FCS438" s="767"/>
      <c r="FCT438" s="767"/>
      <c r="FCU438" s="767"/>
      <c r="FCV438" s="767"/>
      <c r="FCW438" s="767"/>
      <c r="FCX438" s="767"/>
      <c r="FCY438" s="767"/>
      <c r="FCZ438" s="767"/>
      <c r="FDA438" s="767"/>
      <c r="FDB438" s="767"/>
      <c r="FDC438" s="767"/>
      <c r="FDD438" s="767"/>
      <c r="FDE438" s="767"/>
      <c r="FDF438" s="767"/>
      <c r="FDG438" s="767"/>
      <c r="FDH438" s="767"/>
      <c r="FDI438" s="767"/>
      <c r="FDJ438" s="767"/>
      <c r="FDK438" s="767"/>
      <c r="FDL438" s="767"/>
      <c r="FDM438" s="767"/>
      <c r="FDN438" s="767"/>
      <c r="FDO438" s="767"/>
      <c r="FDP438" s="767"/>
      <c r="FDQ438" s="767"/>
      <c r="FDR438" s="767"/>
      <c r="FDS438" s="767"/>
      <c r="FDT438" s="767"/>
      <c r="FDU438" s="767"/>
      <c r="FDV438" s="767"/>
      <c r="FDW438" s="767"/>
      <c r="FDX438" s="767"/>
      <c r="FDY438" s="767"/>
      <c r="FDZ438" s="767"/>
      <c r="FEA438" s="767"/>
      <c r="FEB438" s="767"/>
      <c r="FEC438" s="767"/>
      <c r="FED438" s="767"/>
      <c r="FEE438" s="767"/>
      <c r="FEF438" s="767"/>
      <c r="FEG438" s="767"/>
      <c r="FEH438" s="767"/>
      <c r="FEI438" s="767"/>
      <c r="FEJ438" s="767"/>
      <c r="FEK438" s="767"/>
      <c r="FEL438" s="767"/>
      <c r="FEM438" s="767"/>
      <c r="FEN438" s="767"/>
      <c r="FEO438" s="767"/>
      <c r="FEP438" s="767"/>
      <c r="FEQ438" s="767"/>
      <c r="FER438" s="767"/>
      <c r="FES438" s="767"/>
      <c r="FET438" s="767"/>
      <c r="FEU438" s="767"/>
      <c r="FEV438" s="767"/>
      <c r="FEW438" s="767"/>
      <c r="FEX438" s="767"/>
      <c r="FEY438" s="767"/>
      <c r="FEZ438" s="767"/>
      <c r="FFA438" s="767"/>
      <c r="FFB438" s="767"/>
      <c r="FFC438" s="767"/>
      <c r="FFD438" s="767"/>
      <c r="FFE438" s="767"/>
      <c r="FFF438" s="767"/>
      <c r="FFG438" s="767"/>
      <c r="FFH438" s="767"/>
      <c r="FFI438" s="767"/>
      <c r="FFJ438" s="767"/>
      <c r="FFK438" s="767"/>
      <c r="FFL438" s="767"/>
      <c r="FFM438" s="767"/>
      <c r="FFN438" s="767"/>
      <c r="FFO438" s="767"/>
      <c r="FFP438" s="767"/>
      <c r="FFQ438" s="767"/>
      <c r="FFR438" s="767"/>
      <c r="FFS438" s="767"/>
      <c r="FFT438" s="767"/>
      <c r="FFU438" s="767"/>
      <c r="FFV438" s="767"/>
      <c r="FFW438" s="767"/>
      <c r="FFX438" s="767"/>
      <c r="FFY438" s="767"/>
      <c r="FFZ438" s="767"/>
      <c r="FGA438" s="767"/>
      <c r="FGB438" s="767"/>
      <c r="FGC438" s="767"/>
      <c r="FGD438" s="767"/>
      <c r="FGE438" s="767"/>
      <c r="FGF438" s="767"/>
      <c r="FGG438" s="767"/>
      <c r="FGH438" s="767"/>
      <c r="FGI438" s="767"/>
      <c r="FGJ438" s="767"/>
      <c r="FGK438" s="767"/>
      <c r="FGL438" s="767"/>
      <c r="FGM438" s="767"/>
      <c r="FGN438" s="767"/>
      <c r="FGO438" s="767"/>
      <c r="FGP438" s="767"/>
      <c r="FGQ438" s="767"/>
      <c r="FGR438" s="767"/>
      <c r="FGS438" s="767"/>
      <c r="FGT438" s="767"/>
      <c r="FGU438" s="767"/>
      <c r="FGV438" s="767"/>
      <c r="FGW438" s="767"/>
      <c r="FGX438" s="767"/>
      <c r="FGY438" s="767"/>
      <c r="FGZ438" s="767"/>
      <c r="FHA438" s="767"/>
      <c r="FHB438" s="767"/>
      <c r="FHC438" s="767"/>
      <c r="FHD438" s="767"/>
      <c r="FHE438" s="767"/>
      <c r="FHF438" s="767"/>
      <c r="FHG438" s="767"/>
      <c r="FHH438" s="767"/>
      <c r="FHI438" s="767"/>
      <c r="FHJ438" s="767"/>
      <c r="FHK438" s="767"/>
      <c r="FHL438" s="767"/>
      <c r="FHM438" s="767"/>
      <c r="FHN438" s="767"/>
      <c r="FHO438" s="767"/>
      <c r="FHP438" s="767"/>
      <c r="FHQ438" s="767"/>
      <c r="FHR438" s="767"/>
      <c r="FHS438" s="767"/>
      <c r="FHT438" s="767"/>
      <c r="FHU438" s="767"/>
      <c r="FHV438" s="767"/>
      <c r="FHW438" s="767"/>
      <c r="FHX438" s="767"/>
      <c r="FHY438" s="767"/>
      <c r="FHZ438" s="767"/>
      <c r="FIA438" s="767"/>
      <c r="FIB438" s="767"/>
      <c r="FIC438" s="767"/>
      <c r="FID438" s="767"/>
      <c r="FIE438" s="767"/>
      <c r="FIF438" s="767"/>
      <c r="FIG438" s="767"/>
      <c r="FIH438" s="767"/>
      <c r="FII438" s="767"/>
      <c r="FIJ438" s="767"/>
      <c r="FIK438" s="767"/>
      <c r="FIL438" s="767"/>
      <c r="FIM438" s="767"/>
      <c r="FIN438" s="767"/>
      <c r="FIO438" s="767"/>
      <c r="FIP438" s="767"/>
      <c r="FIQ438" s="767"/>
      <c r="FIR438" s="767"/>
      <c r="FIS438" s="767"/>
      <c r="FIT438" s="767"/>
      <c r="FIU438" s="767"/>
      <c r="FIV438" s="767"/>
      <c r="FIW438" s="767"/>
      <c r="FIX438" s="767"/>
      <c r="FIY438" s="767"/>
      <c r="FIZ438" s="767"/>
      <c r="FJA438" s="767"/>
      <c r="FJB438" s="767"/>
      <c r="FJC438" s="767"/>
      <c r="FJD438" s="767"/>
      <c r="FJE438" s="767"/>
      <c r="FJF438" s="767"/>
      <c r="FJG438" s="767"/>
      <c r="FJH438" s="767"/>
      <c r="FJI438" s="767"/>
      <c r="FJJ438" s="767"/>
      <c r="FJK438" s="767"/>
      <c r="FJL438" s="767"/>
      <c r="FJM438" s="767"/>
      <c r="FJN438" s="767"/>
      <c r="FJO438" s="767"/>
      <c r="FJP438" s="767"/>
      <c r="FJQ438" s="767"/>
      <c r="FJR438" s="767"/>
      <c r="FJS438" s="767"/>
      <c r="FJT438" s="767"/>
      <c r="FJU438" s="767"/>
      <c r="FJV438" s="767"/>
      <c r="FJW438" s="767"/>
      <c r="FJX438" s="767"/>
      <c r="FJY438" s="767"/>
      <c r="FJZ438" s="767"/>
      <c r="FKA438" s="767"/>
      <c r="FKB438" s="767"/>
      <c r="FKC438" s="767"/>
      <c r="FKD438" s="767"/>
      <c r="FKE438" s="767"/>
      <c r="FKF438" s="767"/>
      <c r="FKG438" s="767"/>
      <c r="FKH438" s="767"/>
      <c r="FKI438" s="767"/>
      <c r="FKJ438" s="767"/>
      <c r="FKK438" s="767"/>
      <c r="FKL438" s="767"/>
      <c r="FKM438" s="767"/>
      <c r="FKN438" s="767"/>
      <c r="FKO438" s="767"/>
      <c r="FKP438" s="767"/>
      <c r="FKQ438" s="767"/>
      <c r="FKR438" s="767"/>
      <c r="FKS438" s="767"/>
      <c r="FKT438" s="767"/>
      <c r="FKU438" s="767"/>
      <c r="FKV438" s="767"/>
      <c r="FKW438" s="767"/>
      <c r="FKX438" s="767"/>
      <c r="FKY438" s="767"/>
      <c r="FKZ438" s="767"/>
      <c r="FLA438" s="767"/>
      <c r="FLB438" s="767"/>
      <c r="FLC438" s="767"/>
      <c r="FLD438" s="767"/>
      <c r="FLE438" s="767"/>
      <c r="FLF438" s="767"/>
      <c r="FLG438" s="767"/>
      <c r="FLH438" s="767"/>
      <c r="FLI438" s="767"/>
      <c r="FLJ438" s="767"/>
      <c r="FLK438" s="767"/>
      <c r="FLL438" s="767"/>
      <c r="FLM438" s="767"/>
      <c r="FLN438" s="767"/>
      <c r="FLO438" s="767"/>
      <c r="FLP438" s="767"/>
      <c r="FLQ438" s="767"/>
      <c r="FLR438" s="767"/>
      <c r="FLS438" s="767"/>
      <c r="FLT438" s="767"/>
      <c r="FLU438" s="767"/>
      <c r="FLV438" s="767"/>
      <c r="FLW438" s="767"/>
      <c r="FLX438" s="767"/>
      <c r="FLY438" s="767"/>
      <c r="FLZ438" s="767"/>
      <c r="FMA438" s="767"/>
      <c r="FMB438" s="767"/>
      <c r="FMC438" s="767"/>
      <c r="FMD438" s="767"/>
      <c r="FME438" s="767"/>
      <c r="FMF438" s="767"/>
      <c r="FMG438" s="767"/>
      <c r="FMH438" s="767"/>
      <c r="FMI438" s="767"/>
      <c r="FMJ438" s="767"/>
      <c r="FMK438" s="767"/>
      <c r="FML438" s="767"/>
      <c r="FMM438" s="767"/>
      <c r="FMN438" s="767"/>
      <c r="FMO438" s="767"/>
      <c r="FMP438" s="767"/>
      <c r="FMQ438" s="767"/>
      <c r="FMR438" s="767"/>
      <c r="FMS438" s="767"/>
      <c r="FMT438" s="767"/>
      <c r="FMU438" s="767"/>
      <c r="FMV438" s="767"/>
      <c r="FMW438" s="767"/>
      <c r="FMX438" s="767"/>
      <c r="FMY438" s="767"/>
      <c r="FMZ438" s="767"/>
      <c r="FNA438" s="767"/>
      <c r="FNB438" s="767"/>
      <c r="FNC438" s="767"/>
      <c r="FND438" s="767"/>
      <c r="FNE438" s="767"/>
      <c r="FNF438" s="767"/>
      <c r="FNG438" s="767"/>
      <c r="FNH438" s="767"/>
      <c r="FNI438" s="767"/>
      <c r="FNJ438" s="767"/>
      <c r="FNK438" s="767"/>
      <c r="FNL438" s="767"/>
      <c r="FNM438" s="767"/>
      <c r="FNN438" s="767"/>
      <c r="FNO438" s="767"/>
      <c r="FNP438" s="767"/>
      <c r="FNQ438" s="767"/>
      <c r="FNR438" s="767"/>
      <c r="FNS438" s="767"/>
      <c r="FNT438" s="767"/>
      <c r="FNU438" s="767"/>
      <c r="FNV438" s="767"/>
      <c r="FNW438" s="767"/>
      <c r="FNX438" s="767"/>
      <c r="FNY438" s="767"/>
      <c r="FNZ438" s="767"/>
      <c r="FOA438" s="767"/>
      <c r="FOB438" s="767"/>
      <c r="FOC438" s="767"/>
      <c r="FOD438" s="767"/>
      <c r="FOE438" s="767"/>
      <c r="FOF438" s="767"/>
      <c r="FOG438" s="767"/>
      <c r="FOH438" s="767"/>
      <c r="FOI438" s="767"/>
      <c r="FOJ438" s="767"/>
      <c r="FOK438" s="767"/>
      <c r="FOL438" s="767"/>
      <c r="FOM438" s="767"/>
      <c r="FON438" s="767"/>
      <c r="FOO438" s="767"/>
      <c r="FOP438" s="767"/>
      <c r="FOQ438" s="767"/>
      <c r="FOR438" s="767"/>
      <c r="FOS438" s="767"/>
      <c r="FOT438" s="767"/>
      <c r="FOU438" s="767"/>
      <c r="FOV438" s="767"/>
      <c r="FOW438" s="767"/>
      <c r="FOX438" s="767"/>
      <c r="FOY438" s="767"/>
      <c r="FOZ438" s="767"/>
      <c r="FPA438" s="767"/>
      <c r="FPB438" s="767"/>
      <c r="FPC438" s="767"/>
      <c r="FPD438" s="767"/>
      <c r="FPE438" s="767"/>
      <c r="FPF438" s="767"/>
      <c r="FPG438" s="767"/>
      <c r="FPH438" s="767"/>
      <c r="FPI438" s="767"/>
      <c r="FPJ438" s="767"/>
      <c r="FPK438" s="767"/>
      <c r="FPL438" s="767"/>
      <c r="FPM438" s="767"/>
      <c r="FPN438" s="767"/>
      <c r="FPO438" s="767"/>
      <c r="FPP438" s="767"/>
      <c r="FPQ438" s="767"/>
      <c r="FPR438" s="767"/>
      <c r="FPS438" s="767"/>
      <c r="FPT438" s="767"/>
      <c r="FPU438" s="767"/>
      <c r="FPV438" s="767"/>
      <c r="FPW438" s="767"/>
      <c r="FPX438" s="767"/>
      <c r="FPY438" s="767"/>
      <c r="FPZ438" s="767"/>
      <c r="FQA438" s="767"/>
      <c r="FQB438" s="767"/>
      <c r="FQC438" s="767"/>
      <c r="FQD438" s="767"/>
      <c r="FQE438" s="767"/>
      <c r="FQF438" s="767"/>
      <c r="FQG438" s="767"/>
      <c r="FQH438" s="767"/>
      <c r="FQI438" s="767"/>
      <c r="FQJ438" s="767"/>
      <c r="FQK438" s="767"/>
      <c r="FQL438" s="767"/>
      <c r="FQM438" s="767"/>
      <c r="FQN438" s="767"/>
      <c r="FQO438" s="767"/>
      <c r="FQP438" s="767"/>
      <c r="FQQ438" s="767"/>
      <c r="FQR438" s="767"/>
      <c r="FQS438" s="767"/>
      <c r="FQT438" s="767"/>
      <c r="FQU438" s="767"/>
      <c r="FQV438" s="767"/>
      <c r="FQW438" s="767"/>
      <c r="FQX438" s="767"/>
      <c r="FQY438" s="767"/>
      <c r="FQZ438" s="767"/>
      <c r="FRA438" s="767"/>
      <c r="FRB438" s="767"/>
      <c r="FRC438" s="767"/>
      <c r="FRD438" s="767"/>
      <c r="FRE438" s="767"/>
      <c r="FRF438" s="767"/>
      <c r="FRG438" s="767"/>
      <c r="FRH438" s="767"/>
      <c r="FRI438" s="767"/>
      <c r="FRJ438" s="767"/>
      <c r="FRK438" s="767"/>
      <c r="FRL438" s="767"/>
      <c r="FRM438" s="767"/>
      <c r="FRN438" s="767"/>
      <c r="FRO438" s="767"/>
      <c r="FRP438" s="767"/>
      <c r="FRQ438" s="767"/>
      <c r="FRR438" s="767"/>
      <c r="FRS438" s="767"/>
      <c r="FRT438" s="767"/>
      <c r="FRU438" s="767"/>
      <c r="FRV438" s="767"/>
      <c r="FRW438" s="767"/>
      <c r="FRX438" s="767"/>
      <c r="FRY438" s="767"/>
      <c r="FRZ438" s="767"/>
      <c r="FSA438" s="767"/>
      <c r="FSB438" s="767"/>
      <c r="FSC438" s="767"/>
      <c r="FSD438" s="767"/>
      <c r="FSE438" s="767"/>
      <c r="FSF438" s="767"/>
      <c r="FSG438" s="767"/>
      <c r="FSH438" s="767"/>
      <c r="FSI438" s="767"/>
      <c r="FSJ438" s="767"/>
      <c r="FSK438" s="767"/>
      <c r="FSL438" s="767"/>
      <c r="FSM438" s="767"/>
      <c r="FSN438" s="767"/>
      <c r="FSO438" s="767"/>
      <c r="FSP438" s="767"/>
      <c r="FSQ438" s="767"/>
      <c r="FSR438" s="767"/>
      <c r="FSS438" s="767"/>
      <c r="FST438" s="767"/>
      <c r="FSU438" s="767"/>
      <c r="FSV438" s="767"/>
      <c r="FSW438" s="767"/>
      <c r="FSX438" s="767"/>
      <c r="FSY438" s="767"/>
      <c r="FSZ438" s="767"/>
      <c r="FTA438" s="767"/>
      <c r="FTB438" s="767"/>
      <c r="FTC438" s="767"/>
      <c r="FTD438" s="767"/>
      <c r="FTE438" s="767"/>
      <c r="FTF438" s="767"/>
      <c r="FTG438" s="767"/>
      <c r="FTH438" s="767"/>
      <c r="FTI438" s="767"/>
      <c r="FTJ438" s="767"/>
      <c r="FTK438" s="767"/>
      <c r="FTL438" s="767"/>
      <c r="FTM438" s="767"/>
      <c r="FTN438" s="767"/>
      <c r="FTO438" s="767"/>
      <c r="FTP438" s="767"/>
      <c r="FTQ438" s="767"/>
      <c r="FTR438" s="767"/>
      <c r="FTS438" s="767"/>
      <c r="FTT438" s="767"/>
      <c r="FTU438" s="767"/>
      <c r="FTV438" s="767"/>
      <c r="FTW438" s="767"/>
      <c r="FTX438" s="767"/>
      <c r="FTY438" s="767"/>
      <c r="FTZ438" s="767"/>
      <c r="FUA438" s="767"/>
      <c r="FUB438" s="767"/>
      <c r="FUC438" s="767"/>
      <c r="FUD438" s="767"/>
      <c r="FUE438" s="767"/>
      <c r="FUF438" s="767"/>
      <c r="FUG438" s="767"/>
      <c r="FUH438" s="767"/>
      <c r="FUI438" s="767"/>
      <c r="FUJ438" s="767"/>
      <c r="FUK438" s="767"/>
      <c r="FUL438" s="767"/>
      <c r="FUM438" s="767"/>
      <c r="FUN438" s="767"/>
      <c r="FUO438" s="767"/>
      <c r="FUP438" s="767"/>
      <c r="FUQ438" s="767"/>
      <c r="FUR438" s="767"/>
      <c r="FUS438" s="767"/>
      <c r="FUT438" s="767"/>
      <c r="FUU438" s="767"/>
      <c r="FUV438" s="767"/>
      <c r="FUW438" s="767"/>
      <c r="FUX438" s="767"/>
      <c r="FUY438" s="767"/>
      <c r="FUZ438" s="767"/>
      <c r="FVA438" s="767"/>
      <c r="FVB438" s="767"/>
      <c r="FVC438" s="767"/>
      <c r="FVD438" s="767"/>
      <c r="FVE438" s="767"/>
      <c r="FVF438" s="767"/>
      <c r="FVG438" s="767"/>
      <c r="FVH438" s="767"/>
      <c r="FVI438" s="767"/>
      <c r="FVJ438" s="767"/>
      <c r="FVK438" s="767"/>
      <c r="FVL438" s="767"/>
      <c r="FVM438" s="767"/>
      <c r="FVN438" s="767"/>
      <c r="FVO438" s="767"/>
      <c r="FVP438" s="767"/>
      <c r="FVQ438" s="767"/>
      <c r="FVR438" s="767"/>
      <c r="FVS438" s="767"/>
      <c r="FVT438" s="767"/>
      <c r="FVU438" s="767"/>
      <c r="FVV438" s="767"/>
      <c r="FVW438" s="767"/>
      <c r="FVX438" s="767"/>
      <c r="FVY438" s="767"/>
      <c r="FVZ438" s="767"/>
      <c r="FWA438" s="767"/>
      <c r="FWB438" s="767"/>
      <c r="FWC438" s="767"/>
      <c r="FWD438" s="767"/>
      <c r="FWE438" s="767"/>
      <c r="FWF438" s="767"/>
      <c r="FWG438" s="767"/>
      <c r="FWH438" s="767"/>
      <c r="FWI438" s="767"/>
      <c r="FWJ438" s="767"/>
      <c r="FWK438" s="767"/>
      <c r="FWL438" s="767"/>
      <c r="FWM438" s="767"/>
      <c r="FWN438" s="767"/>
      <c r="FWO438" s="767"/>
      <c r="FWP438" s="767"/>
      <c r="FWQ438" s="767"/>
      <c r="FWR438" s="767"/>
      <c r="FWS438" s="767"/>
      <c r="FWT438" s="767"/>
      <c r="FWU438" s="767"/>
      <c r="FWV438" s="767"/>
      <c r="FWW438" s="767"/>
      <c r="FWX438" s="767"/>
      <c r="FWY438" s="767"/>
      <c r="FWZ438" s="767"/>
      <c r="FXA438" s="767"/>
      <c r="FXB438" s="767"/>
      <c r="FXC438" s="767"/>
      <c r="FXD438" s="767"/>
      <c r="FXE438" s="767"/>
      <c r="FXF438" s="767"/>
      <c r="FXG438" s="767"/>
      <c r="FXH438" s="767"/>
      <c r="FXI438" s="767"/>
      <c r="FXJ438" s="767"/>
      <c r="FXK438" s="767"/>
      <c r="FXL438" s="767"/>
      <c r="FXM438" s="767"/>
      <c r="FXN438" s="767"/>
      <c r="FXO438" s="767"/>
      <c r="FXP438" s="767"/>
      <c r="FXQ438" s="767"/>
      <c r="FXR438" s="767"/>
      <c r="FXS438" s="767"/>
      <c r="FXT438" s="767"/>
      <c r="FXU438" s="767"/>
      <c r="FXV438" s="767"/>
      <c r="FXW438" s="767"/>
      <c r="FXX438" s="767"/>
      <c r="FXY438" s="767"/>
      <c r="FXZ438" s="767"/>
      <c r="FYA438" s="767"/>
      <c r="FYB438" s="767"/>
      <c r="FYC438" s="767"/>
      <c r="FYD438" s="767"/>
      <c r="FYE438" s="767"/>
      <c r="FYF438" s="767"/>
      <c r="FYG438" s="767"/>
      <c r="FYH438" s="767"/>
      <c r="FYI438" s="767"/>
      <c r="FYJ438" s="767"/>
      <c r="FYK438" s="767"/>
      <c r="FYL438" s="767"/>
      <c r="FYM438" s="767"/>
      <c r="FYN438" s="767"/>
      <c r="FYO438" s="767"/>
      <c r="FYP438" s="767"/>
      <c r="FYQ438" s="767"/>
      <c r="FYR438" s="767"/>
      <c r="FYS438" s="767"/>
      <c r="FYT438" s="767"/>
      <c r="FYU438" s="767"/>
      <c r="FYV438" s="767"/>
      <c r="FYW438" s="767"/>
      <c r="FYX438" s="767"/>
      <c r="FYY438" s="767"/>
      <c r="FYZ438" s="767"/>
      <c r="FZA438" s="767"/>
      <c r="FZB438" s="767"/>
      <c r="FZC438" s="767"/>
      <c r="FZD438" s="767"/>
      <c r="FZE438" s="767"/>
      <c r="FZF438" s="767"/>
      <c r="FZG438" s="767"/>
      <c r="FZH438" s="767"/>
      <c r="FZI438" s="767"/>
      <c r="FZJ438" s="767"/>
      <c r="FZK438" s="767"/>
      <c r="FZL438" s="767"/>
      <c r="FZM438" s="767"/>
      <c r="FZN438" s="767"/>
      <c r="FZO438" s="767"/>
      <c r="FZP438" s="767"/>
      <c r="FZQ438" s="767"/>
      <c r="FZR438" s="767"/>
      <c r="FZS438" s="767"/>
      <c r="FZT438" s="767"/>
      <c r="FZU438" s="767"/>
      <c r="FZV438" s="767"/>
      <c r="FZW438" s="767"/>
      <c r="FZX438" s="767"/>
      <c r="FZY438" s="767"/>
      <c r="FZZ438" s="767"/>
      <c r="GAA438" s="767"/>
      <c r="GAB438" s="767"/>
      <c r="GAC438" s="767"/>
      <c r="GAD438" s="767"/>
      <c r="GAE438" s="767"/>
      <c r="GAF438" s="767"/>
      <c r="GAG438" s="767"/>
      <c r="GAH438" s="767"/>
      <c r="GAI438" s="767"/>
      <c r="GAJ438" s="767"/>
      <c r="GAK438" s="767"/>
      <c r="GAL438" s="767"/>
      <c r="GAM438" s="767"/>
      <c r="GAN438" s="767"/>
      <c r="GAO438" s="767"/>
      <c r="GAP438" s="767"/>
      <c r="GAQ438" s="767"/>
      <c r="GAR438" s="767"/>
      <c r="GAS438" s="767"/>
      <c r="GAT438" s="767"/>
      <c r="GAU438" s="767"/>
      <c r="GAV438" s="767"/>
      <c r="GAW438" s="767"/>
      <c r="GAX438" s="767"/>
      <c r="GAY438" s="767"/>
      <c r="GAZ438" s="767"/>
      <c r="GBA438" s="767"/>
      <c r="GBB438" s="767"/>
      <c r="GBC438" s="767"/>
      <c r="GBD438" s="767"/>
      <c r="GBE438" s="767"/>
      <c r="GBF438" s="767"/>
      <c r="GBG438" s="767"/>
      <c r="GBH438" s="767"/>
      <c r="GBI438" s="767"/>
      <c r="GBJ438" s="767"/>
      <c r="GBK438" s="767"/>
      <c r="GBL438" s="767"/>
      <c r="GBM438" s="767"/>
      <c r="GBN438" s="767"/>
      <c r="GBO438" s="767"/>
      <c r="GBP438" s="767"/>
      <c r="GBQ438" s="767"/>
      <c r="GBR438" s="767"/>
      <c r="GBS438" s="767"/>
      <c r="GBT438" s="767"/>
      <c r="GBU438" s="767"/>
      <c r="GBV438" s="767"/>
      <c r="GBW438" s="767"/>
      <c r="GBX438" s="767"/>
      <c r="GBY438" s="767"/>
      <c r="GBZ438" s="767"/>
      <c r="GCA438" s="767"/>
      <c r="GCB438" s="767"/>
      <c r="GCC438" s="767"/>
      <c r="GCD438" s="767"/>
      <c r="GCE438" s="767"/>
      <c r="GCF438" s="767"/>
      <c r="GCG438" s="767"/>
      <c r="GCH438" s="767"/>
      <c r="GCI438" s="767"/>
      <c r="GCJ438" s="767"/>
      <c r="GCK438" s="767"/>
      <c r="GCL438" s="767"/>
      <c r="GCM438" s="767"/>
      <c r="GCN438" s="767"/>
      <c r="GCO438" s="767"/>
      <c r="GCP438" s="767"/>
      <c r="GCQ438" s="767"/>
      <c r="GCR438" s="767"/>
      <c r="GCS438" s="767"/>
      <c r="GCT438" s="767"/>
      <c r="GCU438" s="767"/>
      <c r="GCV438" s="767"/>
      <c r="GCW438" s="767"/>
      <c r="GCX438" s="767"/>
      <c r="GCY438" s="767"/>
      <c r="GCZ438" s="767"/>
      <c r="GDA438" s="767"/>
      <c r="GDB438" s="767"/>
      <c r="GDC438" s="767"/>
      <c r="GDD438" s="767"/>
      <c r="GDE438" s="767"/>
      <c r="GDF438" s="767"/>
      <c r="GDG438" s="767"/>
      <c r="GDH438" s="767"/>
      <c r="GDI438" s="767"/>
      <c r="GDJ438" s="767"/>
      <c r="GDK438" s="767"/>
      <c r="GDL438" s="767"/>
      <c r="GDM438" s="767"/>
      <c r="GDN438" s="767"/>
      <c r="GDO438" s="767"/>
      <c r="GDP438" s="767"/>
      <c r="GDQ438" s="767"/>
      <c r="GDR438" s="767"/>
      <c r="GDS438" s="767"/>
      <c r="GDT438" s="767"/>
      <c r="GDU438" s="767"/>
      <c r="GDV438" s="767"/>
      <c r="GDW438" s="767"/>
      <c r="GDX438" s="767"/>
      <c r="GDY438" s="767"/>
      <c r="GDZ438" s="767"/>
      <c r="GEA438" s="767"/>
      <c r="GEB438" s="767"/>
      <c r="GEC438" s="767"/>
      <c r="GED438" s="767"/>
      <c r="GEE438" s="767"/>
      <c r="GEF438" s="767"/>
      <c r="GEG438" s="767"/>
      <c r="GEH438" s="767"/>
      <c r="GEI438" s="767"/>
      <c r="GEJ438" s="767"/>
      <c r="GEK438" s="767"/>
      <c r="GEL438" s="767"/>
      <c r="GEM438" s="767"/>
      <c r="GEN438" s="767"/>
      <c r="GEO438" s="767"/>
      <c r="GEP438" s="767"/>
      <c r="GEQ438" s="767"/>
      <c r="GER438" s="767"/>
      <c r="GES438" s="767"/>
      <c r="GET438" s="767"/>
      <c r="GEU438" s="767"/>
      <c r="GEV438" s="767"/>
      <c r="GEW438" s="767"/>
      <c r="GEX438" s="767"/>
      <c r="GEY438" s="767"/>
      <c r="GEZ438" s="767"/>
      <c r="GFA438" s="767"/>
      <c r="GFB438" s="767"/>
      <c r="GFC438" s="767"/>
      <c r="GFD438" s="767"/>
      <c r="GFE438" s="767"/>
      <c r="GFF438" s="767"/>
      <c r="GFG438" s="767"/>
      <c r="GFH438" s="767"/>
      <c r="GFI438" s="767"/>
      <c r="GFJ438" s="767"/>
      <c r="GFK438" s="767"/>
      <c r="GFL438" s="767"/>
      <c r="GFM438" s="767"/>
      <c r="GFN438" s="767"/>
      <c r="GFO438" s="767"/>
      <c r="GFP438" s="767"/>
      <c r="GFQ438" s="767"/>
      <c r="GFR438" s="767"/>
      <c r="GFS438" s="767"/>
      <c r="GFT438" s="767"/>
      <c r="GFU438" s="767"/>
      <c r="GFV438" s="767"/>
      <c r="GFW438" s="767"/>
      <c r="GFX438" s="767"/>
      <c r="GFY438" s="767"/>
      <c r="GFZ438" s="767"/>
      <c r="GGA438" s="767"/>
      <c r="GGB438" s="767"/>
      <c r="GGC438" s="767"/>
      <c r="GGD438" s="767"/>
      <c r="GGE438" s="767"/>
      <c r="GGF438" s="767"/>
      <c r="GGG438" s="767"/>
      <c r="GGH438" s="767"/>
      <c r="GGI438" s="767"/>
      <c r="GGJ438" s="767"/>
      <c r="GGK438" s="767"/>
      <c r="GGL438" s="767"/>
      <c r="GGM438" s="767"/>
      <c r="GGN438" s="767"/>
      <c r="GGO438" s="767"/>
      <c r="GGP438" s="767"/>
      <c r="GGQ438" s="767"/>
      <c r="GGR438" s="767"/>
      <c r="GGS438" s="767"/>
      <c r="GGT438" s="767"/>
      <c r="GGU438" s="767"/>
      <c r="GGV438" s="767"/>
      <c r="GGW438" s="767"/>
      <c r="GGX438" s="767"/>
      <c r="GGY438" s="767"/>
      <c r="GGZ438" s="767"/>
      <c r="GHA438" s="767"/>
      <c r="GHB438" s="767"/>
      <c r="GHC438" s="767"/>
      <c r="GHD438" s="767"/>
      <c r="GHE438" s="767"/>
      <c r="GHF438" s="767"/>
      <c r="GHG438" s="767"/>
      <c r="GHH438" s="767"/>
      <c r="GHI438" s="767"/>
      <c r="GHJ438" s="767"/>
      <c r="GHK438" s="767"/>
      <c r="GHL438" s="767"/>
      <c r="GHM438" s="767"/>
      <c r="GHN438" s="767"/>
      <c r="GHO438" s="767"/>
      <c r="GHP438" s="767"/>
      <c r="GHQ438" s="767"/>
      <c r="GHR438" s="767"/>
      <c r="GHS438" s="767"/>
      <c r="GHT438" s="767"/>
      <c r="GHU438" s="767"/>
      <c r="GHV438" s="767"/>
      <c r="GHW438" s="767"/>
      <c r="GHX438" s="767"/>
      <c r="GHY438" s="767"/>
      <c r="GHZ438" s="767"/>
      <c r="GIA438" s="767"/>
      <c r="GIB438" s="767"/>
      <c r="GIC438" s="767"/>
      <c r="GID438" s="767"/>
      <c r="GIE438" s="767"/>
      <c r="GIF438" s="767"/>
      <c r="GIG438" s="767"/>
      <c r="GIH438" s="767"/>
      <c r="GII438" s="767"/>
      <c r="GIJ438" s="767"/>
      <c r="GIK438" s="767"/>
      <c r="GIL438" s="767"/>
      <c r="GIM438" s="767"/>
      <c r="GIN438" s="767"/>
      <c r="GIO438" s="767"/>
      <c r="GIP438" s="767"/>
      <c r="GIQ438" s="767"/>
      <c r="GIR438" s="767"/>
      <c r="GIS438" s="767"/>
      <c r="GIT438" s="767"/>
      <c r="GIU438" s="767"/>
      <c r="GIV438" s="767"/>
      <c r="GIW438" s="767"/>
      <c r="GIX438" s="767"/>
      <c r="GIY438" s="767"/>
      <c r="GIZ438" s="767"/>
      <c r="GJA438" s="767"/>
      <c r="GJB438" s="767"/>
      <c r="GJC438" s="767"/>
      <c r="GJD438" s="767"/>
      <c r="GJE438" s="767"/>
      <c r="GJF438" s="767"/>
      <c r="GJG438" s="767"/>
      <c r="GJH438" s="767"/>
      <c r="GJI438" s="767"/>
      <c r="GJJ438" s="767"/>
      <c r="GJK438" s="767"/>
      <c r="GJL438" s="767"/>
      <c r="GJM438" s="767"/>
      <c r="GJN438" s="767"/>
      <c r="GJO438" s="767"/>
      <c r="GJP438" s="767"/>
      <c r="GJQ438" s="767"/>
      <c r="GJR438" s="767"/>
      <c r="GJS438" s="767"/>
      <c r="GJT438" s="767"/>
      <c r="GJU438" s="767"/>
      <c r="GJV438" s="767"/>
      <c r="GJW438" s="767"/>
      <c r="GJX438" s="767"/>
      <c r="GJY438" s="767"/>
      <c r="GJZ438" s="767"/>
      <c r="GKA438" s="767"/>
      <c r="GKB438" s="767"/>
      <c r="GKC438" s="767"/>
      <c r="GKD438" s="767"/>
      <c r="GKE438" s="767"/>
      <c r="GKF438" s="767"/>
      <c r="GKG438" s="767"/>
      <c r="GKH438" s="767"/>
      <c r="GKI438" s="767"/>
      <c r="GKJ438" s="767"/>
      <c r="GKK438" s="767"/>
      <c r="GKL438" s="767"/>
      <c r="GKM438" s="767"/>
      <c r="GKN438" s="767"/>
      <c r="GKO438" s="767"/>
      <c r="GKP438" s="767"/>
      <c r="GKQ438" s="767"/>
      <c r="GKR438" s="767"/>
      <c r="GKS438" s="767"/>
      <c r="GKT438" s="767"/>
      <c r="GKU438" s="767"/>
      <c r="GKV438" s="767"/>
      <c r="GKW438" s="767"/>
      <c r="GKX438" s="767"/>
      <c r="GKY438" s="767"/>
      <c r="GKZ438" s="767"/>
      <c r="GLA438" s="767"/>
      <c r="GLB438" s="767"/>
      <c r="GLC438" s="767"/>
      <c r="GLD438" s="767"/>
      <c r="GLE438" s="767"/>
      <c r="GLF438" s="767"/>
      <c r="GLG438" s="767"/>
      <c r="GLH438" s="767"/>
      <c r="GLI438" s="767"/>
      <c r="GLJ438" s="767"/>
      <c r="GLK438" s="767"/>
      <c r="GLL438" s="767"/>
      <c r="GLM438" s="767"/>
      <c r="GLN438" s="767"/>
      <c r="GLO438" s="767"/>
      <c r="GLP438" s="767"/>
      <c r="GLQ438" s="767"/>
      <c r="GLR438" s="767"/>
      <c r="GLS438" s="767"/>
      <c r="GLT438" s="767"/>
      <c r="GLU438" s="767"/>
      <c r="GLV438" s="767"/>
      <c r="GLW438" s="767"/>
      <c r="GLX438" s="767"/>
      <c r="GLY438" s="767"/>
      <c r="GLZ438" s="767"/>
      <c r="GMA438" s="767"/>
      <c r="GMB438" s="767"/>
      <c r="GMC438" s="767"/>
      <c r="GMD438" s="767"/>
      <c r="GME438" s="767"/>
      <c r="GMF438" s="767"/>
      <c r="GMG438" s="767"/>
      <c r="GMH438" s="767"/>
      <c r="GMI438" s="767"/>
      <c r="GMJ438" s="767"/>
      <c r="GMK438" s="767"/>
      <c r="GML438" s="767"/>
      <c r="GMM438" s="767"/>
      <c r="GMN438" s="767"/>
      <c r="GMO438" s="767"/>
      <c r="GMP438" s="767"/>
      <c r="GMQ438" s="767"/>
      <c r="GMR438" s="767"/>
      <c r="GMS438" s="767"/>
      <c r="GMT438" s="767"/>
      <c r="GMU438" s="767"/>
      <c r="GMV438" s="767"/>
      <c r="GMW438" s="767"/>
      <c r="GMX438" s="767"/>
      <c r="GMY438" s="767"/>
      <c r="GMZ438" s="767"/>
      <c r="GNA438" s="767"/>
      <c r="GNB438" s="767"/>
      <c r="GNC438" s="767"/>
      <c r="GND438" s="767"/>
      <c r="GNE438" s="767"/>
      <c r="GNF438" s="767"/>
      <c r="GNG438" s="767"/>
      <c r="GNH438" s="767"/>
      <c r="GNI438" s="767"/>
      <c r="GNJ438" s="767"/>
      <c r="GNK438" s="767"/>
      <c r="GNL438" s="767"/>
      <c r="GNM438" s="767"/>
      <c r="GNN438" s="767"/>
      <c r="GNO438" s="767"/>
      <c r="GNP438" s="767"/>
      <c r="GNQ438" s="767"/>
      <c r="GNR438" s="767"/>
      <c r="GNS438" s="767"/>
      <c r="GNT438" s="767"/>
      <c r="GNU438" s="767"/>
      <c r="GNV438" s="767"/>
      <c r="GNW438" s="767"/>
      <c r="GNX438" s="767"/>
      <c r="GNY438" s="767"/>
      <c r="GNZ438" s="767"/>
      <c r="GOA438" s="767"/>
      <c r="GOB438" s="767"/>
      <c r="GOC438" s="767"/>
      <c r="GOD438" s="767"/>
      <c r="GOE438" s="767"/>
      <c r="GOF438" s="767"/>
      <c r="GOG438" s="767"/>
      <c r="GOH438" s="767"/>
      <c r="GOI438" s="767"/>
      <c r="GOJ438" s="767"/>
      <c r="GOK438" s="767"/>
      <c r="GOL438" s="767"/>
      <c r="GOM438" s="767"/>
      <c r="GON438" s="767"/>
      <c r="GOO438" s="767"/>
      <c r="GOP438" s="767"/>
      <c r="GOQ438" s="767"/>
      <c r="GOR438" s="767"/>
      <c r="GOS438" s="767"/>
      <c r="GOT438" s="767"/>
      <c r="GOU438" s="767"/>
      <c r="GOV438" s="767"/>
      <c r="GOW438" s="767"/>
      <c r="GOX438" s="767"/>
      <c r="GOY438" s="767"/>
      <c r="GOZ438" s="767"/>
      <c r="GPA438" s="767"/>
      <c r="GPB438" s="767"/>
      <c r="GPC438" s="767"/>
      <c r="GPD438" s="767"/>
      <c r="GPE438" s="767"/>
      <c r="GPF438" s="767"/>
      <c r="GPG438" s="767"/>
      <c r="GPH438" s="767"/>
      <c r="GPI438" s="767"/>
      <c r="GPJ438" s="767"/>
      <c r="GPK438" s="767"/>
      <c r="GPL438" s="767"/>
      <c r="GPM438" s="767"/>
      <c r="GPN438" s="767"/>
      <c r="GPO438" s="767"/>
      <c r="GPP438" s="767"/>
      <c r="GPQ438" s="767"/>
      <c r="GPR438" s="767"/>
      <c r="GPS438" s="767"/>
      <c r="GPT438" s="767"/>
      <c r="GPU438" s="767"/>
      <c r="GPV438" s="767"/>
      <c r="GPW438" s="767"/>
      <c r="GPX438" s="767"/>
      <c r="GPY438" s="767"/>
      <c r="GPZ438" s="767"/>
      <c r="GQA438" s="767"/>
      <c r="GQB438" s="767"/>
      <c r="GQC438" s="767"/>
      <c r="GQD438" s="767"/>
      <c r="GQE438" s="767"/>
      <c r="GQF438" s="767"/>
      <c r="GQG438" s="767"/>
      <c r="GQH438" s="767"/>
      <c r="GQI438" s="767"/>
      <c r="GQJ438" s="767"/>
      <c r="GQK438" s="767"/>
      <c r="GQL438" s="767"/>
      <c r="GQM438" s="767"/>
      <c r="GQN438" s="767"/>
      <c r="GQO438" s="767"/>
      <c r="GQP438" s="767"/>
      <c r="GQQ438" s="767"/>
      <c r="GQR438" s="767"/>
      <c r="GQS438" s="767"/>
      <c r="GQT438" s="767"/>
      <c r="GQU438" s="767"/>
      <c r="GQV438" s="767"/>
      <c r="GQW438" s="767"/>
      <c r="GQX438" s="767"/>
      <c r="GQY438" s="767"/>
      <c r="GQZ438" s="767"/>
      <c r="GRA438" s="767"/>
      <c r="GRB438" s="767"/>
      <c r="GRC438" s="767"/>
      <c r="GRD438" s="767"/>
      <c r="GRE438" s="767"/>
      <c r="GRF438" s="767"/>
      <c r="GRG438" s="767"/>
      <c r="GRH438" s="767"/>
      <c r="GRI438" s="767"/>
      <c r="GRJ438" s="767"/>
      <c r="GRK438" s="767"/>
      <c r="GRL438" s="767"/>
      <c r="GRM438" s="767"/>
      <c r="GRN438" s="767"/>
      <c r="GRO438" s="767"/>
      <c r="GRP438" s="767"/>
      <c r="GRQ438" s="767"/>
      <c r="GRR438" s="767"/>
      <c r="GRS438" s="767"/>
      <c r="GRT438" s="767"/>
      <c r="GRU438" s="767"/>
      <c r="GRV438" s="767"/>
      <c r="GRW438" s="767"/>
      <c r="GRX438" s="767"/>
      <c r="GRY438" s="767"/>
      <c r="GRZ438" s="767"/>
      <c r="GSA438" s="767"/>
      <c r="GSB438" s="767"/>
      <c r="GSC438" s="767"/>
      <c r="GSD438" s="767"/>
      <c r="GSE438" s="767"/>
      <c r="GSF438" s="767"/>
      <c r="GSG438" s="767"/>
      <c r="GSH438" s="767"/>
      <c r="GSI438" s="767"/>
      <c r="GSJ438" s="767"/>
      <c r="GSK438" s="767"/>
      <c r="GSL438" s="767"/>
      <c r="GSM438" s="767"/>
      <c r="GSN438" s="767"/>
      <c r="GSO438" s="767"/>
      <c r="GSP438" s="767"/>
      <c r="GSQ438" s="767"/>
      <c r="GSR438" s="767"/>
      <c r="GSS438" s="767"/>
      <c r="GST438" s="767"/>
      <c r="GSU438" s="767"/>
      <c r="GSV438" s="767"/>
      <c r="GSW438" s="767"/>
      <c r="GSX438" s="767"/>
      <c r="GSY438" s="767"/>
      <c r="GSZ438" s="767"/>
      <c r="GTA438" s="767"/>
      <c r="GTB438" s="767"/>
      <c r="GTC438" s="767"/>
      <c r="GTD438" s="767"/>
      <c r="GTE438" s="767"/>
      <c r="GTF438" s="767"/>
      <c r="GTG438" s="767"/>
      <c r="GTH438" s="767"/>
      <c r="GTI438" s="767"/>
      <c r="GTJ438" s="767"/>
      <c r="GTK438" s="767"/>
      <c r="GTL438" s="767"/>
      <c r="GTM438" s="767"/>
      <c r="GTN438" s="767"/>
      <c r="GTO438" s="767"/>
      <c r="GTP438" s="767"/>
      <c r="GTQ438" s="767"/>
      <c r="GTR438" s="767"/>
      <c r="GTS438" s="767"/>
      <c r="GTT438" s="767"/>
      <c r="GTU438" s="767"/>
      <c r="GTV438" s="767"/>
      <c r="GTW438" s="767"/>
      <c r="GTX438" s="767"/>
      <c r="GTY438" s="767"/>
      <c r="GTZ438" s="767"/>
      <c r="GUA438" s="767"/>
      <c r="GUB438" s="767"/>
      <c r="GUC438" s="767"/>
      <c r="GUD438" s="767"/>
      <c r="GUE438" s="767"/>
      <c r="GUF438" s="767"/>
      <c r="GUG438" s="767"/>
      <c r="GUH438" s="767"/>
      <c r="GUI438" s="767"/>
      <c r="GUJ438" s="767"/>
      <c r="GUK438" s="767"/>
      <c r="GUL438" s="767"/>
      <c r="GUM438" s="767"/>
      <c r="GUN438" s="767"/>
      <c r="GUO438" s="767"/>
      <c r="GUP438" s="767"/>
      <c r="GUQ438" s="767"/>
      <c r="GUR438" s="767"/>
      <c r="GUS438" s="767"/>
      <c r="GUT438" s="767"/>
      <c r="GUU438" s="767"/>
      <c r="GUV438" s="767"/>
      <c r="GUW438" s="767"/>
      <c r="GUX438" s="767"/>
      <c r="GUY438" s="767"/>
      <c r="GUZ438" s="767"/>
      <c r="GVA438" s="767"/>
      <c r="GVB438" s="767"/>
      <c r="GVC438" s="767"/>
      <c r="GVD438" s="767"/>
      <c r="GVE438" s="767"/>
      <c r="GVF438" s="767"/>
      <c r="GVG438" s="767"/>
      <c r="GVH438" s="767"/>
      <c r="GVI438" s="767"/>
      <c r="GVJ438" s="767"/>
      <c r="GVK438" s="767"/>
      <c r="GVL438" s="767"/>
      <c r="GVM438" s="767"/>
      <c r="GVN438" s="767"/>
      <c r="GVO438" s="767"/>
      <c r="GVP438" s="767"/>
      <c r="GVQ438" s="767"/>
      <c r="GVR438" s="767"/>
      <c r="GVS438" s="767"/>
      <c r="GVT438" s="767"/>
      <c r="GVU438" s="767"/>
      <c r="GVV438" s="767"/>
      <c r="GVW438" s="767"/>
      <c r="GVX438" s="767"/>
      <c r="GVY438" s="767"/>
      <c r="GVZ438" s="767"/>
      <c r="GWA438" s="767"/>
      <c r="GWB438" s="767"/>
      <c r="GWC438" s="767"/>
      <c r="GWD438" s="767"/>
      <c r="GWE438" s="767"/>
      <c r="GWF438" s="767"/>
      <c r="GWG438" s="767"/>
      <c r="GWH438" s="767"/>
      <c r="GWI438" s="767"/>
      <c r="GWJ438" s="767"/>
      <c r="GWK438" s="767"/>
      <c r="GWL438" s="767"/>
      <c r="GWM438" s="767"/>
      <c r="GWN438" s="767"/>
      <c r="GWO438" s="767"/>
      <c r="GWP438" s="767"/>
      <c r="GWQ438" s="767"/>
      <c r="GWR438" s="767"/>
      <c r="GWS438" s="767"/>
      <c r="GWT438" s="767"/>
      <c r="GWU438" s="767"/>
      <c r="GWV438" s="767"/>
      <c r="GWW438" s="767"/>
      <c r="GWX438" s="767"/>
      <c r="GWY438" s="767"/>
      <c r="GWZ438" s="767"/>
      <c r="GXA438" s="767"/>
      <c r="GXB438" s="767"/>
      <c r="GXC438" s="767"/>
      <c r="GXD438" s="767"/>
      <c r="GXE438" s="767"/>
      <c r="GXF438" s="767"/>
      <c r="GXG438" s="767"/>
      <c r="GXH438" s="767"/>
      <c r="GXI438" s="767"/>
      <c r="GXJ438" s="767"/>
      <c r="GXK438" s="767"/>
      <c r="GXL438" s="767"/>
      <c r="GXM438" s="767"/>
      <c r="GXN438" s="767"/>
      <c r="GXO438" s="767"/>
      <c r="GXP438" s="767"/>
      <c r="GXQ438" s="767"/>
      <c r="GXR438" s="767"/>
      <c r="GXS438" s="767"/>
      <c r="GXT438" s="767"/>
      <c r="GXU438" s="767"/>
      <c r="GXV438" s="767"/>
      <c r="GXW438" s="767"/>
      <c r="GXX438" s="767"/>
      <c r="GXY438" s="767"/>
      <c r="GXZ438" s="767"/>
      <c r="GYA438" s="767"/>
      <c r="GYB438" s="767"/>
      <c r="GYC438" s="767"/>
      <c r="GYD438" s="767"/>
      <c r="GYE438" s="767"/>
      <c r="GYF438" s="767"/>
      <c r="GYG438" s="767"/>
      <c r="GYH438" s="767"/>
      <c r="GYI438" s="767"/>
      <c r="GYJ438" s="767"/>
      <c r="GYK438" s="767"/>
      <c r="GYL438" s="767"/>
      <c r="GYM438" s="767"/>
      <c r="GYN438" s="767"/>
      <c r="GYO438" s="767"/>
      <c r="GYP438" s="767"/>
      <c r="GYQ438" s="767"/>
      <c r="GYR438" s="767"/>
      <c r="GYS438" s="767"/>
      <c r="GYT438" s="767"/>
      <c r="GYU438" s="767"/>
      <c r="GYV438" s="767"/>
      <c r="GYW438" s="767"/>
      <c r="GYX438" s="767"/>
      <c r="GYY438" s="767"/>
      <c r="GYZ438" s="767"/>
      <c r="GZA438" s="767"/>
      <c r="GZB438" s="767"/>
      <c r="GZC438" s="767"/>
      <c r="GZD438" s="767"/>
      <c r="GZE438" s="767"/>
      <c r="GZF438" s="767"/>
      <c r="GZG438" s="767"/>
      <c r="GZH438" s="767"/>
      <c r="GZI438" s="767"/>
      <c r="GZJ438" s="767"/>
      <c r="GZK438" s="767"/>
      <c r="GZL438" s="767"/>
      <c r="GZM438" s="767"/>
      <c r="GZN438" s="767"/>
      <c r="GZO438" s="767"/>
      <c r="GZP438" s="767"/>
      <c r="GZQ438" s="767"/>
      <c r="GZR438" s="767"/>
      <c r="GZS438" s="767"/>
      <c r="GZT438" s="767"/>
      <c r="GZU438" s="767"/>
      <c r="GZV438" s="767"/>
      <c r="GZW438" s="767"/>
      <c r="GZX438" s="767"/>
      <c r="GZY438" s="767"/>
      <c r="GZZ438" s="767"/>
      <c r="HAA438" s="767"/>
      <c r="HAB438" s="767"/>
      <c r="HAC438" s="767"/>
      <c r="HAD438" s="767"/>
      <c r="HAE438" s="767"/>
      <c r="HAF438" s="767"/>
      <c r="HAG438" s="767"/>
      <c r="HAH438" s="767"/>
      <c r="HAI438" s="767"/>
      <c r="HAJ438" s="767"/>
      <c r="HAK438" s="767"/>
      <c r="HAL438" s="767"/>
      <c r="HAM438" s="767"/>
      <c r="HAN438" s="767"/>
      <c r="HAO438" s="767"/>
      <c r="HAP438" s="767"/>
      <c r="HAQ438" s="767"/>
      <c r="HAR438" s="767"/>
      <c r="HAS438" s="767"/>
      <c r="HAT438" s="767"/>
      <c r="HAU438" s="767"/>
      <c r="HAV438" s="767"/>
      <c r="HAW438" s="767"/>
      <c r="HAX438" s="767"/>
      <c r="HAY438" s="767"/>
      <c r="HAZ438" s="767"/>
      <c r="HBA438" s="767"/>
      <c r="HBB438" s="767"/>
      <c r="HBC438" s="767"/>
      <c r="HBD438" s="767"/>
      <c r="HBE438" s="767"/>
      <c r="HBF438" s="767"/>
      <c r="HBG438" s="767"/>
      <c r="HBH438" s="767"/>
      <c r="HBI438" s="767"/>
      <c r="HBJ438" s="767"/>
      <c r="HBK438" s="767"/>
      <c r="HBL438" s="767"/>
      <c r="HBM438" s="767"/>
      <c r="HBN438" s="767"/>
      <c r="HBO438" s="767"/>
      <c r="HBP438" s="767"/>
      <c r="HBQ438" s="767"/>
      <c r="HBR438" s="767"/>
      <c r="HBS438" s="767"/>
      <c r="HBT438" s="767"/>
      <c r="HBU438" s="767"/>
      <c r="HBV438" s="767"/>
      <c r="HBW438" s="767"/>
      <c r="HBX438" s="767"/>
      <c r="HBY438" s="767"/>
      <c r="HBZ438" s="767"/>
      <c r="HCA438" s="767"/>
      <c r="HCB438" s="767"/>
      <c r="HCC438" s="767"/>
      <c r="HCD438" s="767"/>
      <c r="HCE438" s="767"/>
      <c r="HCF438" s="767"/>
      <c r="HCG438" s="767"/>
      <c r="HCH438" s="767"/>
      <c r="HCI438" s="767"/>
      <c r="HCJ438" s="767"/>
      <c r="HCK438" s="767"/>
      <c r="HCL438" s="767"/>
      <c r="HCM438" s="767"/>
      <c r="HCN438" s="767"/>
      <c r="HCO438" s="767"/>
      <c r="HCP438" s="767"/>
      <c r="HCQ438" s="767"/>
      <c r="HCR438" s="767"/>
      <c r="HCS438" s="767"/>
      <c r="HCT438" s="767"/>
      <c r="HCU438" s="767"/>
      <c r="HCV438" s="767"/>
      <c r="HCW438" s="767"/>
      <c r="HCX438" s="767"/>
      <c r="HCY438" s="767"/>
      <c r="HCZ438" s="767"/>
      <c r="HDA438" s="767"/>
      <c r="HDB438" s="767"/>
      <c r="HDC438" s="767"/>
      <c r="HDD438" s="767"/>
      <c r="HDE438" s="767"/>
      <c r="HDF438" s="767"/>
      <c r="HDG438" s="767"/>
      <c r="HDH438" s="767"/>
      <c r="HDI438" s="767"/>
      <c r="HDJ438" s="767"/>
      <c r="HDK438" s="767"/>
      <c r="HDL438" s="767"/>
      <c r="HDM438" s="767"/>
      <c r="HDN438" s="767"/>
      <c r="HDO438" s="767"/>
      <c r="HDP438" s="767"/>
      <c r="HDQ438" s="767"/>
      <c r="HDR438" s="767"/>
      <c r="HDS438" s="767"/>
      <c r="HDT438" s="767"/>
      <c r="HDU438" s="767"/>
      <c r="HDV438" s="767"/>
      <c r="HDW438" s="767"/>
      <c r="HDX438" s="767"/>
      <c r="HDY438" s="767"/>
      <c r="HDZ438" s="767"/>
      <c r="HEA438" s="767"/>
      <c r="HEB438" s="767"/>
      <c r="HEC438" s="767"/>
      <c r="HED438" s="767"/>
      <c r="HEE438" s="767"/>
      <c r="HEF438" s="767"/>
      <c r="HEG438" s="767"/>
      <c r="HEH438" s="767"/>
      <c r="HEI438" s="767"/>
      <c r="HEJ438" s="767"/>
      <c r="HEK438" s="767"/>
      <c r="HEL438" s="767"/>
      <c r="HEM438" s="767"/>
      <c r="HEN438" s="767"/>
      <c r="HEO438" s="767"/>
      <c r="HEP438" s="767"/>
      <c r="HEQ438" s="767"/>
      <c r="HER438" s="767"/>
      <c r="HES438" s="767"/>
      <c r="HET438" s="767"/>
      <c r="HEU438" s="767"/>
      <c r="HEV438" s="767"/>
      <c r="HEW438" s="767"/>
      <c r="HEX438" s="767"/>
      <c r="HEY438" s="767"/>
      <c r="HEZ438" s="767"/>
      <c r="HFA438" s="767"/>
      <c r="HFB438" s="767"/>
      <c r="HFC438" s="767"/>
      <c r="HFD438" s="767"/>
      <c r="HFE438" s="767"/>
      <c r="HFF438" s="767"/>
      <c r="HFG438" s="767"/>
      <c r="HFH438" s="767"/>
      <c r="HFI438" s="767"/>
      <c r="HFJ438" s="767"/>
      <c r="HFK438" s="767"/>
      <c r="HFL438" s="767"/>
      <c r="HFM438" s="767"/>
      <c r="HFN438" s="767"/>
      <c r="HFO438" s="767"/>
      <c r="HFP438" s="767"/>
      <c r="HFQ438" s="767"/>
      <c r="HFR438" s="767"/>
      <c r="HFS438" s="767"/>
      <c r="HFT438" s="767"/>
      <c r="HFU438" s="767"/>
      <c r="HFV438" s="767"/>
      <c r="HFW438" s="767"/>
      <c r="HFX438" s="767"/>
      <c r="HFY438" s="767"/>
      <c r="HFZ438" s="767"/>
      <c r="HGA438" s="767"/>
      <c r="HGB438" s="767"/>
      <c r="HGC438" s="767"/>
      <c r="HGD438" s="767"/>
      <c r="HGE438" s="767"/>
      <c r="HGF438" s="767"/>
      <c r="HGG438" s="767"/>
      <c r="HGH438" s="767"/>
      <c r="HGI438" s="767"/>
      <c r="HGJ438" s="767"/>
      <c r="HGK438" s="767"/>
      <c r="HGL438" s="767"/>
      <c r="HGM438" s="767"/>
      <c r="HGN438" s="767"/>
      <c r="HGO438" s="767"/>
      <c r="HGP438" s="767"/>
      <c r="HGQ438" s="767"/>
      <c r="HGR438" s="767"/>
      <c r="HGS438" s="767"/>
      <c r="HGT438" s="767"/>
      <c r="HGU438" s="767"/>
      <c r="HGV438" s="767"/>
      <c r="HGW438" s="767"/>
      <c r="HGX438" s="767"/>
      <c r="HGY438" s="767"/>
      <c r="HGZ438" s="767"/>
      <c r="HHA438" s="767"/>
      <c r="HHB438" s="767"/>
      <c r="HHC438" s="767"/>
      <c r="HHD438" s="767"/>
      <c r="HHE438" s="767"/>
      <c r="HHF438" s="767"/>
      <c r="HHG438" s="767"/>
      <c r="HHH438" s="767"/>
      <c r="HHI438" s="767"/>
      <c r="HHJ438" s="767"/>
      <c r="HHK438" s="767"/>
      <c r="HHL438" s="767"/>
      <c r="HHM438" s="767"/>
      <c r="HHN438" s="767"/>
      <c r="HHO438" s="767"/>
      <c r="HHP438" s="767"/>
      <c r="HHQ438" s="767"/>
      <c r="HHR438" s="767"/>
      <c r="HHS438" s="767"/>
      <c r="HHT438" s="767"/>
      <c r="HHU438" s="767"/>
      <c r="HHV438" s="767"/>
      <c r="HHW438" s="767"/>
      <c r="HHX438" s="767"/>
      <c r="HHY438" s="767"/>
      <c r="HHZ438" s="767"/>
      <c r="HIA438" s="767"/>
      <c r="HIB438" s="767"/>
      <c r="HIC438" s="767"/>
      <c r="HID438" s="767"/>
      <c r="HIE438" s="767"/>
      <c r="HIF438" s="767"/>
      <c r="HIG438" s="767"/>
      <c r="HIH438" s="767"/>
      <c r="HII438" s="767"/>
      <c r="HIJ438" s="767"/>
      <c r="HIK438" s="767"/>
      <c r="HIL438" s="767"/>
      <c r="HIM438" s="767"/>
      <c r="HIN438" s="767"/>
      <c r="HIO438" s="767"/>
      <c r="HIP438" s="767"/>
      <c r="HIQ438" s="767"/>
      <c r="HIR438" s="767"/>
      <c r="HIS438" s="767"/>
      <c r="HIT438" s="767"/>
      <c r="HIU438" s="767"/>
      <c r="HIV438" s="767"/>
      <c r="HIW438" s="767"/>
      <c r="HIX438" s="767"/>
      <c r="HIY438" s="767"/>
      <c r="HIZ438" s="767"/>
      <c r="HJA438" s="767"/>
      <c r="HJB438" s="767"/>
      <c r="HJC438" s="767"/>
      <c r="HJD438" s="767"/>
      <c r="HJE438" s="767"/>
      <c r="HJF438" s="767"/>
      <c r="HJG438" s="767"/>
      <c r="HJH438" s="767"/>
      <c r="HJI438" s="767"/>
      <c r="HJJ438" s="767"/>
      <c r="HJK438" s="767"/>
      <c r="HJL438" s="767"/>
      <c r="HJM438" s="767"/>
      <c r="HJN438" s="767"/>
      <c r="HJO438" s="767"/>
      <c r="HJP438" s="767"/>
      <c r="HJQ438" s="767"/>
      <c r="HJR438" s="767"/>
      <c r="HJS438" s="767"/>
      <c r="HJT438" s="767"/>
      <c r="HJU438" s="767"/>
      <c r="HJV438" s="767"/>
      <c r="HJW438" s="767"/>
      <c r="HJX438" s="767"/>
      <c r="HJY438" s="767"/>
      <c r="HJZ438" s="767"/>
      <c r="HKA438" s="767"/>
      <c r="HKB438" s="767"/>
      <c r="HKC438" s="767"/>
      <c r="HKD438" s="767"/>
      <c r="HKE438" s="767"/>
      <c r="HKF438" s="767"/>
      <c r="HKG438" s="767"/>
      <c r="HKH438" s="767"/>
      <c r="HKI438" s="767"/>
      <c r="HKJ438" s="767"/>
      <c r="HKK438" s="767"/>
      <c r="HKL438" s="767"/>
      <c r="HKM438" s="767"/>
      <c r="HKN438" s="767"/>
      <c r="HKO438" s="767"/>
      <c r="HKP438" s="767"/>
      <c r="HKQ438" s="767"/>
      <c r="HKR438" s="767"/>
      <c r="HKS438" s="767"/>
      <c r="HKT438" s="767"/>
      <c r="HKU438" s="767"/>
      <c r="HKV438" s="767"/>
      <c r="HKW438" s="767"/>
      <c r="HKX438" s="767"/>
      <c r="HKY438" s="767"/>
      <c r="HKZ438" s="767"/>
      <c r="HLA438" s="767"/>
      <c r="HLB438" s="767"/>
      <c r="HLC438" s="767"/>
      <c r="HLD438" s="767"/>
      <c r="HLE438" s="767"/>
      <c r="HLF438" s="767"/>
      <c r="HLG438" s="767"/>
      <c r="HLH438" s="767"/>
      <c r="HLI438" s="767"/>
      <c r="HLJ438" s="767"/>
      <c r="HLK438" s="767"/>
      <c r="HLL438" s="767"/>
      <c r="HLM438" s="767"/>
      <c r="HLN438" s="767"/>
      <c r="HLO438" s="767"/>
      <c r="HLP438" s="767"/>
      <c r="HLQ438" s="767"/>
      <c r="HLR438" s="767"/>
      <c r="HLS438" s="767"/>
      <c r="HLT438" s="767"/>
      <c r="HLU438" s="767"/>
      <c r="HLV438" s="767"/>
      <c r="HLW438" s="767"/>
      <c r="HLX438" s="767"/>
      <c r="HLY438" s="767"/>
      <c r="HLZ438" s="767"/>
      <c r="HMA438" s="767"/>
      <c r="HMB438" s="767"/>
      <c r="HMC438" s="767"/>
      <c r="HMD438" s="767"/>
      <c r="HME438" s="767"/>
      <c r="HMF438" s="767"/>
      <c r="HMG438" s="767"/>
      <c r="HMH438" s="767"/>
      <c r="HMI438" s="767"/>
      <c r="HMJ438" s="767"/>
      <c r="HMK438" s="767"/>
      <c r="HML438" s="767"/>
      <c r="HMM438" s="767"/>
      <c r="HMN438" s="767"/>
      <c r="HMO438" s="767"/>
      <c r="HMP438" s="767"/>
      <c r="HMQ438" s="767"/>
      <c r="HMR438" s="767"/>
      <c r="HMS438" s="767"/>
      <c r="HMT438" s="767"/>
      <c r="HMU438" s="767"/>
      <c r="HMV438" s="767"/>
      <c r="HMW438" s="767"/>
      <c r="HMX438" s="767"/>
      <c r="HMY438" s="767"/>
      <c r="HMZ438" s="767"/>
      <c r="HNA438" s="767"/>
      <c r="HNB438" s="767"/>
      <c r="HNC438" s="767"/>
      <c r="HND438" s="767"/>
      <c r="HNE438" s="767"/>
      <c r="HNF438" s="767"/>
      <c r="HNG438" s="767"/>
      <c r="HNH438" s="767"/>
      <c r="HNI438" s="767"/>
      <c r="HNJ438" s="767"/>
      <c r="HNK438" s="767"/>
      <c r="HNL438" s="767"/>
      <c r="HNM438" s="767"/>
      <c r="HNN438" s="767"/>
      <c r="HNO438" s="767"/>
      <c r="HNP438" s="767"/>
      <c r="HNQ438" s="767"/>
      <c r="HNR438" s="767"/>
      <c r="HNS438" s="767"/>
      <c r="HNT438" s="767"/>
      <c r="HNU438" s="767"/>
      <c r="HNV438" s="767"/>
      <c r="HNW438" s="767"/>
      <c r="HNX438" s="767"/>
      <c r="HNY438" s="767"/>
      <c r="HNZ438" s="767"/>
      <c r="HOA438" s="767"/>
      <c r="HOB438" s="767"/>
      <c r="HOC438" s="767"/>
      <c r="HOD438" s="767"/>
      <c r="HOE438" s="767"/>
      <c r="HOF438" s="767"/>
      <c r="HOG438" s="767"/>
      <c r="HOH438" s="767"/>
      <c r="HOI438" s="767"/>
      <c r="HOJ438" s="767"/>
      <c r="HOK438" s="767"/>
      <c r="HOL438" s="767"/>
      <c r="HOM438" s="767"/>
      <c r="HON438" s="767"/>
      <c r="HOO438" s="767"/>
      <c r="HOP438" s="767"/>
      <c r="HOQ438" s="767"/>
      <c r="HOR438" s="767"/>
      <c r="HOS438" s="767"/>
      <c r="HOT438" s="767"/>
      <c r="HOU438" s="767"/>
      <c r="HOV438" s="767"/>
      <c r="HOW438" s="767"/>
      <c r="HOX438" s="767"/>
      <c r="HOY438" s="767"/>
      <c r="HOZ438" s="767"/>
      <c r="HPA438" s="767"/>
      <c r="HPB438" s="767"/>
      <c r="HPC438" s="767"/>
      <c r="HPD438" s="767"/>
      <c r="HPE438" s="767"/>
      <c r="HPF438" s="767"/>
      <c r="HPG438" s="767"/>
      <c r="HPH438" s="767"/>
      <c r="HPI438" s="767"/>
      <c r="HPJ438" s="767"/>
      <c r="HPK438" s="767"/>
      <c r="HPL438" s="767"/>
      <c r="HPM438" s="767"/>
      <c r="HPN438" s="767"/>
      <c r="HPO438" s="767"/>
      <c r="HPP438" s="767"/>
      <c r="HPQ438" s="767"/>
      <c r="HPR438" s="767"/>
      <c r="HPS438" s="767"/>
      <c r="HPT438" s="767"/>
      <c r="HPU438" s="767"/>
      <c r="HPV438" s="767"/>
      <c r="HPW438" s="767"/>
      <c r="HPX438" s="767"/>
      <c r="HPY438" s="767"/>
      <c r="HPZ438" s="767"/>
      <c r="HQA438" s="767"/>
      <c r="HQB438" s="767"/>
      <c r="HQC438" s="767"/>
      <c r="HQD438" s="767"/>
      <c r="HQE438" s="767"/>
      <c r="HQF438" s="767"/>
      <c r="HQG438" s="767"/>
      <c r="HQH438" s="767"/>
      <c r="HQI438" s="767"/>
      <c r="HQJ438" s="767"/>
      <c r="HQK438" s="767"/>
      <c r="HQL438" s="767"/>
      <c r="HQM438" s="767"/>
      <c r="HQN438" s="767"/>
      <c r="HQO438" s="767"/>
      <c r="HQP438" s="767"/>
      <c r="HQQ438" s="767"/>
      <c r="HQR438" s="767"/>
      <c r="HQS438" s="767"/>
      <c r="HQT438" s="767"/>
      <c r="HQU438" s="767"/>
      <c r="HQV438" s="767"/>
      <c r="HQW438" s="767"/>
      <c r="HQX438" s="767"/>
      <c r="HQY438" s="767"/>
      <c r="HQZ438" s="767"/>
      <c r="HRA438" s="767"/>
      <c r="HRB438" s="767"/>
      <c r="HRC438" s="767"/>
      <c r="HRD438" s="767"/>
      <c r="HRE438" s="767"/>
      <c r="HRF438" s="767"/>
      <c r="HRG438" s="767"/>
      <c r="HRH438" s="767"/>
      <c r="HRI438" s="767"/>
      <c r="HRJ438" s="767"/>
      <c r="HRK438" s="767"/>
      <c r="HRL438" s="767"/>
      <c r="HRM438" s="767"/>
      <c r="HRN438" s="767"/>
      <c r="HRO438" s="767"/>
      <c r="HRP438" s="767"/>
      <c r="HRQ438" s="767"/>
      <c r="HRR438" s="767"/>
      <c r="HRS438" s="767"/>
      <c r="HRT438" s="767"/>
      <c r="HRU438" s="767"/>
      <c r="HRV438" s="767"/>
      <c r="HRW438" s="767"/>
      <c r="HRX438" s="767"/>
      <c r="HRY438" s="767"/>
      <c r="HRZ438" s="767"/>
      <c r="HSA438" s="767"/>
      <c r="HSB438" s="767"/>
      <c r="HSC438" s="767"/>
      <c r="HSD438" s="767"/>
      <c r="HSE438" s="767"/>
      <c r="HSF438" s="767"/>
      <c r="HSG438" s="767"/>
      <c r="HSH438" s="767"/>
      <c r="HSI438" s="767"/>
      <c r="HSJ438" s="767"/>
      <c r="HSK438" s="767"/>
      <c r="HSL438" s="767"/>
      <c r="HSM438" s="767"/>
      <c r="HSN438" s="767"/>
      <c r="HSO438" s="767"/>
      <c r="HSP438" s="767"/>
      <c r="HSQ438" s="767"/>
      <c r="HSR438" s="767"/>
      <c r="HSS438" s="767"/>
      <c r="HST438" s="767"/>
      <c r="HSU438" s="767"/>
      <c r="HSV438" s="767"/>
      <c r="HSW438" s="767"/>
      <c r="HSX438" s="767"/>
      <c r="HSY438" s="767"/>
      <c r="HSZ438" s="767"/>
      <c r="HTA438" s="767"/>
      <c r="HTB438" s="767"/>
      <c r="HTC438" s="767"/>
      <c r="HTD438" s="767"/>
      <c r="HTE438" s="767"/>
      <c r="HTF438" s="767"/>
      <c r="HTG438" s="767"/>
      <c r="HTH438" s="767"/>
      <c r="HTI438" s="767"/>
      <c r="HTJ438" s="767"/>
      <c r="HTK438" s="767"/>
      <c r="HTL438" s="767"/>
      <c r="HTM438" s="767"/>
      <c r="HTN438" s="767"/>
      <c r="HTO438" s="767"/>
      <c r="HTP438" s="767"/>
      <c r="HTQ438" s="767"/>
      <c r="HTR438" s="767"/>
      <c r="HTS438" s="767"/>
      <c r="HTT438" s="767"/>
      <c r="HTU438" s="767"/>
      <c r="HTV438" s="767"/>
      <c r="HTW438" s="767"/>
      <c r="HTX438" s="767"/>
      <c r="HTY438" s="767"/>
      <c r="HTZ438" s="767"/>
      <c r="HUA438" s="767"/>
      <c r="HUB438" s="767"/>
      <c r="HUC438" s="767"/>
      <c r="HUD438" s="767"/>
      <c r="HUE438" s="767"/>
      <c r="HUF438" s="767"/>
      <c r="HUG438" s="767"/>
      <c r="HUH438" s="767"/>
      <c r="HUI438" s="767"/>
      <c r="HUJ438" s="767"/>
      <c r="HUK438" s="767"/>
      <c r="HUL438" s="767"/>
      <c r="HUM438" s="767"/>
      <c r="HUN438" s="767"/>
      <c r="HUO438" s="767"/>
      <c r="HUP438" s="767"/>
      <c r="HUQ438" s="767"/>
      <c r="HUR438" s="767"/>
      <c r="HUS438" s="767"/>
      <c r="HUT438" s="767"/>
      <c r="HUU438" s="767"/>
      <c r="HUV438" s="767"/>
      <c r="HUW438" s="767"/>
      <c r="HUX438" s="767"/>
      <c r="HUY438" s="767"/>
      <c r="HUZ438" s="767"/>
      <c r="HVA438" s="767"/>
      <c r="HVB438" s="767"/>
      <c r="HVC438" s="767"/>
      <c r="HVD438" s="767"/>
      <c r="HVE438" s="767"/>
      <c r="HVF438" s="767"/>
      <c r="HVG438" s="767"/>
      <c r="HVH438" s="767"/>
      <c r="HVI438" s="767"/>
      <c r="HVJ438" s="767"/>
      <c r="HVK438" s="767"/>
      <c r="HVL438" s="767"/>
      <c r="HVM438" s="767"/>
      <c r="HVN438" s="767"/>
      <c r="HVO438" s="767"/>
      <c r="HVP438" s="767"/>
      <c r="HVQ438" s="767"/>
      <c r="HVR438" s="767"/>
      <c r="HVS438" s="767"/>
      <c r="HVT438" s="767"/>
      <c r="HVU438" s="767"/>
      <c r="HVV438" s="767"/>
      <c r="HVW438" s="767"/>
      <c r="HVX438" s="767"/>
      <c r="HVY438" s="767"/>
      <c r="HVZ438" s="767"/>
      <c r="HWA438" s="767"/>
      <c r="HWB438" s="767"/>
      <c r="HWC438" s="767"/>
      <c r="HWD438" s="767"/>
      <c r="HWE438" s="767"/>
      <c r="HWF438" s="767"/>
      <c r="HWG438" s="767"/>
      <c r="HWH438" s="767"/>
      <c r="HWI438" s="767"/>
      <c r="HWJ438" s="767"/>
      <c r="HWK438" s="767"/>
      <c r="HWL438" s="767"/>
      <c r="HWM438" s="767"/>
      <c r="HWN438" s="767"/>
      <c r="HWO438" s="767"/>
      <c r="HWP438" s="767"/>
      <c r="HWQ438" s="767"/>
      <c r="HWR438" s="767"/>
      <c r="HWS438" s="767"/>
      <c r="HWT438" s="767"/>
      <c r="HWU438" s="767"/>
      <c r="HWV438" s="767"/>
      <c r="HWW438" s="767"/>
      <c r="HWX438" s="767"/>
      <c r="HWY438" s="767"/>
      <c r="HWZ438" s="767"/>
      <c r="HXA438" s="767"/>
      <c r="HXB438" s="767"/>
      <c r="HXC438" s="767"/>
      <c r="HXD438" s="767"/>
      <c r="HXE438" s="767"/>
      <c r="HXF438" s="767"/>
      <c r="HXG438" s="767"/>
      <c r="HXH438" s="767"/>
      <c r="HXI438" s="767"/>
      <c r="HXJ438" s="767"/>
      <c r="HXK438" s="767"/>
      <c r="HXL438" s="767"/>
      <c r="HXM438" s="767"/>
      <c r="HXN438" s="767"/>
      <c r="HXO438" s="767"/>
      <c r="HXP438" s="767"/>
      <c r="HXQ438" s="767"/>
      <c r="HXR438" s="767"/>
      <c r="HXS438" s="767"/>
      <c r="HXT438" s="767"/>
      <c r="HXU438" s="767"/>
      <c r="HXV438" s="767"/>
      <c r="HXW438" s="767"/>
      <c r="HXX438" s="767"/>
      <c r="HXY438" s="767"/>
      <c r="HXZ438" s="767"/>
      <c r="HYA438" s="767"/>
      <c r="HYB438" s="767"/>
      <c r="HYC438" s="767"/>
      <c r="HYD438" s="767"/>
      <c r="HYE438" s="767"/>
      <c r="HYF438" s="767"/>
      <c r="HYG438" s="767"/>
      <c r="HYH438" s="767"/>
      <c r="HYI438" s="767"/>
      <c r="HYJ438" s="767"/>
      <c r="HYK438" s="767"/>
      <c r="HYL438" s="767"/>
      <c r="HYM438" s="767"/>
      <c r="HYN438" s="767"/>
      <c r="HYO438" s="767"/>
      <c r="HYP438" s="767"/>
      <c r="HYQ438" s="767"/>
      <c r="HYR438" s="767"/>
      <c r="HYS438" s="767"/>
      <c r="HYT438" s="767"/>
      <c r="HYU438" s="767"/>
      <c r="HYV438" s="767"/>
      <c r="HYW438" s="767"/>
      <c r="HYX438" s="767"/>
      <c r="HYY438" s="767"/>
      <c r="HYZ438" s="767"/>
      <c r="HZA438" s="767"/>
      <c r="HZB438" s="767"/>
      <c r="HZC438" s="767"/>
      <c r="HZD438" s="767"/>
      <c r="HZE438" s="767"/>
      <c r="HZF438" s="767"/>
      <c r="HZG438" s="767"/>
      <c r="HZH438" s="767"/>
      <c r="HZI438" s="767"/>
      <c r="HZJ438" s="767"/>
      <c r="HZK438" s="767"/>
      <c r="HZL438" s="767"/>
      <c r="HZM438" s="767"/>
      <c r="HZN438" s="767"/>
      <c r="HZO438" s="767"/>
      <c r="HZP438" s="767"/>
      <c r="HZQ438" s="767"/>
      <c r="HZR438" s="767"/>
      <c r="HZS438" s="767"/>
      <c r="HZT438" s="767"/>
      <c r="HZU438" s="767"/>
      <c r="HZV438" s="767"/>
      <c r="HZW438" s="767"/>
      <c r="HZX438" s="767"/>
      <c r="HZY438" s="767"/>
      <c r="HZZ438" s="767"/>
      <c r="IAA438" s="767"/>
      <c r="IAB438" s="767"/>
      <c r="IAC438" s="767"/>
      <c r="IAD438" s="767"/>
      <c r="IAE438" s="767"/>
      <c r="IAF438" s="767"/>
      <c r="IAG438" s="767"/>
      <c r="IAH438" s="767"/>
      <c r="IAI438" s="767"/>
      <c r="IAJ438" s="767"/>
      <c r="IAK438" s="767"/>
      <c r="IAL438" s="767"/>
      <c r="IAM438" s="767"/>
      <c r="IAN438" s="767"/>
      <c r="IAO438" s="767"/>
      <c r="IAP438" s="767"/>
      <c r="IAQ438" s="767"/>
      <c r="IAR438" s="767"/>
      <c r="IAS438" s="767"/>
      <c r="IAT438" s="767"/>
      <c r="IAU438" s="767"/>
      <c r="IAV438" s="767"/>
      <c r="IAW438" s="767"/>
      <c r="IAX438" s="767"/>
      <c r="IAY438" s="767"/>
      <c r="IAZ438" s="767"/>
      <c r="IBA438" s="767"/>
      <c r="IBB438" s="767"/>
      <c r="IBC438" s="767"/>
      <c r="IBD438" s="767"/>
      <c r="IBE438" s="767"/>
      <c r="IBF438" s="767"/>
      <c r="IBG438" s="767"/>
      <c r="IBH438" s="767"/>
      <c r="IBI438" s="767"/>
      <c r="IBJ438" s="767"/>
      <c r="IBK438" s="767"/>
      <c r="IBL438" s="767"/>
      <c r="IBM438" s="767"/>
      <c r="IBN438" s="767"/>
      <c r="IBO438" s="767"/>
      <c r="IBP438" s="767"/>
      <c r="IBQ438" s="767"/>
      <c r="IBR438" s="767"/>
      <c r="IBS438" s="767"/>
      <c r="IBT438" s="767"/>
      <c r="IBU438" s="767"/>
      <c r="IBV438" s="767"/>
      <c r="IBW438" s="767"/>
      <c r="IBX438" s="767"/>
      <c r="IBY438" s="767"/>
      <c r="IBZ438" s="767"/>
      <c r="ICA438" s="767"/>
      <c r="ICB438" s="767"/>
      <c r="ICC438" s="767"/>
      <c r="ICD438" s="767"/>
      <c r="ICE438" s="767"/>
      <c r="ICF438" s="767"/>
      <c r="ICG438" s="767"/>
      <c r="ICH438" s="767"/>
      <c r="ICI438" s="767"/>
      <c r="ICJ438" s="767"/>
      <c r="ICK438" s="767"/>
      <c r="ICL438" s="767"/>
      <c r="ICM438" s="767"/>
      <c r="ICN438" s="767"/>
      <c r="ICO438" s="767"/>
      <c r="ICP438" s="767"/>
      <c r="ICQ438" s="767"/>
      <c r="ICR438" s="767"/>
      <c r="ICS438" s="767"/>
      <c r="ICT438" s="767"/>
      <c r="ICU438" s="767"/>
      <c r="ICV438" s="767"/>
      <c r="ICW438" s="767"/>
      <c r="ICX438" s="767"/>
      <c r="ICY438" s="767"/>
      <c r="ICZ438" s="767"/>
      <c r="IDA438" s="767"/>
      <c r="IDB438" s="767"/>
      <c r="IDC438" s="767"/>
      <c r="IDD438" s="767"/>
      <c r="IDE438" s="767"/>
      <c r="IDF438" s="767"/>
      <c r="IDG438" s="767"/>
      <c r="IDH438" s="767"/>
      <c r="IDI438" s="767"/>
      <c r="IDJ438" s="767"/>
      <c r="IDK438" s="767"/>
      <c r="IDL438" s="767"/>
      <c r="IDM438" s="767"/>
      <c r="IDN438" s="767"/>
      <c r="IDO438" s="767"/>
      <c r="IDP438" s="767"/>
      <c r="IDQ438" s="767"/>
      <c r="IDR438" s="767"/>
      <c r="IDS438" s="767"/>
      <c r="IDT438" s="767"/>
      <c r="IDU438" s="767"/>
      <c r="IDV438" s="767"/>
      <c r="IDW438" s="767"/>
      <c r="IDX438" s="767"/>
      <c r="IDY438" s="767"/>
      <c r="IDZ438" s="767"/>
      <c r="IEA438" s="767"/>
      <c r="IEB438" s="767"/>
      <c r="IEC438" s="767"/>
      <c r="IED438" s="767"/>
      <c r="IEE438" s="767"/>
      <c r="IEF438" s="767"/>
      <c r="IEG438" s="767"/>
      <c r="IEH438" s="767"/>
      <c r="IEI438" s="767"/>
      <c r="IEJ438" s="767"/>
      <c r="IEK438" s="767"/>
      <c r="IEL438" s="767"/>
      <c r="IEM438" s="767"/>
      <c r="IEN438" s="767"/>
      <c r="IEO438" s="767"/>
      <c r="IEP438" s="767"/>
      <c r="IEQ438" s="767"/>
      <c r="IER438" s="767"/>
      <c r="IES438" s="767"/>
      <c r="IET438" s="767"/>
      <c r="IEU438" s="767"/>
      <c r="IEV438" s="767"/>
      <c r="IEW438" s="767"/>
      <c r="IEX438" s="767"/>
      <c r="IEY438" s="767"/>
      <c r="IEZ438" s="767"/>
      <c r="IFA438" s="767"/>
      <c r="IFB438" s="767"/>
      <c r="IFC438" s="767"/>
      <c r="IFD438" s="767"/>
      <c r="IFE438" s="767"/>
      <c r="IFF438" s="767"/>
      <c r="IFG438" s="767"/>
      <c r="IFH438" s="767"/>
      <c r="IFI438" s="767"/>
      <c r="IFJ438" s="767"/>
      <c r="IFK438" s="767"/>
      <c r="IFL438" s="767"/>
      <c r="IFM438" s="767"/>
      <c r="IFN438" s="767"/>
      <c r="IFO438" s="767"/>
      <c r="IFP438" s="767"/>
      <c r="IFQ438" s="767"/>
      <c r="IFR438" s="767"/>
      <c r="IFS438" s="767"/>
      <c r="IFT438" s="767"/>
      <c r="IFU438" s="767"/>
      <c r="IFV438" s="767"/>
      <c r="IFW438" s="767"/>
      <c r="IFX438" s="767"/>
      <c r="IFY438" s="767"/>
      <c r="IFZ438" s="767"/>
      <c r="IGA438" s="767"/>
      <c r="IGB438" s="767"/>
      <c r="IGC438" s="767"/>
      <c r="IGD438" s="767"/>
      <c r="IGE438" s="767"/>
      <c r="IGF438" s="767"/>
      <c r="IGG438" s="767"/>
      <c r="IGH438" s="767"/>
      <c r="IGI438" s="767"/>
      <c r="IGJ438" s="767"/>
      <c r="IGK438" s="767"/>
      <c r="IGL438" s="767"/>
      <c r="IGM438" s="767"/>
      <c r="IGN438" s="767"/>
      <c r="IGO438" s="767"/>
      <c r="IGP438" s="767"/>
      <c r="IGQ438" s="767"/>
      <c r="IGR438" s="767"/>
      <c r="IGS438" s="767"/>
      <c r="IGT438" s="767"/>
      <c r="IGU438" s="767"/>
      <c r="IGV438" s="767"/>
      <c r="IGW438" s="767"/>
      <c r="IGX438" s="767"/>
      <c r="IGY438" s="767"/>
      <c r="IGZ438" s="767"/>
      <c r="IHA438" s="767"/>
      <c r="IHB438" s="767"/>
      <c r="IHC438" s="767"/>
      <c r="IHD438" s="767"/>
      <c r="IHE438" s="767"/>
      <c r="IHF438" s="767"/>
      <c r="IHG438" s="767"/>
      <c r="IHH438" s="767"/>
      <c r="IHI438" s="767"/>
      <c r="IHJ438" s="767"/>
      <c r="IHK438" s="767"/>
      <c r="IHL438" s="767"/>
      <c r="IHM438" s="767"/>
      <c r="IHN438" s="767"/>
      <c r="IHO438" s="767"/>
      <c r="IHP438" s="767"/>
      <c r="IHQ438" s="767"/>
      <c r="IHR438" s="767"/>
      <c r="IHS438" s="767"/>
      <c r="IHT438" s="767"/>
      <c r="IHU438" s="767"/>
      <c r="IHV438" s="767"/>
      <c r="IHW438" s="767"/>
      <c r="IHX438" s="767"/>
      <c r="IHY438" s="767"/>
      <c r="IHZ438" s="767"/>
      <c r="IIA438" s="767"/>
      <c r="IIB438" s="767"/>
      <c r="IIC438" s="767"/>
      <c r="IID438" s="767"/>
      <c r="IIE438" s="767"/>
      <c r="IIF438" s="767"/>
      <c r="IIG438" s="767"/>
      <c r="IIH438" s="767"/>
      <c r="III438" s="767"/>
      <c r="IIJ438" s="767"/>
      <c r="IIK438" s="767"/>
      <c r="IIL438" s="767"/>
      <c r="IIM438" s="767"/>
      <c r="IIN438" s="767"/>
      <c r="IIO438" s="767"/>
      <c r="IIP438" s="767"/>
      <c r="IIQ438" s="767"/>
      <c r="IIR438" s="767"/>
      <c r="IIS438" s="767"/>
      <c r="IIT438" s="767"/>
      <c r="IIU438" s="767"/>
      <c r="IIV438" s="767"/>
      <c r="IIW438" s="767"/>
      <c r="IIX438" s="767"/>
      <c r="IIY438" s="767"/>
      <c r="IIZ438" s="767"/>
      <c r="IJA438" s="767"/>
      <c r="IJB438" s="767"/>
      <c r="IJC438" s="767"/>
      <c r="IJD438" s="767"/>
      <c r="IJE438" s="767"/>
      <c r="IJF438" s="767"/>
      <c r="IJG438" s="767"/>
      <c r="IJH438" s="767"/>
      <c r="IJI438" s="767"/>
      <c r="IJJ438" s="767"/>
      <c r="IJK438" s="767"/>
      <c r="IJL438" s="767"/>
      <c r="IJM438" s="767"/>
      <c r="IJN438" s="767"/>
      <c r="IJO438" s="767"/>
      <c r="IJP438" s="767"/>
      <c r="IJQ438" s="767"/>
      <c r="IJR438" s="767"/>
      <c r="IJS438" s="767"/>
      <c r="IJT438" s="767"/>
      <c r="IJU438" s="767"/>
      <c r="IJV438" s="767"/>
      <c r="IJW438" s="767"/>
      <c r="IJX438" s="767"/>
      <c r="IJY438" s="767"/>
      <c r="IJZ438" s="767"/>
      <c r="IKA438" s="767"/>
      <c r="IKB438" s="767"/>
      <c r="IKC438" s="767"/>
      <c r="IKD438" s="767"/>
      <c r="IKE438" s="767"/>
      <c r="IKF438" s="767"/>
      <c r="IKG438" s="767"/>
      <c r="IKH438" s="767"/>
      <c r="IKI438" s="767"/>
      <c r="IKJ438" s="767"/>
      <c r="IKK438" s="767"/>
      <c r="IKL438" s="767"/>
      <c r="IKM438" s="767"/>
      <c r="IKN438" s="767"/>
      <c r="IKO438" s="767"/>
      <c r="IKP438" s="767"/>
      <c r="IKQ438" s="767"/>
      <c r="IKR438" s="767"/>
      <c r="IKS438" s="767"/>
      <c r="IKT438" s="767"/>
      <c r="IKU438" s="767"/>
      <c r="IKV438" s="767"/>
      <c r="IKW438" s="767"/>
      <c r="IKX438" s="767"/>
      <c r="IKY438" s="767"/>
      <c r="IKZ438" s="767"/>
      <c r="ILA438" s="767"/>
      <c r="ILB438" s="767"/>
      <c r="ILC438" s="767"/>
      <c r="ILD438" s="767"/>
      <c r="ILE438" s="767"/>
      <c r="ILF438" s="767"/>
      <c r="ILG438" s="767"/>
      <c r="ILH438" s="767"/>
      <c r="ILI438" s="767"/>
      <c r="ILJ438" s="767"/>
      <c r="ILK438" s="767"/>
      <c r="ILL438" s="767"/>
      <c r="ILM438" s="767"/>
      <c r="ILN438" s="767"/>
      <c r="ILO438" s="767"/>
      <c r="ILP438" s="767"/>
      <c r="ILQ438" s="767"/>
      <c r="ILR438" s="767"/>
      <c r="ILS438" s="767"/>
      <c r="ILT438" s="767"/>
      <c r="ILU438" s="767"/>
      <c r="ILV438" s="767"/>
      <c r="ILW438" s="767"/>
      <c r="ILX438" s="767"/>
      <c r="ILY438" s="767"/>
      <c r="ILZ438" s="767"/>
      <c r="IMA438" s="767"/>
      <c r="IMB438" s="767"/>
      <c r="IMC438" s="767"/>
      <c r="IMD438" s="767"/>
      <c r="IME438" s="767"/>
      <c r="IMF438" s="767"/>
      <c r="IMG438" s="767"/>
      <c r="IMH438" s="767"/>
      <c r="IMI438" s="767"/>
      <c r="IMJ438" s="767"/>
      <c r="IMK438" s="767"/>
      <c r="IML438" s="767"/>
      <c r="IMM438" s="767"/>
      <c r="IMN438" s="767"/>
      <c r="IMO438" s="767"/>
      <c r="IMP438" s="767"/>
      <c r="IMQ438" s="767"/>
      <c r="IMR438" s="767"/>
      <c r="IMS438" s="767"/>
      <c r="IMT438" s="767"/>
      <c r="IMU438" s="767"/>
      <c r="IMV438" s="767"/>
      <c r="IMW438" s="767"/>
      <c r="IMX438" s="767"/>
      <c r="IMY438" s="767"/>
      <c r="IMZ438" s="767"/>
      <c r="INA438" s="767"/>
      <c r="INB438" s="767"/>
      <c r="INC438" s="767"/>
      <c r="IND438" s="767"/>
      <c r="INE438" s="767"/>
      <c r="INF438" s="767"/>
      <c r="ING438" s="767"/>
      <c r="INH438" s="767"/>
      <c r="INI438" s="767"/>
      <c r="INJ438" s="767"/>
      <c r="INK438" s="767"/>
      <c r="INL438" s="767"/>
      <c r="INM438" s="767"/>
      <c r="INN438" s="767"/>
      <c r="INO438" s="767"/>
      <c r="INP438" s="767"/>
      <c r="INQ438" s="767"/>
      <c r="INR438" s="767"/>
      <c r="INS438" s="767"/>
      <c r="INT438" s="767"/>
      <c r="INU438" s="767"/>
      <c r="INV438" s="767"/>
      <c r="INW438" s="767"/>
      <c r="INX438" s="767"/>
      <c r="INY438" s="767"/>
      <c r="INZ438" s="767"/>
      <c r="IOA438" s="767"/>
      <c r="IOB438" s="767"/>
      <c r="IOC438" s="767"/>
      <c r="IOD438" s="767"/>
      <c r="IOE438" s="767"/>
      <c r="IOF438" s="767"/>
      <c r="IOG438" s="767"/>
      <c r="IOH438" s="767"/>
      <c r="IOI438" s="767"/>
      <c r="IOJ438" s="767"/>
      <c r="IOK438" s="767"/>
      <c r="IOL438" s="767"/>
      <c r="IOM438" s="767"/>
      <c r="ION438" s="767"/>
      <c r="IOO438" s="767"/>
      <c r="IOP438" s="767"/>
      <c r="IOQ438" s="767"/>
      <c r="IOR438" s="767"/>
      <c r="IOS438" s="767"/>
      <c r="IOT438" s="767"/>
      <c r="IOU438" s="767"/>
      <c r="IOV438" s="767"/>
      <c r="IOW438" s="767"/>
      <c r="IOX438" s="767"/>
      <c r="IOY438" s="767"/>
      <c r="IOZ438" s="767"/>
      <c r="IPA438" s="767"/>
      <c r="IPB438" s="767"/>
      <c r="IPC438" s="767"/>
      <c r="IPD438" s="767"/>
      <c r="IPE438" s="767"/>
      <c r="IPF438" s="767"/>
      <c r="IPG438" s="767"/>
      <c r="IPH438" s="767"/>
      <c r="IPI438" s="767"/>
      <c r="IPJ438" s="767"/>
      <c r="IPK438" s="767"/>
      <c r="IPL438" s="767"/>
      <c r="IPM438" s="767"/>
      <c r="IPN438" s="767"/>
      <c r="IPO438" s="767"/>
      <c r="IPP438" s="767"/>
      <c r="IPQ438" s="767"/>
      <c r="IPR438" s="767"/>
      <c r="IPS438" s="767"/>
      <c r="IPT438" s="767"/>
      <c r="IPU438" s="767"/>
      <c r="IPV438" s="767"/>
      <c r="IPW438" s="767"/>
      <c r="IPX438" s="767"/>
      <c r="IPY438" s="767"/>
      <c r="IPZ438" s="767"/>
      <c r="IQA438" s="767"/>
      <c r="IQB438" s="767"/>
      <c r="IQC438" s="767"/>
      <c r="IQD438" s="767"/>
      <c r="IQE438" s="767"/>
      <c r="IQF438" s="767"/>
      <c r="IQG438" s="767"/>
      <c r="IQH438" s="767"/>
      <c r="IQI438" s="767"/>
      <c r="IQJ438" s="767"/>
      <c r="IQK438" s="767"/>
      <c r="IQL438" s="767"/>
      <c r="IQM438" s="767"/>
      <c r="IQN438" s="767"/>
      <c r="IQO438" s="767"/>
      <c r="IQP438" s="767"/>
      <c r="IQQ438" s="767"/>
      <c r="IQR438" s="767"/>
      <c r="IQS438" s="767"/>
      <c r="IQT438" s="767"/>
      <c r="IQU438" s="767"/>
      <c r="IQV438" s="767"/>
      <c r="IQW438" s="767"/>
      <c r="IQX438" s="767"/>
      <c r="IQY438" s="767"/>
      <c r="IQZ438" s="767"/>
      <c r="IRA438" s="767"/>
      <c r="IRB438" s="767"/>
      <c r="IRC438" s="767"/>
      <c r="IRD438" s="767"/>
      <c r="IRE438" s="767"/>
      <c r="IRF438" s="767"/>
      <c r="IRG438" s="767"/>
      <c r="IRH438" s="767"/>
      <c r="IRI438" s="767"/>
      <c r="IRJ438" s="767"/>
      <c r="IRK438" s="767"/>
      <c r="IRL438" s="767"/>
      <c r="IRM438" s="767"/>
      <c r="IRN438" s="767"/>
      <c r="IRO438" s="767"/>
      <c r="IRP438" s="767"/>
      <c r="IRQ438" s="767"/>
      <c r="IRR438" s="767"/>
      <c r="IRS438" s="767"/>
      <c r="IRT438" s="767"/>
      <c r="IRU438" s="767"/>
      <c r="IRV438" s="767"/>
      <c r="IRW438" s="767"/>
      <c r="IRX438" s="767"/>
      <c r="IRY438" s="767"/>
      <c r="IRZ438" s="767"/>
      <c r="ISA438" s="767"/>
      <c r="ISB438" s="767"/>
      <c r="ISC438" s="767"/>
      <c r="ISD438" s="767"/>
      <c r="ISE438" s="767"/>
      <c r="ISF438" s="767"/>
      <c r="ISG438" s="767"/>
      <c r="ISH438" s="767"/>
      <c r="ISI438" s="767"/>
      <c r="ISJ438" s="767"/>
      <c r="ISK438" s="767"/>
      <c r="ISL438" s="767"/>
      <c r="ISM438" s="767"/>
      <c r="ISN438" s="767"/>
      <c r="ISO438" s="767"/>
      <c r="ISP438" s="767"/>
      <c r="ISQ438" s="767"/>
      <c r="ISR438" s="767"/>
      <c r="ISS438" s="767"/>
      <c r="IST438" s="767"/>
      <c r="ISU438" s="767"/>
      <c r="ISV438" s="767"/>
      <c r="ISW438" s="767"/>
      <c r="ISX438" s="767"/>
      <c r="ISY438" s="767"/>
      <c r="ISZ438" s="767"/>
      <c r="ITA438" s="767"/>
      <c r="ITB438" s="767"/>
      <c r="ITC438" s="767"/>
      <c r="ITD438" s="767"/>
      <c r="ITE438" s="767"/>
      <c r="ITF438" s="767"/>
      <c r="ITG438" s="767"/>
      <c r="ITH438" s="767"/>
      <c r="ITI438" s="767"/>
      <c r="ITJ438" s="767"/>
      <c r="ITK438" s="767"/>
      <c r="ITL438" s="767"/>
      <c r="ITM438" s="767"/>
      <c r="ITN438" s="767"/>
      <c r="ITO438" s="767"/>
      <c r="ITP438" s="767"/>
      <c r="ITQ438" s="767"/>
      <c r="ITR438" s="767"/>
      <c r="ITS438" s="767"/>
      <c r="ITT438" s="767"/>
      <c r="ITU438" s="767"/>
      <c r="ITV438" s="767"/>
      <c r="ITW438" s="767"/>
      <c r="ITX438" s="767"/>
      <c r="ITY438" s="767"/>
      <c r="ITZ438" s="767"/>
      <c r="IUA438" s="767"/>
      <c r="IUB438" s="767"/>
      <c r="IUC438" s="767"/>
      <c r="IUD438" s="767"/>
      <c r="IUE438" s="767"/>
      <c r="IUF438" s="767"/>
      <c r="IUG438" s="767"/>
      <c r="IUH438" s="767"/>
      <c r="IUI438" s="767"/>
      <c r="IUJ438" s="767"/>
      <c r="IUK438" s="767"/>
      <c r="IUL438" s="767"/>
      <c r="IUM438" s="767"/>
      <c r="IUN438" s="767"/>
      <c r="IUO438" s="767"/>
      <c r="IUP438" s="767"/>
      <c r="IUQ438" s="767"/>
      <c r="IUR438" s="767"/>
      <c r="IUS438" s="767"/>
      <c r="IUT438" s="767"/>
      <c r="IUU438" s="767"/>
      <c r="IUV438" s="767"/>
      <c r="IUW438" s="767"/>
      <c r="IUX438" s="767"/>
      <c r="IUY438" s="767"/>
      <c r="IUZ438" s="767"/>
      <c r="IVA438" s="767"/>
      <c r="IVB438" s="767"/>
      <c r="IVC438" s="767"/>
      <c r="IVD438" s="767"/>
      <c r="IVE438" s="767"/>
      <c r="IVF438" s="767"/>
      <c r="IVG438" s="767"/>
      <c r="IVH438" s="767"/>
      <c r="IVI438" s="767"/>
      <c r="IVJ438" s="767"/>
      <c r="IVK438" s="767"/>
      <c r="IVL438" s="767"/>
      <c r="IVM438" s="767"/>
      <c r="IVN438" s="767"/>
      <c r="IVO438" s="767"/>
      <c r="IVP438" s="767"/>
      <c r="IVQ438" s="767"/>
      <c r="IVR438" s="767"/>
      <c r="IVS438" s="767"/>
      <c r="IVT438" s="767"/>
      <c r="IVU438" s="767"/>
      <c r="IVV438" s="767"/>
      <c r="IVW438" s="767"/>
      <c r="IVX438" s="767"/>
      <c r="IVY438" s="767"/>
      <c r="IVZ438" s="767"/>
      <c r="IWA438" s="767"/>
      <c r="IWB438" s="767"/>
      <c r="IWC438" s="767"/>
      <c r="IWD438" s="767"/>
      <c r="IWE438" s="767"/>
      <c r="IWF438" s="767"/>
      <c r="IWG438" s="767"/>
      <c r="IWH438" s="767"/>
      <c r="IWI438" s="767"/>
      <c r="IWJ438" s="767"/>
      <c r="IWK438" s="767"/>
      <c r="IWL438" s="767"/>
      <c r="IWM438" s="767"/>
      <c r="IWN438" s="767"/>
      <c r="IWO438" s="767"/>
      <c r="IWP438" s="767"/>
      <c r="IWQ438" s="767"/>
      <c r="IWR438" s="767"/>
      <c r="IWS438" s="767"/>
      <c r="IWT438" s="767"/>
      <c r="IWU438" s="767"/>
      <c r="IWV438" s="767"/>
      <c r="IWW438" s="767"/>
      <c r="IWX438" s="767"/>
      <c r="IWY438" s="767"/>
      <c r="IWZ438" s="767"/>
      <c r="IXA438" s="767"/>
      <c r="IXB438" s="767"/>
      <c r="IXC438" s="767"/>
      <c r="IXD438" s="767"/>
      <c r="IXE438" s="767"/>
      <c r="IXF438" s="767"/>
      <c r="IXG438" s="767"/>
      <c r="IXH438" s="767"/>
      <c r="IXI438" s="767"/>
      <c r="IXJ438" s="767"/>
      <c r="IXK438" s="767"/>
      <c r="IXL438" s="767"/>
      <c r="IXM438" s="767"/>
      <c r="IXN438" s="767"/>
      <c r="IXO438" s="767"/>
      <c r="IXP438" s="767"/>
      <c r="IXQ438" s="767"/>
      <c r="IXR438" s="767"/>
      <c r="IXS438" s="767"/>
      <c r="IXT438" s="767"/>
      <c r="IXU438" s="767"/>
      <c r="IXV438" s="767"/>
      <c r="IXW438" s="767"/>
      <c r="IXX438" s="767"/>
      <c r="IXY438" s="767"/>
      <c r="IXZ438" s="767"/>
      <c r="IYA438" s="767"/>
      <c r="IYB438" s="767"/>
      <c r="IYC438" s="767"/>
      <c r="IYD438" s="767"/>
      <c r="IYE438" s="767"/>
      <c r="IYF438" s="767"/>
      <c r="IYG438" s="767"/>
      <c r="IYH438" s="767"/>
      <c r="IYI438" s="767"/>
      <c r="IYJ438" s="767"/>
      <c r="IYK438" s="767"/>
      <c r="IYL438" s="767"/>
      <c r="IYM438" s="767"/>
      <c r="IYN438" s="767"/>
      <c r="IYO438" s="767"/>
      <c r="IYP438" s="767"/>
      <c r="IYQ438" s="767"/>
      <c r="IYR438" s="767"/>
      <c r="IYS438" s="767"/>
      <c r="IYT438" s="767"/>
      <c r="IYU438" s="767"/>
      <c r="IYV438" s="767"/>
      <c r="IYW438" s="767"/>
      <c r="IYX438" s="767"/>
      <c r="IYY438" s="767"/>
      <c r="IYZ438" s="767"/>
      <c r="IZA438" s="767"/>
      <c r="IZB438" s="767"/>
      <c r="IZC438" s="767"/>
      <c r="IZD438" s="767"/>
      <c r="IZE438" s="767"/>
      <c r="IZF438" s="767"/>
      <c r="IZG438" s="767"/>
      <c r="IZH438" s="767"/>
      <c r="IZI438" s="767"/>
      <c r="IZJ438" s="767"/>
      <c r="IZK438" s="767"/>
      <c r="IZL438" s="767"/>
      <c r="IZM438" s="767"/>
      <c r="IZN438" s="767"/>
      <c r="IZO438" s="767"/>
      <c r="IZP438" s="767"/>
      <c r="IZQ438" s="767"/>
      <c r="IZR438" s="767"/>
      <c r="IZS438" s="767"/>
      <c r="IZT438" s="767"/>
      <c r="IZU438" s="767"/>
      <c r="IZV438" s="767"/>
      <c r="IZW438" s="767"/>
      <c r="IZX438" s="767"/>
      <c r="IZY438" s="767"/>
      <c r="IZZ438" s="767"/>
      <c r="JAA438" s="767"/>
      <c r="JAB438" s="767"/>
      <c r="JAC438" s="767"/>
      <c r="JAD438" s="767"/>
      <c r="JAE438" s="767"/>
      <c r="JAF438" s="767"/>
      <c r="JAG438" s="767"/>
      <c r="JAH438" s="767"/>
      <c r="JAI438" s="767"/>
      <c r="JAJ438" s="767"/>
      <c r="JAK438" s="767"/>
      <c r="JAL438" s="767"/>
      <c r="JAM438" s="767"/>
      <c r="JAN438" s="767"/>
      <c r="JAO438" s="767"/>
      <c r="JAP438" s="767"/>
      <c r="JAQ438" s="767"/>
      <c r="JAR438" s="767"/>
      <c r="JAS438" s="767"/>
      <c r="JAT438" s="767"/>
      <c r="JAU438" s="767"/>
      <c r="JAV438" s="767"/>
      <c r="JAW438" s="767"/>
      <c r="JAX438" s="767"/>
      <c r="JAY438" s="767"/>
      <c r="JAZ438" s="767"/>
      <c r="JBA438" s="767"/>
      <c r="JBB438" s="767"/>
      <c r="JBC438" s="767"/>
      <c r="JBD438" s="767"/>
      <c r="JBE438" s="767"/>
      <c r="JBF438" s="767"/>
      <c r="JBG438" s="767"/>
      <c r="JBH438" s="767"/>
      <c r="JBI438" s="767"/>
      <c r="JBJ438" s="767"/>
      <c r="JBK438" s="767"/>
      <c r="JBL438" s="767"/>
      <c r="JBM438" s="767"/>
      <c r="JBN438" s="767"/>
      <c r="JBO438" s="767"/>
      <c r="JBP438" s="767"/>
      <c r="JBQ438" s="767"/>
      <c r="JBR438" s="767"/>
      <c r="JBS438" s="767"/>
      <c r="JBT438" s="767"/>
      <c r="JBU438" s="767"/>
      <c r="JBV438" s="767"/>
      <c r="JBW438" s="767"/>
      <c r="JBX438" s="767"/>
      <c r="JBY438" s="767"/>
      <c r="JBZ438" s="767"/>
      <c r="JCA438" s="767"/>
      <c r="JCB438" s="767"/>
      <c r="JCC438" s="767"/>
      <c r="JCD438" s="767"/>
      <c r="JCE438" s="767"/>
      <c r="JCF438" s="767"/>
      <c r="JCG438" s="767"/>
      <c r="JCH438" s="767"/>
      <c r="JCI438" s="767"/>
      <c r="JCJ438" s="767"/>
      <c r="JCK438" s="767"/>
      <c r="JCL438" s="767"/>
      <c r="JCM438" s="767"/>
      <c r="JCN438" s="767"/>
      <c r="JCO438" s="767"/>
      <c r="JCP438" s="767"/>
      <c r="JCQ438" s="767"/>
      <c r="JCR438" s="767"/>
      <c r="JCS438" s="767"/>
      <c r="JCT438" s="767"/>
      <c r="JCU438" s="767"/>
      <c r="JCV438" s="767"/>
      <c r="JCW438" s="767"/>
      <c r="JCX438" s="767"/>
      <c r="JCY438" s="767"/>
      <c r="JCZ438" s="767"/>
      <c r="JDA438" s="767"/>
      <c r="JDB438" s="767"/>
      <c r="JDC438" s="767"/>
      <c r="JDD438" s="767"/>
      <c r="JDE438" s="767"/>
      <c r="JDF438" s="767"/>
      <c r="JDG438" s="767"/>
      <c r="JDH438" s="767"/>
      <c r="JDI438" s="767"/>
      <c r="JDJ438" s="767"/>
      <c r="JDK438" s="767"/>
      <c r="JDL438" s="767"/>
      <c r="JDM438" s="767"/>
      <c r="JDN438" s="767"/>
      <c r="JDO438" s="767"/>
      <c r="JDP438" s="767"/>
      <c r="JDQ438" s="767"/>
      <c r="JDR438" s="767"/>
      <c r="JDS438" s="767"/>
      <c r="JDT438" s="767"/>
      <c r="JDU438" s="767"/>
      <c r="JDV438" s="767"/>
      <c r="JDW438" s="767"/>
      <c r="JDX438" s="767"/>
      <c r="JDY438" s="767"/>
      <c r="JDZ438" s="767"/>
      <c r="JEA438" s="767"/>
      <c r="JEB438" s="767"/>
      <c r="JEC438" s="767"/>
      <c r="JED438" s="767"/>
      <c r="JEE438" s="767"/>
      <c r="JEF438" s="767"/>
      <c r="JEG438" s="767"/>
      <c r="JEH438" s="767"/>
      <c r="JEI438" s="767"/>
      <c r="JEJ438" s="767"/>
      <c r="JEK438" s="767"/>
      <c r="JEL438" s="767"/>
      <c r="JEM438" s="767"/>
      <c r="JEN438" s="767"/>
      <c r="JEO438" s="767"/>
      <c r="JEP438" s="767"/>
      <c r="JEQ438" s="767"/>
      <c r="JER438" s="767"/>
      <c r="JES438" s="767"/>
      <c r="JET438" s="767"/>
      <c r="JEU438" s="767"/>
      <c r="JEV438" s="767"/>
      <c r="JEW438" s="767"/>
      <c r="JEX438" s="767"/>
      <c r="JEY438" s="767"/>
      <c r="JEZ438" s="767"/>
      <c r="JFA438" s="767"/>
      <c r="JFB438" s="767"/>
      <c r="JFC438" s="767"/>
      <c r="JFD438" s="767"/>
      <c r="JFE438" s="767"/>
      <c r="JFF438" s="767"/>
      <c r="JFG438" s="767"/>
      <c r="JFH438" s="767"/>
      <c r="JFI438" s="767"/>
      <c r="JFJ438" s="767"/>
      <c r="JFK438" s="767"/>
      <c r="JFL438" s="767"/>
      <c r="JFM438" s="767"/>
      <c r="JFN438" s="767"/>
      <c r="JFO438" s="767"/>
      <c r="JFP438" s="767"/>
      <c r="JFQ438" s="767"/>
      <c r="JFR438" s="767"/>
      <c r="JFS438" s="767"/>
      <c r="JFT438" s="767"/>
      <c r="JFU438" s="767"/>
      <c r="JFV438" s="767"/>
      <c r="JFW438" s="767"/>
      <c r="JFX438" s="767"/>
      <c r="JFY438" s="767"/>
      <c r="JFZ438" s="767"/>
      <c r="JGA438" s="767"/>
      <c r="JGB438" s="767"/>
      <c r="JGC438" s="767"/>
      <c r="JGD438" s="767"/>
      <c r="JGE438" s="767"/>
      <c r="JGF438" s="767"/>
      <c r="JGG438" s="767"/>
      <c r="JGH438" s="767"/>
      <c r="JGI438" s="767"/>
      <c r="JGJ438" s="767"/>
      <c r="JGK438" s="767"/>
      <c r="JGL438" s="767"/>
      <c r="JGM438" s="767"/>
      <c r="JGN438" s="767"/>
      <c r="JGO438" s="767"/>
      <c r="JGP438" s="767"/>
      <c r="JGQ438" s="767"/>
      <c r="JGR438" s="767"/>
      <c r="JGS438" s="767"/>
      <c r="JGT438" s="767"/>
      <c r="JGU438" s="767"/>
      <c r="JGV438" s="767"/>
      <c r="JGW438" s="767"/>
      <c r="JGX438" s="767"/>
      <c r="JGY438" s="767"/>
      <c r="JGZ438" s="767"/>
      <c r="JHA438" s="767"/>
      <c r="JHB438" s="767"/>
      <c r="JHC438" s="767"/>
      <c r="JHD438" s="767"/>
      <c r="JHE438" s="767"/>
      <c r="JHF438" s="767"/>
      <c r="JHG438" s="767"/>
      <c r="JHH438" s="767"/>
      <c r="JHI438" s="767"/>
      <c r="JHJ438" s="767"/>
      <c r="JHK438" s="767"/>
      <c r="JHL438" s="767"/>
      <c r="JHM438" s="767"/>
      <c r="JHN438" s="767"/>
      <c r="JHO438" s="767"/>
      <c r="JHP438" s="767"/>
      <c r="JHQ438" s="767"/>
      <c r="JHR438" s="767"/>
      <c r="JHS438" s="767"/>
      <c r="JHT438" s="767"/>
      <c r="JHU438" s="767"/>
      <c r="JHV438" s="767"/>
      <c r="JHW438" s="767"/>
      <c r="JHX438" s="767"/>
      <c r="JHY438" s="767"/>
      <c r="JHZ438" s="767"/>
      <c r="JIA438" s="767"/>
      <c r="JIB438" s="767"/>
      <c r="JIC438" s="767"/>
      <c r="JID438" s="767"/>
      <c r="JIE438" s="767"/>
      <c r="JIF438" s="767"/>
      <c r="JIG438" s="767"/>
      <c r="JIH438" s="767"/>
      <c r="JII438" s="767"/>
      <c r="JIJ438" s="767"/>
      <c r="JIK438" s="767"/>
      <c r="JIL438" s="767"/>
      <c r="JIM438" s="767"/>
      <c r="JIN438" s="767"/>
      <c r="JIO438" s="767"/>
      <c r="JIP438" s="767"/>
      <c r="JIQ438" s="767"/>
      <c r="JIR438" s="767"/>
      <c r="JIS438" s="767"/>
      <c r="JIT438" s="767"/>
      <c r="JIU438" s="767"/>
      <c r="JIV438" s="767"/>
      <c r="JIW438" s="767"/>
      <c r="JIX438" s="767"/>
      <c r="JIY438" s="767"/>
      <c r="JIZ438" s="767"/>
      <c r="JJA438" s="767"/>
      <c r="JJB438" s="767"/>
      <c r="JJC438" s="767"/>
      <c r="JJD438" s="767"/>
      <c r="JJE438" s="767"/>
      <c r="JJF438" s="767"/>
      <c r="JJG438" s="767"/>
      <c r="JJH438" s="767"/>
      <c r="JJI438" s="767"/>
      <c r="JJJ438" s="767"/>
      <c r="JJK438" s="767"/>
      <c r="JJL438" s="767"/>
      <c r="JJM438" s="767"/>
      <c r="JJN438" s="767"/>
      <c r="JJO438" s="767"/>
      <c r="JJP438" s="767"/>
      <c r="JJQ438" s="767"/>
      <c r="JJR438" s="767"/>
      <c r="JJS438" s="767"/>
      <c r="JJT438" s="767"/>
      <c r="JJU438" s="767"/>
      <c r="JJV438" s="767"/>
      <c r="JJW438" s="767"/>
      <c r="JJX438" s="767"/>
      <c r="JJY438" s="767"/>
      <c r="JJZ438" s="767"/>
      <c r="JKA438" s="767"/>
      <c r="JKB438" s="767"/>
      <c r="JKC438" s="767"/>
      <c r="JKD438" s="767"/>
      <c r="JKE438" s="767"/>
      <c r="JKF438" s="767"/>
      <c r="JKG438" s="767"/>
      <c r="JKH438" s="767"/>
      <c r="JKI438" s="767"/>
      <c r="JKJ438" s="767"/>
      <c r="JKK438" s="767"/>
      <c r="JKL438" s="767"/>
      <c r="JKM438" s="767"/>
      <c r="JKN438" s="767"/>
      <c r="JKO438" s="767"/>
      <c r="JKP438" s="767"/>
      <c r="JKQ438" s="767"/>
      <c r="JKR438" s="767"/>
      <c r="JKS438" s="767"/>
      <c r="JKT438" s="767"/>
      <c r="JKU438" s="767"/>
      <c r="JKV438" s="767"/>
      <c r="JKW438" s="767"/>
      <c r="JKX438" s="767"/>
      <c r="JKY438" s="767"/>
      <c r="JKZ438" s="767"/>
      <c r="JLA438" s="767"/>
      <c r="JLB438" s="767"/>
      <c r="JLC438" s="767"/>
      <c r="JLD438" s="767"/>
      <c r="JLE438" s="767"/>
      <c r="JLF438" s="767"/>
      <c r="JLG438" s="767"/>
      <c r="JLH438" s="767"/>
      <c r="JLI438" s="767"/>
      <c r="JLJ438" s="767"/>
      <c r="JLK438" s="767"/>
      <c r="JLL438" s="767"/>
      <c r="JLM438" s="767"/>
      <c r="JLN438" s="767"/>
      <c r="JLO438" s="767"/>
      <c r="JLP438" s="767"/>
      <c r="JLQ438" s="767"/>
      <c r="JLR438" s="767"/>
      <c r="JLS438" s="767"/>
      <c r="JLT438" s="767"/>
      <c r="JLU438" s="767"/>
      <c r="JLV438" s="767"/>
      <c r="JLW438" s="767"/>
      <c r="JLX438" s="767"/>
      <c r="JLY438" s="767"/>
      <c r="JLZ438" s="767"/>
      <c r="JMA438" s="767"/>
      <c r="JMB438" s="767"/>
      <c r="JMC438" s="767"/>
      <c r="JMD438" s="767"/>
      <c r="JME438" s="767"/>
      <c r="JMF438" s="767"/>
      <c r="JMG438" s="767"/>
      <c r="JMH438" s="767"/>
      <c r="JMI438" s="767"/>
      <c r="JMJ438" s="767"/>
      <c r="JMK438" s="767"/>
      <c r="JML438" s="767"/>
      <c r="JMM438" s="767"/>
      <c r="JMN438" s="767"/>
      <c r="JMO438" s="767"/>
      <c r="JMP438" s="767"/>
      <c r="JMQ438" s="767"/>
      <c r="JMR438" s="767"/>
      <c r="JMS438" s="767"/>
      <c r="JMT438" s="767"/>
      <c r="JMU438" s="767"/>
      <c r="JMV438" s="767"/>
      <c r="JMW438" s="767"/>
      <c r="JMX438" s="767"/>
      <c r="JMY438" s="767"/>
      <c r="JMZ438" s="767"/>
      <c r="JNA438" s="767"/>
      <c r="JNB438" s="767"/>
      <c r="JNC438" s="767"/>
      <c r="JND438" s="767"/>
      <c r="JNE438" s="767"/>
      <c r="JNF438" s="767"/>
      <c r="JNG438" s="767"/>
      <c r="JNH438" s="767"/>
      <c r="JNI438" s="767"/>
      <c r="JNJ438" s="767"/>
      <c r="JNK438" s="767"/>
      <c r="JNL438" s="767"/>
      <c r="JNM438" s="767"/>
      <c r="JNN438" s="767"/>
      <c r="JNO438" s="767"/>
      <c r="JNP438" s="767"/>
      <c r="JNQ438" s="767"/>
      <c r="JNR438" s="767"/>
      <c r="JNS438" s="767"/>
      <c r="JNT438" s="767"/>
      <c r="JNU438" s="767"/>
      <c r="JNV438" s="767"/>
      <c r="JNW438" s="767"/>
      <c r="JNX438" s="767"/>
      <c r="JNY438" s="767"/>
      <c r="JNZ438" s="767"/>
      <c r="JOA438" s="767"/>
      <c r="JOB438" s="767"/>
      <c r="JOC438" s="767"/>
      <c r="JOD438" s="767"/>
      <c r="JOE438" s="767"/>
      <c r="JOF438" s="767"/>
      <c r="JOG438" s="767"/>
      <c r="JOH438" s="767"/>
      <c r="JOI438" s="767"/>
      <c r="JOJ438" s="767"/>
      <c r="JOK438" s="767"/>
      <c r="JOL438" s="767"/>
      <c r="JOM438" s="767"/>
      <c r="JON438" s="767"/>
      <c r="JOO438" s="767"/>
      <c r="JOP438" s="767"/>
      <c r="JOQ438" s="767"/>
      <c r="JOR438" s="767"/>
      <c r="JOS438" s="767"/>
      <c r="JOT438" s="767"/>
      <c r="JOU438" s="767"/>
      <c r="JOV438" s="767"/>
      <c r="JOW438" s="767"/>
      <c r="JOX438" s="767"/>
      <c r="JOY438" s="767"/>
      <c r="JOZ438" s="767"/>
      <c r="JPA438" s="767"/>
      <c r="JPB438" s="767"/>
      <c r="JPC438" s="767"/>
      <c r="JPD438" s="767"/>
      <c r="JPE438" s="767"/>
      <c r="JPF438" s="767"/>
      <c r="JPG438" s="767"/>
      <c r="JPH438" s="767"/>
      <c r="JPI438" s="767"/>
      <c r="JPJ438" s="767"/>
      <c r="JPK438" s="767"/>
      <c r="JPL438" s="767"/>
      <c r="JPM438" s="767"/>
      <c r="JPN438" s="767"/>
      <c r="JPO438" s="767"/>
      <c r="JPP438" s="767"/>
      <c r="JPQ438" s="767"/>
      <c r="JPR438" s="767"/>
      <c r="JPS438" s="767"/>
      <c r="JPT438" s="767"/>
      <c r="JPU438" s="767"/>
      <c r="JPV438" s="767"/>
      <c r="JPW438" s="767"/>
      <c r="JPX438" s="767"/>
      <c r="JPY438" s="767"/>
      <c r="JPZ438" s="767"/>
      <c r="JQA438" s="767"/>
      <c r="JQB438" s="767"/>
      <c r="JQC438" s="767"/>
      <c r="JQD438" s="767"/>
      <c r="JQE438" s="767"/>
      <c r="JQF438" s="767"/>
      <c r="JQG438" s="767"/>
      <c r="JQH438" s="767"/>
      <c r="JQI438" s="767"/>
      <c r="JQJ438" s="767"/>
      <c r="JQK438" s="767"/>
      <c r="JQL438" s="767"/>
      <c r="JQM438" s="767"/>
      <c r="JQN438" s="767"/>
      <c r="JQO438" s="767"/>
      <c r="JQP438" s="767"/>
      <c r="JQQ438" s="767"/>
      <c r="JQR438" s="767"/>
      <c r="JQS438" s="767"/>
      <c r="JQT438" s="767"/>
      <c r="JQU438" s="767"/>
      <c r="JQV438" s="767"/>
      <c r="JQW438" s="767"/>
      <c r="JQX438" s="767"/>
      <c r="JQY438" s="767"/>
      <c r="JQZ438" s="767"/>
      <c r="JRA438" s="767"/>
      <c r="JRB438" s="767"/>
      <c r="JRC438" s="767"/>
      <c r="JRD438" s="767"/>
      <c r="JRE438" s="767"/>
      <c r="JRF438" s="767"/>
      <c r="JRG438" s="767"/>
      <c r="JRH438" s="767"/>
      <c r="JRI438" s="767"/>
      <c r="JRJ438" s="767"/>
      <c r="JRK438" s="767"/>
      <c r="JRL438" s="767"/>
      <c r="JRM438" s="767"/>
      <c r="JRN438" s="767"/>
      <c r="JRO438" s="767"/>
      <c r="JRP438" s="767"/>
      <c r="JRQ438" s="767"/>
      <c r="JRR438" s="767"/>
      <c r="JRS438" s="767"/>
      <c r="JRT438" s="767"/>
      <c r="JRU438" s="767"/>
      <c r="JRV438" s="767"/>
      <c r="JRW438" s="767"/>
      <c r="JRX438" s="767"/>
      <c r="JRY438" s="767"/>
      <c r="JRZ438" s="767"/>
      <c r="JSA438" s="767"/>
      <c r="JSB438" s="767"/>
      <c r="JSC438" s="767"/>
      <c r="JSD438" s="767"/>
      <c r="JSE438" s="767"/>
      <c r="JSF438" s="767"/>
      <c r="JSG438" s="767"/>
      <c r="JSH438" s="767"/>
      <c r="JSI438" s="767"/>
      <c r="JSJ438" s="767"/>
      <c r="JSK438" s="767"/>
      <c r="JSL438" s="767"/>
      <c r="JSM438" s="767"/>
      <c r="JSN438" s="767"/>
      <c r="JSO438" s="767"/>
      <c r="JSP438" s="767"/>
      <c r="JSQ438" s="767"/>
      <c r="JSR438" s="767"/>
      <c r="JSS438" s="767"/>
      <c r="JST438" s="767"/>
      <c r="JSU438" s="767"/>
      <c r="JSV438" s="767"/>
      <c r="JSW438" s="767"/>
      <c r="JSX438" s="767"/>
      <c r="JSY438" s="767"/>
      <c r="JSZ438" s="767"/>
      <c r="JTA438" s="767"/>
      <c r="JTB438" s="767"/>
      <c r="JTC438" s="767"/>
      <c r="JTD438" s="767"/>
      <c r="JTE438" s="767"/>
      <c r="JTF438" s="767"/>
      <c r="JTG438" s="767"/>
      <c r="JTH438" s="767"/>
      <c r="JTI438" s="767"/>
      <c r="JTJ438" s="767"/>
      <c r="JTK438" s="767"/>
      <c r="JTL438" s="767"/>
      <c r="JTM438" s="767"/>
      <c r="JTN438" s="767"/>
      <c r="JTO438" s="767"/>
      <c r="JTP438" s="767"/>
      <c r="JTQ438" s="767"/>
      <c r="JTR438" s="767"/>
      <c r="JTS438" s="767"/>
      <c r="JTT438" s="767"/>
      <c r="JTU438" s="767"/>
      <c r="JTV438" s="767"/>
      <c r="JTW438" s="767"/>
      <c r="JTX438" s="767"/>
      <c r="JTY438" s="767"/>
      <c r="JTZ438" s="767"/>
      <c r="JUA438" s="767"/>
      <c r="JUB438" s="767"/>
      <c r="JUC438" s="767"/>
      <c r="JUD438" s="767"/>
      <c r="JUE438" s="767"/>
      <c r="JUF438" s="767"/>
      <c r="JUG438" s="767"/>
      <c r="JUH438" s="767"/>
      <c r="JUI438" s="767"/>
      <c r="JUJ438" s="767"/>
      <c r="JUK438" s="767"/>
      <c r="JUL438" s="767"/>
      <c r="JUM438" s="767"/>
      <c r="JUN438" s="767"/>
      <c r="JUO438" s="767"/>
      <c r="JUP438" s="767"/>
      <c r="JUQ438" s="767"/>
      <c r="JUR438" s="767"/>
      <c r="JUS438" s="767"/>
      <c r="JUT438" s="767"/>
      <c r="JUU438" s="767"/>
      <c r="JUV438" s="767"/>
      <c r="JUW438" s="767"/>
      <c r="JUX438" s="767"/>
      <c r="JUY438" s="767"/>
      <c r="JUZ438" s="767"/>
      <c r="JVA438" s="767"/>
      <c r="JVB438" s="767"/>
      <c r="JVC438" s="767"/>
      <c r="JVD438" s="767"/>
      <c r="JVE438" s="767"/>
      <c r="JVF438" s="767"/>
      <c r="JVG438" s="767"/>
      <c r="JVH438" s="767"/>
      <c r="JVI438" s="767"/>
      <c r="JVJ438" s="767"/>
      <c r="JVK438" s="767"/>
      <c r="JVL438" s="767"/>
      <c r="JVM438" s="767"/>
      <c r="JVN438" s="767"/>
      <c r="JVO438" s="767"/>
      <c r="JVP438" s="767"/>
      <c r="JVQ438" s="767"/>
      <c r="JVR438" s="767"/>
      <c r="JVS438" s="767"/>
      <c r="JVT438" s="767"/>
      <c r="JVU438" s="767"/>
      <c r="JVV438" s="767"/>
      <c r="JVW438" s="767"/>
      <c r="JVX438" s="767"/>
      <c r="JVY438" s="767"/>
      <c r="JVZ438" s="767"/>
      <c r="JWA438" s="767"/>
      <c r="JWB438" s="767"/>
      <c r="JWC438" s="767"/>
      <c r="JWD438" s="767"/>
      <c r="JWE438" s="767"/>
      <c r="JWF438" s="767"/>
      <c r="JWG438" s="767"/>
      <c r="JWH438" s="767"/>
      <c r="JWI438" s="767"/>
      <c r="JWJ438" s="767"/>
      <c r="JWK438" s="767"/>
      <c r="JWL438" s="767"/>
      <c r="JWM438" s="767"/>
      <c r="JWN438" s="767"/>
      <c r="JWO438" s="767"/>
      <c r="JWP438" s="767"/>
      <c r="JWQ438" s="767"/>
      <c r="JWR438" s="767"/>
      <c r="JWS438" s="767"/>
      <c r="JWT438" s="767"/>
      <c r="JWU438" s="767"/>
      <c r="JWV438" s="767"/>
      <c r="JWW438" s="767"/>
      <c r="JWX438" s="767"/>
      <c r="JWY438" s="767"/>
      <c r="JWZ438" s="767"/>
      <c r="JXA438" s="767"/>
      <c r="JXB438" s="767"/>
      <c r="JXC438" s="767"/>
      <c r="JXD438" s="767"/>
      <c r="JXE438" s="767"/>
      <c r="JXF438" s="767"/>
      <c r="JXG438" s="767"/>
      <c r="JXH438" s="767"/>
      <c r="JXI438" s="767"/>
      <c r="JXJ438" s="767"/>
      <c r="JXK438" s="767"/>
      <c r="JXL438" s="767"/>
      <c r="JXM438" s="767"/>
      <c r="JXN438" s="767"/>
      <c r="JXO438" s="767"/>
      <c r="JXP438" s="767"/>
      <c r="JXQ438" s="767"/>
      <c r="JXR438" s="767"/>
      <c r="JXS438" s="767"/>
      <c r="JXT438" s="767"/>
      <c r="JXU438" s="767"/>
      <c r="JXV438" s="767"/>
      <c r="JXW438" s="767"/>
      <c r="JXX438" s="767"/>
      <c r="JXY438" s="767"/>
      <c r="JXZ438" s="767"/>
      <c r="JYA438" s="767"/>
      <c r="JYB438" s="767"/>
      <c r="JYC438" s="767"/>
      <c r="JYD438" s="767"/>
      <c r="JYE438" s="767"/>
      <c r="JYF438" s="767"/>
      <c r="JYG438" s="767"/>
      <c r="JYH438" s="767"/>
      <c r="JYI438" s="767"/>
      <c r="JYJ438" s="767"/>
      <c r="JYK438" s="767"/>
      <c r="JYL438" s="767"/>
      <c r="JYM438" s="767"/>
      <c r="JYN438" s="767"/>
      <c r="JYO438" s="767"/>
      <c r="JYP438" s="767"/>
      <c r="JYQ438" s="767"/>
      <c r="JYR438" s="767"/>
      <c r="JYS438" s="767"/>
      <c r="JYT438" s="767"/>
      <c r="JYU438" s="767"/>
      <c r="JYV438" s="767"/>
      <c r="JYW438" s="767"/>
      <c r="JYX438" s="767"/>
      <c r="JYY438" s="767"/>
      <c r="JYZ438" s="767"/>
      <c r="JZA438" s="767"/>
      <c r="JZB438" s="767"/>
      <c r="JZC438" s="767"/>
      <c r="JZD438" s="767"/>
      <c r="JZE438" s="767"/>
      <c r="JZF438" s="767"/>
      <c r="JZG438" s="767"/>
      <c r="JZH438" s="767"/>
      <c r="JZI438" s="767"/>
      <c r="JZJ438" s="767"/>
      <c r="JZK438" s="767"/>
      <c r="JZL438" s="767"/>
      <c r="JZM438" s="767"/>
      <c r="JZN438" s="767"/>
      <c r="JZO438" s="767"/>
      <c r="JZP438" s="767"/>
      <c r="JZQ438" s="767"/>
      <c r="JZR438" s="767"/>
      <c r="JZS438" s="767"/>
      <c r="JZT438" s="767"/>
      <c r="JZU438" s="767"/>
      <c r="JZV438" s="767"/>
      <c r="JZW438" s="767"/>
      <c r="JZX438" s="767"/>
      <c r="JZY438" s="767"/>
      <c r="JZZ438" s="767"/>
      <c r="KAA438" s="767"/>
      <c r="KAB438" s="767"/>
      <c r="KAC438" s="767"/>
      <c r="KAD438" s="767"/>
      <c r="KAE438" s="767"/>
      <c r="KAF438" s="767"/>
      <c r="KAG438" s="767"/>
      <c r="KAH438" s="767"/>
      <c r="KAI438" s="767"/>
      <c r="KAJ438" s="767"/>
      <c r="KAK438" s="767"/>
      <c r="KAL438" s="767"/>
      <c r="KAM438" s="767"/>
      <c r="KAN438" s="767"/>
      <c r="KAO438" s="767"/>
      <c r="KAP438" s="767"/>
      <c r="KAQ438" s="767"/>
      <c r="KAR438" s="767"/>
      <c r="KAS438" s="767"/>
      <c r="KAT438" s="767"/>
      <c r="KAU438" s="767"/>
      <c r="KAV438" s="767"/>
      <c r="KAW438" s="767"/>
      <c r="KAX438" s="767"/>
      <c r="KAY438" s="767"/>
      <c r="KAZ438" s="767"/>
      <c r="KBA438" s="767"/>
      <c r="KBB438" s="767"/>
      <c r="KBC438" s="767"/>
      <c r="KBD438" s="767"/>
      <c r="KBE438" s="767"/>
      <c r="KBF438" s="767"/>
      <c r="KBG438" s="767"/>
      <c r="KBH438" s="767"/>
      <c r="KBI438" s="767"/>
      <c r="KBJ438" s="767"/>
      <c r="KBK438" s="767"/>
      <c r="KBL438" s="767"/>
      <c r="KBM438" s="767"/>
      <c r="KBN438" s="767"/>
      <c r="KBO438" s="767"/>
      <c r="KBP438" s="767"/>
      <c r="KBQ438" s="767"/>
      <c r="KBR438" s="767"/>
      <c r="KBS438" s="767"/>
      <c r="KBT438" s="767"/>
      <c r="KBU438" s="767"/>
      <c r="KBV438" s="767"/>
      <c r="KBW438" s="767"/>
      <c r="KBX438" s="767"/>
      <c r="KBY438" s="767"/>
      <c r="KBZ438" s="767"/>
      <c r="KCA438" s="767"/>
      <c r="KCB438" s="767"/>
      <c r="KCC438" s="767"/>
      <c r="KCD438" s="767"/>
      <c r="KCE438" s="767"/>
      <c r="KCF438" s="767"/>
      <c r="KCG438" s="767"/>
      <c r="KCH438" s="767"/>
      <c r="KCI438" s="767"/>
      <c r="KCJ438" s="767"/>
      <c r="KCK438" s="767"/>
      <c r="KCL438" s="767"/>
      <c r="KCM438" s="767"/>
      <c r="KCN438" s="767"/>
      <c r="KCO438" s="767"/>
      <c r="KCP438" s="767"/>
      <c r="KCQ438" s="767"/>
      <c r="KCR438" s="767"/>
      <c r="KCS438" s="767"/>
      <c r="KCT438" s="767"/>
      <c r="KCU438" s="767"/>
      <c r="KCV438" s="767"/>
      <c r="KCW438" s="767"/>
      <c r="KCX438" s="767"/>
      <c r="KCY438" s="767"/>
      <c r="KCZ438" s="767"/>
      <c r="KDA438" s="767"/>
      <c r="KDB438" s="767"/>
      <c r="KDC438" s="767"/>
      <c r="KDD438" s="767"/>
      <c r="KDE438" s="767"/>
      <c r="KDF438" s="767"/>
      <c r="KDG438" s="767"/>
      <c r="KDH438" s="767"/>
      <c r="KDI438" s="767"/>
      <c r="KDJ438" s="767"/>
      <c r="KDK438" s="767"/>
      <c r="KDL438" s="767"/>
      <c r="KDM438" s="767"/>
      <c r="KDN438" s="767"/>
      <c r="KDO438" s="767"/>
      <c r="KDP438" s="767"/>
      <c r="KDQ438" s="767"/>
      <c r="KDR438" s="767"/>
      <c r="KDS438" s="767"/>
      <c r="KDT438" s="767"/>
      <c r="KDU438" s="767"/>
      <c r="KDV438" s="767"/>
      <c r="KDW438" s="767"/>
      <c r="KDX438" s="767"/>
      <c r="KDY438" s="767"/>
      <c r="KDZ438" s="767"/>
      <c r="KEA438" s="767"/>
      <c r="KEB438" s="767"/>
      <c r="KEC438" s="767"/>
      <c r="KED438" s="767"/>
      <c r="KEE438" s="767"/>
      <c r="KEF438" s="767"/>
      <c r="KEG438" s="767"/>
      <c r="KEH438" s="767"/>
      <c r="KEI438" s="767"/>
      <c r="KEJ438" s="767"/>
      <c r="KEK438" s="767"/>
      <c r="KEL438" s="767"/>
      <c r="KEM438" s="767"/>
      <c r="KEN438" s="767"/>
      <c r="KEO438" s="767"/>
      <c r="KEP438" s="767"/>
      <c r="KEQ438" s="767"/>
      <c r="KER438" s="767"/>
      <c r="KES438" s="767"/>
      <c r="KET438" s="767"/>
      <c r="KEU438" s="767"/>
      <c r="KEV438" s="767"/>
      <c r="KEW438" s="767"/>
      <c r="KEX438" s="767"/>
      <c r="KEY438" s="767"/>
      <c r="KEZ438" s="767"/>
      <c r="KFA438" s="767"/>
      <c r="KFB438" s="767"/>
      <c r="KFC438" s="767"/>
      <c r="KFD438" s="767"/>
      <c r="KFE438" s="767"/>
      <c r="KFF438" s="767"/>
      <c r="KFG438" s="767"/>
      <c r="KFH438" s="767"/>
      <c r="KFI438" s="767"/>
      <c r="KFJ438" s="767"/>
      <c r="KFK438" s="767"/>
      <c r="KFL438" s="767"/>
      <c r="KFM438" s="767"/>
      <c r="KFN438" s="767"/>
      <c r="KFO438" s="767"/>
      <c r="KFP438" s="767"/>
      <c r="KFQ438" s="767"/>
      <c r="KFR438" s="767"/>
      <c r="KFS438" s="767"/>
      <c r="KFT438" s="767"/>
      <c r="KFU438" s="767"/>
      <c r="KFV438" s="767"/>
      <c r="KFW438" s="767"/>
      <c r="KFX438" s="767"/>
      <c r="KFY438" s="767"/>
      <c r="KFZ438" s="767"/>
      <c r="KGA438" s="767"/>
      <c r="KGB438" s="767"/>
      <c r="KGC438" s="767"/>
      <c r="KGD438" s="767"/>
      <c r="KGE438" s="767"/>
      <c r="KGF438" s="767"/>
      <c r="KGG438" s="767"/>
      <c r="KGH438" s="767"/>
      <c r="KGI438" s="767"/>
      <c r="KGJ438" s="767"/>
      <c r="KGK438" s="767"/>
      <c r="KGL438" s="767"/>
      <c r="KGM438" s="767"/>
      <c r="KGN438" s="767"/>
      <c r="KGO438" s="767"/>
      <c r="KGP438" s="767"/>
      <c r="KGQ438" s="767"/>
      <c r="KGR438" s="767"/>
      <c r="KGS438" s="767"/>
      <c r="KGT438" s="767"/>
      <c r="KGU438" s="767"/>
      <c r="KGV438" s="767"/>
      <c r="KGW438" s="767"/>
      <c r="KGX438" s="767"/>
      <c r="KGY438" s="767"/>
      <c r="KGZ438" s="767"/>
      <c r="KHA438" s="767"/>
      <c r="KHB438" s="767"/>
      <c r="KHC438" s="767"/>
      <c r="KHD438" s="767"/>
      <c r="KHE438" s="767"/>
      <c r="KHF438" s="767"/>
      <c r="KHG438" s="767"/>
      <c r="KHH438" s="767"/>
      <c r="KHI438" s="767"/>
      <c r="KHJ438" s="767"/>
      <c r="KHK438" s="767"/>
      <c r="KHL438" s="767"/>
      <c r="KHM438" s="767"/>
      <c r="KHN438" s="767"/>
      <c r="KHO438" s="767"/>
      <c r="KHP438" s="767"/>
      <c r="KHQ438" s="767"/>
      <c r="KHR438" s="767"/>
      <c r="KHS438" s="767"/>
      <c r="KHT438" s="767"/>
      <c r="KHU438" s="767"/>
      <c r="KHV438" s="767"/>
      <c r="KHW438" s="767"/>
      <c r="KHX438" s="767"/>
      <c r="KHY438" s="767"/>
      <c r="KHZ438" s="767"/>
      <c r="KIA438" s="767"/>
      <c r="KIB438" s="767"/>
      <c r="KIC438" s="767"/>
      <c r="KID438" s="767"/>
      <c r="KIE438" s="767"/>
      <c r="KIF438" s="767"/>
      <c r="KIG438" s="767"/>
      <c r="KIH438" s="767"/>
      <c r="KII438" s="767"/>
      <c r="KIJ438" s="767"/>
      <c r="KIK438" s="767"/>
      <c r="KIL438" s="767"/>
      <c r="KIM438" s="767"/>
      <c r="KIN438" s="767"/>
      <c r="KIO438" s="767"/>
      <c r="KIP438" s="767"/>
      <c r="KIQ438" s="767"/>
      <c r="KIR438" s="767"/>
      <c r="KIS438" s="767"/>
      <c r="KIT438" s="767"/>
      <c r="KIU438" s="767"/>
      <c r="KIV438" s="767"/>
      <c r="KIW438" s="767"/>
      <c r="KIX438" s="767"/>
      <c r="KIY438" s="767"/>
      <c r="KIZ438" s="767"/>
      <c r="KJA438" s="767"/>
      <c r="KJB438" s="767"/>
      <c r="KJC438" s="767"/>
      <c r="KJD438" s="767"/>
      <c r="KJE438" s="767"/>
      <c r="KJF438" s="767"/>
      <c r="KJG438" s="767"/>
      <c r="KJH438" s="767"/>
      <c r="KJI438" s="767"/>
      <c r="KJJ438" s="767"/>
      <c r="KJK438" s="767"/>
      <c r="KJL438" s="767"/>
      <c r="KJM438" s="767"/>
      <c r="KJN438" s="767"/>
      <c r="KJO438" s="767"/>
      <c r="KJP438" s="767"/>
      <c r="KJQ438" s="767"/>
      <c r="KJR438" s="767"/>
      <c r="KJS438" s="767"/>
      <c r="KJT438" s="767"/>
      <c r="KJU438" s="767"/>
      <c r="KJV438" s="767"/>
      <c r="KJW438" s="767"/>
      <c r="KJX438" s="767"/>
      <c r="KJY438" s="767"/>
      <c r="KJZ438" s="767"/>
      <c r="KKA438" s="767"/>
      <c r="KKB438" s="767"/>
      <c r="KKC438" s="767"/>
      <c r="KKD438" s="767"/>
      <c r="KKE438" s="767"/>
      <c r="KKF438" s="767"/>
      <c r="KKG438" s="767"/>
      <c r="KKH438" s="767"/>
      <c r="KKI438" s="767"/>
      <c r="KKJ438" s="767"/>
      <c r="KKK438" s="767"/>
      <c r="KKL438" s="767"/>
      <c r="KKM438" s="767"/>
      <c r="KKN438" s="767"/>
      <c r="KKO438" s="767"/>
      <c r="KKP438" s="767"/>
      <c r="KKQ438" s="767"/>
      <c r="KKR438" s="767"/>
      <c r="KKS438" s="767"/>
      <c r="KKT438" s="767"/>
      <c r="KKU438" s="767"/>
      <c r="KKV438" s="767"/>
      <c r="KKW438" s="767"/>
      <c r="KKX438" s="767"/>
      <c r="KKY438" s="767"/>
      <c r="KKZ438" s="767"/>
      <c r="KLA438" s="767"/>
      <c r="KLB438" s="767"/>
      <c r="KLC438" s="767"/>
      <c r="KLD438" s="767"/>
      <c r="KLE438" s="767"/>
      <c r="KLF438" s="767"/>
      <c r="KLG438" s="767"/>
      <c r="KLH438" s="767"/>
      <c r="KLI438" s="767"/>
      <c r="KLJ438" s="767"/>
      <c r="KLK438" s="767"/>
      <c r="KLL438" s="767"/>
      <c r="KLM438" s="767"/>
      <c r="KLN438" s="767"/>
      <c r="KLO438" s="767"/>
      <c r="KLP438" s="767"/>
      <c r="KLQ438" s="767"/>
      <c r="KLR438" s="767"/>
      <c r="KLS438" s="767"/>
      <c r="KLT438" s="767"/>
      <c r="KLU438" s="767"/>
      <c r="KLV438" s="767"/>
      <c r="KLW438" s="767"/>
      <c r="KLX438" s="767"/>
      <c r="KLY438" s="767"/>
      <c r="KLZ438" s="767"/>
      <c r="KMA438" s="767"/>
      <c r="KMB438" s="767"/>
      <c r="KMC438" s="767"/>
      <c r="KMD438" s="767"/>
      <c r="KME438" s="767"/>
      <c r="KMF438" s="767"/>
      <c r="KMG438" s="767"/>
      <c r="KMH438" s="767"/>
      <c r="KMI438" s="767"/>
      <c r="KMJ438" s="767"/>
      <c r="KMK438" s="767"/>
      <c r="KML438" s="767"/>
      <c r="KMM438" s="767"/>
      <c r="KMN438" s="767"/>
      <c r="KMO438" s="767"/>
      <c r="KMP438" s="767"/>
      <c r="KMQ438" s="767"/>
      <c r="KMR438" s="767"/>
      <c r="KMS438" s="767"/>
      <c r="KMT438" s="767"/>
      <c r="KMU438" s="767"/>
      <c r="KMV438" s="767"/>
      <c r="KMW438" s="767"/>
      <c r="KMX438" s="767"/>
      <c r="KMY438" s="767"/>
      <c r="KMZ438" s="767"/>
      <c r="KNA438" s="767"/>
      <c r="KNB438" s="767"/>
      <c r="KNC438" s="767"/>
      <c r="KND438" s="767"/>
      <c r="KNE438" s="767"/>
      <c r="KNF438" s="767"/>
      <c r="KNG438" s="767"/>
      <c r="KNH438" s="767"/>
      <c r="KNI438" s="767"/>
      <c r="KNJ438" s="767"/>
      <c r="KNK438" s="767"/>
      <c r="KNL438" s="767"/>
      <c r="KNM438" s="767"/>
      <c r="KNN438" s="767"/>
      <c r="KNO438" s="767"/>
      <c r="KNP438" s="767"/>
      <c r="KNQ438" s="767"/>
      <c r="KNR438" s="767"/>
      <c r="KNS438" s="767"/>
      <c r="KNT438" s="767"/>
      <c r="KNU438" s="767"/>
      <c r="KNV438" s="767"/>
      <c r="KNW438" s="767"/>
      <c r="KNX438" s="767"/>
      <c r="KNY438" s="767"/>
      <c r="KNZ438" s="767"/>
      <c r="KOA438" s="767"/>
      <c r="KOB438" s="767"/>
      <c r="KOC438" s="767"/>
      <c r="KOD438" s="767"/>
      <c r="KOE438" s="767"/>
      <c r="KOF438" s="767"/>
      <c r="KOG438" s="767"/>
      <c r="KOH438" s="767"/>
      <c r="KOI438" s="767"/>
      <c r="KOJ438" s="767"/>
      <c r="KOK438" s="767"/>
      <c r="KOL438" s="767"/>
      <c r="KOM438" s="767"/>
      <c r="KON438" s="767"/>
      <c r="KOO438" s="767"/>
      <c r="KOP438" s="767"/>
      <c r="KOQ438" s="767"/>
      <c r="KOR438" s="767"/>
      <c r="KOS438" s="767"/>
      <c r="KOT438" s="767"/>
      <c r="KOU438" s="767"/>
      <c r="KOV438" s="767"/>
      <c r="KOW438" s="767"/>
      <c r="KOX438" s="767"/>
      <c r="KOY438" s="767"/>
      <c r="KOZ438" s="767"/>
      <c r="KPA438" s="767"/>
      <c r="KPB438" s="767"/>
      <c r="KPC438" s="767"/>
      <c r="KPD438" s="767"/>
      <c r="KPE438" s="767"/>
      <c r="KPF438" s="767"/>
      <c r="KPG438" s="767"/>
      <c r="KPH438" s="767"/>
      <c r="KPI438" s="767"/>
      <c r="KPJ438" s="767"/>
      <c r="KPK438" s="767"/>
      <c r="KPL438" s="767"/>
      <c r="KPM438" s="767"/>
      <c r="KPN438" s="767"/>
      <c r="KPO438" s="767"/>
      <c r="KPP438" s="767"/>
      <c r="KPQ438" s="767"/>
      <c r="KPR438" s="767"/>
      <c r="KPS438" s="767"/>
      <c r="KPT438" s="767"/>
      <c r="KPU438" s="767"/>
      <c r="KPV438" s="767"/>
      <c r="KPW438" s="767"/>
      <c r="KPX438" s="767"/>
      <c r="KPY438" s="767"/>
      <c r="KPZ438" s="767"/>
      <c r="KQA438" s="767"/>
      <c r="KQB438" s="767"/>
      <c r="KQC438" s="767"/>
      <c r="KQD438" s="767"/>
      <c r="KQE438" s="767"/>
      <c r="KQF438" s="767"/>
      <c r="KQG438" s="767"/>
      <c r="KQH438" s="767"/>
      <c r="KQI438" s="767"/>
      <c r="KQJ438" s="767"/>
      <c r="KQK438" s="767"/>
      <c r="KQL438" s="767"/>
      <c r="KQM438" s="767"/>
      <c r="KQN438" s="767"/>
      <c r="KQO438" s="767"/>
      <c r="KQP438" s="767"/>
      <c r="KQQ438" s="767"/>
      <c r="KQR438" s="767"/>
      <c r="KQS438" s="767"/>
      <c r="KQT438" s="767"/>
      <c r="KQU438" s="767"/>
      <c r="KQV438" s="767"/>
      <c r="KQW438" s="767"/>
      <c r="KQX438" s="767"/>
      <c r="KQY438" s="767"/>
      <c r="KQZ438" s="767"/>
      <c r="KRA438" s="767"/>
      <c r="KRB438" s="767"/>
      <c r="KRC438" s="767"/>
      <c r="KRD438" s="767"/>
      <c r="KRE438" s="767"/>
      <c r="KRF438" s="767"/>
      <c r="KRG438" s="767"/>
      <c r="KRH438" s="767"/>
      <c r="KRI438" s="767"/>
      <c r="KRJ438" s="767"/>
      <c r="KRK438" s="767"/>
      <c r="KRL438" s="767"/>
      <c r="KRM438" s="767"/>
      <c r="KRN438" s="767"/>
      <c r="KRO438" s="767"/>
      <c r="KRP438" s="767"/>
      <c r="KRQ438" s="767"/>
      <c r="KRR438" s="767"/>
      <c r="KRS438" s="767"/>
      <c r="KRT438" s="767"/>
      <c r="KRU438" s="767"/>
      <c r="KRV438" s="767"/>
      <c r="KRW438" s="767"/>
      <c r="KRX438" s="767"/>
      <c r="KRY438" s="767"/>
      <c r="KRZ438" s="767"/>
      <c r="KSA438" s="767"/>
      <c r="KSB438" s="767"/>
      <c r="KSC438" s="767"/>
      <c r="KSD438" s="767"/>
      <c r="KSE438" s="767"/>
      <c r="KSF438" s="767"/>
      <c r="KSG438" s="767"/>
      <c r="KSH438" s="767"/>
      <c r="KSI438" s="767"/>
      <c r="KSJ438" s="767"/>
      <c r="KSK438" s="767"/>
      <c r="KSL438" s="767"/>
      <c r="KSM438" s="767"/>
      <c r="KSN438" s="767"/>
      <c r="KSO438" s="767"/>
      <c r="KSP438" s="767"/>
      <c r="KSQ438" s="767"/>
      <c r="KSR438" s="767"/>
      <c r="KSS438" s="767"/>
      <c r="KST438" s="767"/>
      <c r="KSU438" s="767"/>
      <c r="KSV438" s="767"/>
      <c r="KSW438" s="767"/>
      <c r="KSX438" s="767"/>
      <c r="KSY438" s="767"/>
      <c r="KSZ438" s="767"/>
      <c r="KTA438" s="767"/>
      <c r="KTB438" s="767"/>
      <c r="KTC438" s="767"/>
      <c r="KTD438" s="767"/>
      <c r="KTE438" s="767"/>
      <c r="KTF438" s="767"/>
      <c r="KTG438" s="767"/>
      <c r="KTH438" s="767"/>
      <c r="KTI438" s="767"/>
      <c r="KTJ438" s="767"/>
      <c r="KTK438" s="767"/>
      <c r="KTL438" s="767"/>
      <c r="KTM438" s="767"/>
      <c r="KTN438" s="767"/>
      <c r="KTO438" s="767"/>
      <c r="KTP438" s="767"/>
      <c r="KTQ438" s="767"/>
      <c r="KTR438" s="767"/>
      <c r="KTS438" s="767"/>
      <c r="KTT438" s="767"/>
      <c r="KTU438" s="767"/>
      <c r="KTV438" s="767"/>
      <c r="KTW438" s="767"/>
      <c r="KTX438" s="767"/>
      <c r="KTY438" s="767"/>
      <c r="KTZ438" s="767"/>
      <c r="KUA438" s="767"/>
      <c r="KUB438" s="767"/>
      <c r="KUC438" s="767"/>
      <c r="KUD438" s="767"/>
      <c r="KUE438" s="767"/>
      <c r="KUF438" s="767"/>
      <c r="KUG438" s="767"/>
      <c r="KUH438" s="767"/>
      <c r="KUI438" s="767"/>
      <c r="KUJ438" s="767"/>
      <c r="KUK438" s="767"/>
      <c r="KUL438" s="767"/>
      <c r="KUM438" s="767"/>
      <c r="KUN438" s="767"/>
      <c r="KUO438" s="767"/>
      <c r="KUP438" s="767"/>
      <c r="KUQ438" s="767"/>
      <c r="KUR438" s="767"/>
      <c r="KUS438" s="767"/>
      <c r="KUT438" s="767"/>
      <c r="KUU438" s="767"/>
      <c r="KUV438" s="767"/>
      <c r="KUW438" s="767"/>
      <c r="KUX438" s="767"/>
      <c r="KUY438" s="767"/>
      <c r="KUZ438" s="767"/>
      <c r="KVA438" s="767"/>
      <c r="KVB438" s="767"/>
      <c r="KVC438" s="767"/>
      <c r="KVD438" s="767"/>
      <c r="KVE438" s="767"/>
      <c r="KVF438" s="767"/>
      <c r="KVG438" s="767"/>
      <c r="KVH438" s="767"/>
      <c r="KVI438" s="767"/>
      <c r="KVJ438" s="767"/>
      <c r="KVK438" s="767"/>
      <c r="KVL438" s="767"/>
      <c r="KVM438" s="767"/>
      <c r="KVN438" s="767"/>
      <c r="KVO438" s="767"/>
      <c r="KVP438" s="767"/>
      <c r="KVQ438" s="767"/>
      <c r="KVR438" s="767"/>
      <c r="KVS438" s="767"/>
      <c r="KVT438" s="767"/>
      <c r="KVU438" s="767"/>
      <c r="KVV438" s="767"/>
      <c r="KVW438" s="767"/>
      <c r="KVX438" s="767"/>
      <c r="KVY438" s="767"/>
      <c r="KVZ438" s="767"/>
      <c r="KWA438" s="767"/>
      <c r="KWB438" s="767"/>
      <c r="KWC438" s="767"/>
      <c r="KWD438" s="767"/>
      <c r="KWE438" s="767"/>
      <c r="KWF438" s="767"/>
      <c r="KWG438" s="767"/>
      <c r="KWH438" s="767"/>
      <c r="KWI438" s="767"/>
      <c r="KWJ438" s="767"/>
      <c r="KWK438" s="767"/>
      <c r="KWL438" s="767"/>
      <c r="KWM438" s="767"/>
      <c r="KWN438" s="767"/>
      <c r="KWO438" s="767"/>
      <c r="KWP438" s="767"/>
      <c r="KWQ438" s="767"/>
      <c r="KWR438" s="767"/>
      <c r="KWS438" s="767"/>
      <c r="KWT438" s="767"/>
      <c r="KWU438" s="767"/>
      <c r="KWV438" s="767"/>
      <c r="KWW438" s="767"/>
      <c r="KWX438" s="767"/>
      <c r="KWY438" s="767"/>
      <c r="KWZ438" s="767"/>
      <c r="KXA438" s="767"/>
      <c r="KXB438" s="767"/>
      <c r="KXC438" s="767"/>
      <c r="KXD438" s="767"/>
      <c r="KXE438" s="767"/>
      <c r="KXF438" s="767"/>
      <c r="KXG438" s="767"/>
      <c r="KXH438" s="767"/>
      <c r="KXI438" s="767"/>
      <c r="KXJ438" s="767"/>
      <c r="KXK438" s="767"/>
      <c r="KXL438" s="767"/>
      <c r="KXM438" s="767"/>
      <c r="KXN438" s="767"/>
      <c r="KXO438" s="767"/>
      <c r="KXP438" s="767"/>
      <c r="KXQ438" s="767"/>
      <c r="KXR438" s="767"/>
      <c r="KXS438" s="767"/>
      <c r="KXT438" s="767"/>
      <c r="KXU438" s="767"/>
      <c r="KXV438" s="767"/>
      <c r="KXW438" s="767"/>
      <c r="KXX438" s="767"/>
      <c r="KXY438" s="767"/>
      <c r="KXZ438" s="767"/>
      <c r="KYA438" s="767"/>
      <c r="KYB438" s="767"/>
      <c r="KYC438" s="767"/>
      <c r="KYD438" s="767"/>
      <c r="KYE438" s="767"/>
      <c r="KYF438" s="767"/>
      <c r="KYG438" s="767"/>
      <c r="KYH438" s="767"/>
      <c r="KYI438" s="767"/>
      <c r="KYJ438" s="767"/>
      <c r="KYK438" s="767"/>
      <c r="KYL438" s="767"/>
      <c r="KYM438" s="767"/>
      <c r="KYN438" s="767"/>
      <c r="KYO438" s="767"/>
      <c r="KYP438" s="767"/>
      <c r="KYQ438" s="767"/>
      <c r="KYR438" s="767"/>
      <c r="KYS438" s="767"/>
      <c r="KYT438" s="767"/>
      <c r="KYU438" s="767"/>
      <c r="KYV438" s="767"/>
      <c r="KYW438" s="767"/>
      <c r="KYX438" s="767"/>
      <c r="KYY438" s="767"/>
      <c r="KYZ438" s="767"/>
      <c r="KZA438" s="767"/>
      <c r="KZB438" s="767"/>
      <c r="KZC438" s="767"/>
      <c r="KZD438" s="767"/>
      <c r="KZE438" s="767"/>
      <c r="KZF438" s="767"/>
      <c r="KZG438" s="767"/>
      <c r="KZH438" s="767"/>
      <c r="KZI438" s="767"/>
      <c r="KZJ438" s="767"/>
      <c r="KZK438" s="767"/>
      <c r="KZL438" s="767"/>
      <c r="KZM438" s="767"/>
      <c r="KZN438" s="767"/>
      <c r="KZO438" s="767"/>
      <c r="KZP438" s="767"/>
      <c r="KZQ438" s="767"/>
      <c r="KZR438" s="767"/>
      <c r="KZS438" s="767"/>
      <c r="KZT438" s="767"/>
      <c r="KZU438" s="767"/>
      <c r="KZV438" s="767"/>
      <c r="KZW438" s="767"/>
      <c r="KZX438" s="767"/>
      <c r="KZY438" s="767"/>
      <c r="KZZ438" s="767"/>
      <c r="LAA438" s="767"/>
      <c r="LAB438" s="767"/>
      <c r="LAC438" s="767"/>
      <c r="LAD438" s="767"/>
      <c r="LAE438" s="767"/>
      <c r="LAF438" s="767"/>
      <c r="LAG438" s="767"/>
      <c r="LAH438" s="767"/>
      <c r="LAI438" s="767"/>
      <c r="LAJ438" s="767"/>
      <c r="LAK438" s="767"/>
      <c r="LAL438" s="767"/>
      <c r="LAM438" s="767"/>
      <c r="LAN438" s="767"/>
      <c r="LAO438" s="767"/>
      <c r="LAP438" s="767"/>
      <c r="LAQ438" s="767"/>
      <c r="LAR438" s="767"/>
      <c r="LAS438" s="767"/>
      <c r="LAT438" s="767"/>
      <c r="LAU438" s="767"/>
      <c r="LAV438" s="767"/>
      <c r="LAW438" s="767"/>
      <c r="LAX438" s="767"/>
      <c r="LAY438" s="767"/>
      <c r="LAZ438" s="767"/>
      <c r="LBA438" s="767"/>
      <c r="LBB438" s="767"/>
      <c r="LBC438" s="767"/>
      <c r="LBD438" s="767"/>
      <c r="LBE438" s="767"/>
      <c r="LBF438" s="767"/>
      <c r="LBG438" s="767"/>
      <c r="LBH438" s="767"/>
      <c r="LBI438" s="767"/>
      <c r="LBJ438" s="767"/>
      <c r="LBK438" s="767"/>
      <c r="LBL438" s="767"/>
      <c r="LBM438" s="767"/>
      <c r="LBN438" s="767"/>
      <c r="LBO438" s="767"/>
      <c r="LBP438" s="767"/>
      <c r="LBQ438" s="767"/>
      <c r="LBR438" s="767"/>
      <c r="LBS438" s="767"/>
      <c r="LBT438" s="767"/>
      <c r="LBU438" s="767"/>
      <c r="LBV438" s="767"/>
      <c r="LBW438" s="767"/>
      <c r="LBX438" s="767"/>
      <c r="LBY438" s="767"/>
      <c r="LBZ438" s="767"/>
      <c r="LCA438" s="767"/>
      <c r="LCB438" s="767"/>
      <c r="LCC438" s="767"/>
      <c r="LCD438" s="767"/>
      <c r="LCE438" s="767"/>
      <c r="LCF438" s="767"/>
      <c r="LCG438" s="767"/>
      <c r="LCH438" s="767"/>
      <c r="LCI438" s="767"/>
      <c r="LCJ438" s="767"/>
      <c r="LCK438" s="767"/>
      <c r="LCL438" s="767"/>
      <c r="LCM438" s="767"/>
      <c r="LCN438" s="767"/>
      <c r="LCO438" s="767"/>
      <c r="LCP438" s="767"/>
      <c r="LCQ438" s="767"/>
      <c r="LCR438" s="767"/>
      <c r="LCS438" s="767"/>
      <c r="LCT438" s="767"/>
      <c r="LCU438" s="767"/>
      <c r="LCV438" s="767"/>
      <c r="LCW438" s="767"/>
      <c r="LCX438" s="767"/>
      <c r="LCY438" s="767"/>
      <c r="LCZ438" s="767"/>
      <c r="LDA438" s="767"/>
      <c r="LDB438" s="767"/>
      <c r="LDC438" s="767"/>
      <c r="LDD438" s="767"/>
      <c r="LDE438" s="767"/>
      <c r="LDF438" s="767"/>
      <c r="LDG438" s="767"/>
      <c r="LDH438" s="767"/>
      <c r="LDI438" s="767"/>
      <c r="LDJ438" s="767"/>
      <c r="LDK438" s="767"/>
      <c r="LDL438" s="767"/>
      <c r="LDM438" s="767"/>
      <c r="LDN438" s="767"/>
      <c r="LDO438" s="767"/>
      <c r="LDP438" s="767"/>
      <c r="LDQ438" s="767"/>
      <c r="LDR438" s="767"/>
      <c r="LDS438" s="767"/>
      <c r="LDT438" s="767"/>
      <c r="LDU438" s="767"/>
      <c r="LDV438" s="767"/>
      <c r="LDW438" s="767"/>
      <c r="LDX438" s="767"/>
      <c r="LDY438" s="767"/>
      <c r="LDZ438" s="767"/>
      <c r="LEA438" s="767"/>
      <c r="LEB438" s="767"/>
      <c r="LEC438" s="767"/>
      <c r="LED438" s="767"/>
      <c r="LEE438" s="767"/>
      <c r="LEF438" s="767"/>
      <c r="LEG438" s="767"/>
      <c r="LEH438" s="767"/>
      <c r="LEI438" s="767"/>
      <c r="LEJ438" s="767"/>
      <c r="LEK438" s="767"/>
      <c r="LEL438" s="767"/>
      <c r="LEM438" s="767"/>
      <c r="LEN438" s="767"/>
      <c r="LEO438" s="767"/>
      <c r="LEP438" s="767"/>
      <c r="LEQ438" s="767"/>
      <c r="LER438" s="767"/>
      <c r="LES438" s="767"/>
      <c r="LET438" s="767"/>
      <c r="LEU438" s="767"/>
      <c r="LEV438" s="767"/>
      <c r="LEW438" s="767"/>
      <c r="LEX438" s="767"/>
      <c r="LEY438" s="767"/>
      <c r="LEZ438" s="767"/>
      <c r="LFA438" s="767"/>
      <c r="LFB438" s="767"/>
      <c r="LFC438" s="767"/>
      <c r="LFD438" s="767"/>
      <c r="LFE438" s="767"/>
      <c r="LFF438" s="767"/>
      <c r="LFG438" s="767"/>
      <c r="LFH438" s="767"/>
      <c r="LFI438" s="767"/>
      <c r="LFJ438" s="767"/>
      <c r="LFK438" s="767"/>
      <c r="LFL438" s="767"/>
      <c r="LFM438" s="767"/>
      <c r="LFN438" s="767"/>
      <c r="LFO438" s="767"/>
      <c r="LFP438" s="767"/>
      <c r="LFQ438" s="767"/>
      <c r="LFR438" s="767"/>
      <c r="LFS438" s="767"/>
      <c r="LFT438" s="767"/>
      <c r="LFU438" s="767"/>
      <c r="LFV438" s="767"/>
      <c r="LFW438" s="767"/>
      <c r="LFX438" s="767"/>
      <c r="LFY438" s="767"/>
      <c r="LFZ438" s="767"/>
      <c r="LGA438" s="767"/>
      <c r="LGB438" s="767"/>
      <c r="LGC438" s="767"/>
      <c r="LGD438" s="767"/>
      <c r="LGE438" s="767"/>
      <c r="LGF438" s="767"/>
      <c r="LGG438" s="767"/>
      <c r="LGH438" s="767"/>
      <c r="LGI438" s="767"/>
      <c r="LGJ438" s="767"/>
      <c r="LGK438" s="767"/>
      <c r="LGL438" s="767"/>
      <c r="LGM438" s="767"/>
      <c r="LGN438" s="767"/>
      <c r="LGO438" s="767"/>
      <c r="LGP438" s="767"/>
      <c r="LGQ438" s="767"/>
      <c r="LGR438" s="767"/>
      <c r="LGS438" s="767"/>
      <c r="LGT438" s="767"/>
      <c r="LGU438" s="767"/>
      <c r="LGV438" s="767"/>
      <c r="LGW438" s="767"/>
      <c r="LGX438" s="767"/>
      <c r="LGY438" s="767"/>
      <c r="LGZ438" s="767"/>
      <c r="LHA438" s="767"/>
      <c r="LHB438" s="767"/>
      <c r="LHC438" s="767"/>
      <c r="LHD438" s="767"/>
      <c r="LHE438" s="767"/>
      <c r="LHF438" s="767"/>
      <c r="LHG438" s="767"/>
      <c r="LHH438" s="767"/>
      <c r="LHI438" s="767"/>
      <c r="LHJ438" s="767"/>
      <c r="LHK438" s="767"/>
      <c r="LHL438" s="767"/>
      <c r="LHM438" s="767"/>
      <c r="LHN438" s="767"/>
      <c r="LHO438" s="767"/>
      <c r="LHP438" s="767"/>
      <c r="LHQ438" s="767"/>
      <c r="LHR438" s="767"/>
      <c r="LHS438" s="767"/>
      <c r="LHT438" s="767"/>
      <c r="LHU438" s="767"/>
      <c r="LHV438" s="767"/>
      <c r="LHW438" s="767"/>
      <c r="LHX438" s="767"/>
      <c r="LHY438" s="767"/>
      <c r="LHZ438" s="767"/>
      <c r="LIA438" s="767"/>
      <c r="LIB438" s="767"/>
      <c r="LIC438" s="767"/>
      <c r="LID438" s="767"/>
      <c r="LIE438" s="767"/>
      <c r="LIF438" s="767"/>
      <c r="LIG438" s="767"/>
      <c r="LIH438" s="767"/>
      <c r="LII438" s="767"/>
      <c r="LIJ438" s="767"/>
      <c r="LIK438" s="767"/>
      <c r="LIL438" s="767"/>
      <c r="LIM438" s="767"/>
      <c r="LIN438" s="767"/>
      <c r="LIO438" s="767"/>
      <c r="LIP438" s="767"/>
      <c r="LIQ438" s="767"/>
      <c r="LIR438" s="767"/>
      <c r="LIS438" s="767"/>
      <c r="LIT438" s="767"/>
      <c r="LIU438" s="767"/>
      <c r="LIV438" s="767"/>
      <c r="LIW438" s="767"/>
      <c r="LIX438" s="767"/>
      <c r="LIY438" s="767"/>
      <c r="LIZ438" s="767"/>
      <c r="LJA438" s="767"/>
      <c r="LJB438" s="767"/>
      <c r="LJC438" s="767"/>
      <c r="LJD438" s="767"/>
      <c r="LJE438" s="767"/>
      <c r="LJF438" s="767"/>
      <c r="LJG438" s="767"/>
      <c r="LJH438" s="767"/>
      <c r="LJI438" s="767"/>
      <c r="LJJ438" s="767"/>
      <c r="LJK438" s="767"/>
      <c r="LJL438" s="767"/>
      <c r="LJM438" s="767"/>
      <c r="LJN438" s="767"/>
      <c r="LJO438" s="767"/>
      <c r="LJP438" s="767"/>
      <c r="LJQ438" s="767"/>
      <c r="LJR438" s="767"/>
      <c r="LJS438" s="767"/>
      <c r="LJT438" s="767"/>
      <c r="LJU438" s="767"/>
      <c r="LJV438" s="767"/>
      <c r="LJW438" s="767"/>
      <c r="LJX438" s="767"/>
      <c r="LJY438" s="767"/>
      <c r="LJZ438" s="767"/>
      <c r="LKA438" s="767"/>
      <c r="LKB438" s="767"/>
      <c r="LKC438" s="767"/>
      <c r="LKD438" s="767"/>
      <c r="LKE438" s="767"/>
      <c r="LKF438" s="767"/>
      <c r="LKG438" s="767"/>
      <c r="LKH438" s="767"/>
      <c r="LKI438" s="767"/>
      <c r="LKJ438" s="767"/>
      <c r="LKK438" s="767"/>
      <c r="LKL438" s="767"/>
      <c r="LKM438" s="767"/>
      <c r="LKN438" s="767"/>
      <c r="LKO438" s="767"/>
      <c r="LKP438" s="767"/>
      <c r="LKQ438" s="767"/>
      <c r="LKR438" s="767"/>
      <c r="LKS438" s="767"/>
      <c r="LKT438" s="767"/>
      <c r="LKU438" s="767"/>
      <c r="LKV438" s="767"/>
      <c r="LKW438" s="767"/>
      <c r="LKX438" s="767"/>
      <c r="LKY438" s="767"/>
      <c r="LKZ438" s="767"/>
      <c r="LLA438" s="767"/>
      <c r="LLB438" s="767"/>
      <c r="LLC438" s="767"/>
      <c r="LLD438" s="767"/>
      <c r="LLE438" s="767"/>
      <c r="LLF438" s="767"/>
      <c r="LLG438" s="767"/>
      <c r="LLH438" s="767"/>
      <c r="LLI438" s="767"/>
      <c r="LLJ438" s="767"/>
      <c r="LLK438" s="767"/>
      <c r="LLL438" s="767"/>
      <c r="LLM438" s="767"/>
      <c r="LLN438" s="767"/>
      <c r="LLO438" s="767"/>
      <c r="LLP438" s="767"/>
      <c r="LLQ438" s="767"/>
      <c r="LLR438" s="767"/>
      <c r="LLS438" s="767"/>
      <c r="LLT438" s="767"/>
      <c r="LLU438" s="767"/>
      <c r="LLV438" s="767"/>
      <c r="LLW438" s="767"/>
      <c r="LLX438" s="767"/>
      <c r="LLY438" s="767"/>
      <c r="LLZ438" s="767"/>
      <c r="LMA438" s="767"/>
      <c r="LMB438" s="767"/>
      <c r="LMC438" s="767"/>
      <c r="LMD438" s="767"/>
      <c r="LME438" s="767"/>
      <c r="LMF438" s="767"/>
      <c r="LMG438" s="767"/>
      <c r="LMH438" s="767"/>
      <c r="LMI438" s="767"/>
      <c r="LMJ438" s="767"/>
      <c r="LMK438" s="767"/>
      <c r="LML438" s="767"/>
      <c r="LMM438" s="767"/>
      <c r="LMN438" s="767"/>
      <c r="LMO438" s="767"/>
      <c r="LMP438" s="767"/>
      <c r="LMQ438" s="767"/>
      <c r="LMR438" s="767"/>
      <c r="LMS438" s="767"/>
      <c r="LMT438" s="767"/>
      <c r="LMU438" s="767"/>
      <c r="LMV438" s="767"/>
      <c r="LMW438" s="767"/>
      <c r="LMX438" s="767"/>
      <c r="LMY438" s="767"/>
      <c r="LMZ438" s="767"/>
      <c r="LNA438" s="767"/>
      <c r="LNB438" s="767"/>
      <c r="LNC438" s="767"/>
      <c r="LND438" s="767"/>
      <c r="LNE438" s="767"/>
      <c r="LNF438" s="767"/>
      <c r="LNG438" s="767"/>
      <c r="LNH438" s="767"/>
      <c r="LNI438" s="767"/>
      <c r="LNJ438" s="767"/>
      <c r="LNK438" s="767"/>
      <c r="LNL438" s="767"/>
      <c r="LNM438" s="767"/>
      <c r="LNN438" s="767"/>
      <c r="LNO438" s="767"/>
      <c r="LNP438" s="767"/>
      <c r="LNQ438" s="767"/>
      <c r="LNR438" s="767"/>
      <c r="LNS438" s="767"/>
      <c r="LNT438" s="767"/>
      <c r="LNU438" s="767"/>
      <c r="LNV438" s="767"/>
      <c r="LNW438" s="767"/>
      <c r="LNX438" s="767"/>
      <c r="LNY438" s="767"/>
      <c r="LNZ438" s="767"/>
      <c r="LOA438" s="767"/>
      <c r="LOB438" s="767"/>
      <c r="LOC438" s="767"/>
      <c r="LOD438" s="767"/>
      <c r="LOE438" s="767"/>
      <c r="LOF438" s="767"/>
      <c r="LOG438" s="767"/>
      <c r="LOH438" s="767"/>
      <c r="LOI438" s="767"/>
      <c r="LOJ438" s="767"/>
      <c r="LOK438" s="767"/>
      <c r="LOL438" s="767"/>
      <c r="LOM438" s="767"/>
      <c r="LON438" s="767"/>
      <c r="LOO438" s="767"/>
      <c r="LOP438" s="767"/>
      <c r="LOQ438" s="767"/>
      <c r="LOR438" s="767"/>
      <c r="LOS438" s="767"/>
      <c r="LOT438" s="767"/>
      <c r="LOU438" s="767"/>
      <c r="LOV438" s="767"/>
      <c r="LOW438" s="767"/>
      <c r="LOX438" s="767"/>
      <c r="LOY438" s="767"/>
      <c r="LOZ438" s="767"/>
      <c r="LPA438" s="767"/>
      <c r="LPB438" s="767"/>
      <c r="LPC438" s="767"/>
      <c r="LPD438" s="767"/>
      <c r="LPE438" s="767"/>
      <c r="LPF438" s="767"/>
      <c r="LPG438" s="767"/>
      <c r="LPH438" s="767"/>
      <c r="LPI438" s="767"/>
      <c r="LPJ438" s="767"/>
      <c r="LPK438" s="767"/>
      <c r="LPL438" s="767"/>
      <c r="LPM438" s="767"/>
      <c r="LPN438" s="767"/>
      <c r="LPO438" s="767"/>
      <c r="LPP438" s="767"/>
      <c r="LPQ438" s="767"/>
      <c r="LPR438" s="767"/>
      <c r="LPS438" s="767"/>
      <c r="LPT438" s="767"/>
      <c r="LPU438" s="767"/>
      <c r="LPV438" s="767"/>
      <c r="LPW438" s="767"/>
      <c r="LPX438" s="767"/>
      <c r="LPY438" s="767"/>
      <c r="LPZ438" s="767"/>
      <c r="LQA438" s="767"/>
      <c r="LQB438" s="767"/>
      <c r="LQC438" s="767"/>
      <c r="LQD438" s="767"/>
      <c r="LQE438" s="767"/>
      <c r="LQF438" s="767"/>
      <c r="LQG438" s="767"/>
      <c r="LQH438" s="767"/>
      <c r="LQI438" s="767"/>
      <c r="LQJ438" s="767"/>
      <c r="LQK438" s="767"/>
      <c r="LQL438" s="767"/>
      <c r="LQM438" s="767"/>
      <c r="LQN438" s="767"/>
      <c r="LQO438" s="767"/>
      <c r="LQP438" s="767"/>
      <c r="LQQ438" s="767"/>
      <c r="LQR438" s="767"/>
      <c r="LQS438" s="767"/>
      <c r="LQT438" s="767"/>
      <c r="LQU438" s="767"/>
      <c r="LQV438" s="767"/>
      <c r="LQW438" s="767"/>
      <c r="LQX438" s="767"/>
      <c r="LQY438" s="767"/>
      <c r="LQZ438" s="767"/>
      <c r="LRA438" s="767"/>
      <c r="LRB438" s="767"/>
      <c r="LRC438" s="767"/>
      <c r="LRD438" s="767"/>
      <c r="LRE438" s="767"/>
      <c r="LRF438" s="767"/>
      <c r="LRG438" s="767"/>
      <c r="LRH438" s="767"/>
      <c r="LRI438" s="767"/>
      <c r="LRJ438" s="767"/>
      <c r="LRK438" s="767"/>
      <c r="LRL438" s="767"/>
      <c r="LRM438" s="767"/>
      <c r="LRN438" s="767"/>
      <c r="LRO438" s="767"/>
      <c r="LRP438" s="767"/>
      <c r="LRQ438" s="767"/>
      <c r="LRR438" s="767"/>
      <c r="LRS438" s="767"/>
      <c r="LRT438" s="767"/>
      <c r="LRU438" s="767"/>
      <c r="LRV438" s="767"/>
      <c r="LRW438" s="767"/>
      <c r="LRX438" s="767"/>
      <c r="LRY438" s="767"/>
      <c r="LRZ438" s="767"/>
      <c r="LSA438" s="767"/>
      <c r="LSB438" s="767"/>
      <c r="LSC438" s="767"/>
      <c r="LSD438" s="767"/>
      <c r="LSE438" s="767"/>
      <c r="LSF438" s="767"/>
      <c r="LSG438" s="767"/>
      <c r="LSH438" s="767"/>
      <c r="LSI438" s="767"/>
      <c r="LSJ438" s="767"/>
      <c r="LSK438" s="767"/>
      <c r="LSL438" s="767"/>
      <c r="LSM438" s="767"/>
      <c r="LSN438" s="767"/>
      <c r="LSO438" s="767"/>
      <c r="LSP438" s="767"/>
      <c r="LSQ438" s="767"/>
      <c r="LSR438" s="767"/>
      <c r="LSS438" s="767"/>
      <c r="LST438" s="767"/>
      <c r="LSU438" s="767"/>
      <c r="LSV438" s="767"/>
      <c r="LSW438" s="767"/>
      <c r="LSX438" s="767"/>
      <c r="LSY438" s="767"/>
      <c r="LSZ438" s="767"/>
      <c r="LTA438" s="767"/>
      <c r="LTB438" s="767"/>
      <c r="LTC438" s="767"/>
      <c r="LTD438" s="767"/>
      <c r="LTE438" s="767"/>
      <c r="LTF438" s="767"/>
      <c r="LTG438" s="767"/>
      <c r="LTH438" s="767"/>
      <c r="LTI438" s="767"/>
      <c r="LTJ438" s="767"/>
      <c r="LTK438" s="767"/>
      <c r="LTL438" s="767"/>
      <c r="LTM438" s="767"/>
      <c r="LTN438" s="767"/>
      <c r="LTO438" s="767"/>
      <c r="LTP438" s="767"/>
      <c r="LTQ438" s="767"/>
      <c r="LTR438" s="767"/>
      <c r="LTS438" s="767"/>
      <c r="LTT438" s="767"/>
      <c r="LTU438" s="767"/>
      <c r="LTV438" s="767"/>
      <c r="LTW438" s="767"/>
      <c r="LTX438" s="767"/>
      <c r="LTY438" s="767"/>
      <c r="LTZ438" s="767"/>
      <c r="LUA438" s="767"/>
      <c r="LUB438" s="767"/>
      <c r="LUC438" s="767"/>
      <c r="LUD438" s="767"/>
      <c r="LUE438" s="767"/>
      <c r="LUF438" s="767"/>
      <c r="LUG438" s="767"/>
      <c r="LUH438" s="767"/>
      <c r="LUI438" s="767"/>
      <c r="LUJ438" s="767"/>
      <c r="LUK438" s="767"/>
      <c r="LUL438" s="767"/>
      <c r="LUM438" s="767"/>
      <c r="LUN438" s="767"/>
      <c r="LUO438" s="767"/>
      <c r="LUP438" s="767"/>
      <c r="LUQ438" s="767"/>
      <c r="LUR438" s="767"/>
      <c r="LUS438" s="767"/>
      <c r="LUT438" s="767"/>
      <c r="LUU438" s="767"/>
      <c r="LUV438" s="767"/>
      <c r="LUW438" s="767"/>
      <c r="LUX438" s="767"/>
      <c r="LUY438" s="767"/>
      <c r="LUZ438" s="767"/>
      <c r="LVA438" s="767"/>
      <c r="LVB438" s="767"/>
      <c r="LVC438" s="767"/>
      <c r="LVD438" s="767"/>
      <c r="LVE438" s="767"/>
      <c r="LVF438" s="767"/>
      <c r="LVG438" s="767"/>
      <c r="LVH438" s="767"/>
      <c r="LVI438" s="767"/>
      <c r="LVJ438" s="767"/>
      <c r="LVK438" s="767"/>
      <c r="LVL438" s="767"/>
      <c r="LVM438" s="767"/>
      <c r="LVN438" s="767"/>
      <c r="LVO438" s="767"/>
      <c r="LVP438" s="767"/>
      <c r="LVQ438" s="767"/>
      <c r="LVR438" s="767"/>
      <c r="LVS438" s="767"/>
      <c r="LVT438" s="767"/>
      <c r="LVU438" s="767"/>
      <c r="LVV438" s="767"/>
      <c r="LVW438" s="767"/>
      <c r="LVX438" s="767"/>
      <c r="LVY438" s="767"/>
      <c r="LVZ438" s="767"/>
      <c r="LWA438" s="767"/>
      <c r="LWB438" s="767"/>
      <c r="LWC438" s="767"/>
      <c r="LWD438" s="767"/>
      <c r="LWE438" s="767"/>
      <c r="LWF438" s="767"/>
      <c r="LWG438" s="767"/>
      <c r="LWH438" s="767"/>
      <c r="LWI438" s="767"/>
      <c r="LWJ438" s="767"/>
      <c r="LWK438" s="767"/>
      <c r="LWL438" s="767"/>
      <c r="LWM438" s="767"/>
      <c r="LWN438" s="767"/>
      <c r="LWO438" s="767"/>
      <c r="LWP438" s="767"/>
      <c r="LWQ438" s="767"/>
      <c r="LWR438" s="767"/>
      <c r="LWS438" s="767"/>
      <c r="LWT438" s="767"/>
      <c r="LWU438" s="767"/>
      <c r="LWV438" s="767"/>
      <c r="LWW438" s="767"/>
      <c r="LWX438" s="767"/>
      <c r="LWY438" s="767"/>
      <c r="LWZ438" s="767"/>
      <c r="LXA438" s="767"/>
      <c r="LXB438" s="767"/>
      <c r="LXC438" s="767"/>
      <c r="LXD438" s="767"/>
      <c r="LXE438" s="767"/>
      <c r="LXF438" s="767"/>
      <c r="LXG438" s="767"/>
      <c r="LXH438" s="767"/>
      <c r="LXI438" s="767"/>
      <c r="LXJ438" s="767"/>
      <c r="LXK438" s="767"/>
      <c r="LXL438" s="767"/>
      <c r="LXM438" s="767"/>
      <c r="LXN438" s="767"/>
      <c r="LXO438" s="767"/>
      <c r="LXP438" s="767"/>
      <c r="LXQ438" s="767"/>
      <c r="LXR438" s="767"/>
      <c r="LXS438" s="767"/>
      <c r="LXT438" s="767"/>
      <c r="LXU438" s="767"/>
      <c r="LXV438" s="767"/>
      <c r="LXW438" s="767"/>
      <c r="LXX438" s="767"/>
      <c r="LXY438" s="767"/>
      <c r="LXZ438" s="767"/>
      <c r="LYA438" s="767"/>
      <c r="LYB438" s="767"/>
      <c r="LYC438" s="767"/>
      <c r="LYD438" s="767"/>
      <c r="LYE438" s="767"/>
      <c r="LYF438" s="767"/>
      <c r="LYG438" s="767"/>
      <c r="LYH438" s="767"/>
      <c r="LYI438" s="767"/>
      <c r="LYJ438" s="767"/>
      <c r="LYK438" s="767"/>
      <c r="LYL438" s="767"/>
      <c r="LYM438" s="767"/>
      <c r="LYN438" s="767"/>
      <c r="LYO438" s="767"/>
      <c r="LYP438" s="767"/>
      <c r="LYQ438" s="767"/>
      <c r="LYR438" s="767"/>
      <c r="LYS438" s="767"/>
      <c r="LYT438" s="767"/>
      <c r="LYU438" s="767"/>
      <c r="LYV438" s="767"/>
      <c r="LYW438" s="767"/>
      <c r="LYX438" s="767"/>
      <c r="LYY438" s="767"/>
      <c r="LYZ438" s="767"/>
      <c r="LZA438" s="767"/>
      <c r="LZB438" s="767"/>
      <c r="LZC438" s="767"/>
      <c r="LZD438" s="767"/>
      <c r="LZE438" s="767"/>
      <c r="LZF438" s="767"/>
      <c r="LZG438" s="767"/>
      <c r="LZH438" s="767"/>
      <c r="LZI438" s="767"/>
      <c r="LZJ438" s="767"/>
      <c r="LZK438" s="767"/>
      <c r="LZL438" s="767"/>
      <c r="LZM438" s="767"/>
      <c r="LZN438" s="767"/>
      <c r="LZO438" s="767"/>
      <c r="LZP438" s="767"/>
      <c r="LZQ438" s="767"/>
      <c r="LZR438" s="767"/>
      <c r="LZS438" s="767"/>
      <c r="LZT438" s="767"/>
      <c r="LZU438" s="767"/>
      <c r="LZV438" s="767"/>
      <c r="LZW438" s="767"/>
      <c r="LZX438" s="767"/>
      <c r="LZY438" s="767"/>
      <c r="LZZ438" s="767"/>
      <c r="MAA438" s="767"/>
      <c r="MAB438" s="767"/>
      <c r="MAC438" s="767"/>
      <c r="MAD438" s="767"/>
      <c r="MAE438" s="767"/>
      <c r="MAF438" s="767"/>
      <c r="MAG438" s="767"/>
      <c r="MAH438" s="767"/>
      <c r="MAI438" s="767"/>
      <c r="MAJ438" s="767"/>
      <c r="MAK438" s="767"/>
      <c r="MAL438" s="767"/>
      <c r="MAM438" s="767"/>
      <c r="MAN438" s="767"/>
      <c r="MAO438" s="767"/>
      <c r="MAP438" s="767"/>
      <c r="MAQ438" s="767"/>
      <c r="MAR438" s="767"/>
      <c r="MAS438" s="767"/>
      <c r="MAT438" s="767"/>
      <c r="MAU438" s="767"/>
      <c r="MAV438" s="767"/>
      <c r="MAW438" s="767"/>
      <c r="MAX438" s="767"/>
      <c r="MAY438" s="767"/>
      <c r="MAZ438" s="767"/>
      <c r="MBA438" s="767"/>
      <c r="MBB438" s="767"/>
      <c r="MBC438" s="767"/>
      <c r="MBD438" s="767"/>
      <c r="MBE438" s="767"/>
      <c r="MBF438" s="767"/>
      <c r="MBG438" s="767"/>
      <c r="MBH438" s="767"/>
      <c r="MBI438" s="767"/>
      <c r="MBJ438" s="767"/>
      <c r="MBK438" s="767"/>
      <c r="MBL438" s="767"/>
      <c r="MBM438" s="767"/>
      <c r="MBN438" s="767"/>
      <c r="MBO438" s="767"/>
      <c r="MBP438" s="767"/>
      <c r="MBQ438" s="767"/>
      <c r="MBR438" s="767"/>
      <c r="MBS438" s="767"/>
      <c r="MBT438" s="767"/>
      <c r="MBU438" s="767"/>
      <c r="MBV438" s="767"/>
      <c r="MBW438" s="767"/>
      <c r="MBX438" s="767"/>
      <c r="MBY438" s="767"/>
      <c r="MBZ438" s="767"/>
      <c r="MCA438" s="767"/>
      <c r="MCB438" s="767"/>
      <c r="MCC438" s="767"/>
      <c r="MCD438" s="767"/>
      <c r="MCE438" s="767"/>
      <c r="MCF438" s="767"/>
      <c r="MCG438" s="767"/>
      <c r="MCH438" s="767"/>
      <c r="MCI438" s="767"/>
      <c r="MCJ438" s="767"/>
      <c r="MCK438" s="767"/>
      <c r="MCL438" s="767"/>
      <c r="MCM438" s="767"/>
      <c r="MCN438" s="767"/>
      <c r="MCO438" s="767"/>
      <c r="MCP438" s="767"/>
      <c r="MCQ438" s="767"/>
      <c r="MCR438" s="767"/>
      <c r="MCS438" s="767"/>
      <c r="MCT438" s="767"/>
      <c r="MCU438" s="767"/>
      <c r="MCV438" s="767"/>
      <c r="MCW438" s="767"/>
      <c r="MCX438" s="767"/>
      <c r="MCY438" s="767"/>
      <c r="MCZ438" s="767"/>
      <c r="MDA438" s="767"/>
      <c r="MDB438" s="767"/>
      <c r="MDC438" s="767"/>
      <c r="MDD438" s="767"/>
      <c r="MDE438" s="767"/>
      <c r="MDF438" s="767"/>
      <c r="MDG438" s="767"/>
      <c r="MDH438" s="767"/>
      <c r="MDI438" s="767"/>
      <c r="MDJ438" s="767"/>
      <c r="MDK438" s="767"/>
      <c r="MDL438" s="767"/>
      <c r="MDM438" s="767"/>
      <c r="MDN438" s="767"/>
      <c r="MDO438" s="767"/>
      <c r="MDP438" s="767"/>
      <c r="MDQ438" s="767"/>
      <c r="MDR438" s="767"/>
      <c r="MDS438" s="767"/>
      <c r="MDT438" s="767"/>
      <c r="MDU438" s="767"/>
      <c r="MDV438" s="767"/>
      <c r="MDW438" s="767"/>
      <c r="MDX438" s="767"/>
      <c r="MDY438" s="767"/>
      <c r="MDZ438" s="767"/>
      <c r="MEA438" s="767"/>
      <c r="MEB438" s="767"/>
      <c r="MEC438" s="767"/>
      <c r="MED438" s="767"/>
      <c r="MEE438" s="767"/>
      <c r="MEF438" s="767"/>
      <c r="MEG438" s="767"/>
      <c r="MEH438" s="767"/>
      <c r="MEI438" s="767"/>
      <c r="MEJ438" s="767"/>
      <c r="MEK438" s="767"/>
      <c r="MEL438" s="767"/>
      <c r="MEM438" s="767"/>
      <c r="MEN438" s="767"/>
      <c r="MEO438" s="767"/>
      <c r="MEP438" s="767"/>
      <c r="MEQ438" s="767"/>
      <c r="MER438" s="767"/>
      <c r="MES438" s="767"/>
      <c r="MET438" s="767"/>
      <c r="MEU438" s="767"/>
      <c r="MEV438" s="767"/>
      <c r="MEW438" s="767"/>
      <c r="MEX438" s="767"/>
      <c r="MEY438" s="767"/>
      <c r="MEZ438" s="767"/>
      <c r="MFA438" s="767"/>
      <c r="MFB438" s="767"/>
      <c r="MFC438" s="767"/>
      <c r="MFD438" s="767"/>
      <c r="MFE438" s="767"/>
      <c r="MFF438" s="767"/>
      <c r="MFG438" s="767"/>
      <c r="MFH438" s="767"/>
      <c r="MFI438" s="767"/>
      <c r="MFJ438" s="767"/>
      <c r="MFK438" s="767"/>
      <c r="MFL438" s="767"/>
      <c r="MFM438" s="767"/>
      <c r="MFN438" s="767"/>
      <c r="MFO438" s="767"/>
      <c r="MFP438" s="767"/>
      <c r="MFQ438" s="767"/>
      <c r="MFR438" s="767"/>
      <c r="MFS438" s="767"/>
      <c r="MFT438" s="767"/>
      <c r="MFU438" s="767"/>
      <c r="MFV438" s="767"/>
      <c r="MFW438" s="767"/>
      <c r="MFX438" s="767"/>
      <c r="MFY438" s="767"/>
      <c r="MFZ438" s="767"/>
      <c r="MGA438" s="767"/>
      <c r="MGB438" s="767"/>
      <c r="MGC438" s="767"/>
      <c r="MGD438" s="767"/>
      <c r="MGE438" s="767"/>
      <c r="MGF438" s="767"/>
      <c r="MGG438" s="767"/>
      <c r="MGH438" s="767"/>
      <c r="MGI438" s="767"/>
      <c r="MGJ438" s="767"/>
      <c r="MGK438" s="767"/>
      <c r="MGL438" s="767"/>
      <c r="MGM438" s="767"/>
      <c r="MGN438" s="767"/>
      <c r="MGO438" s="767"/>
      <c r="MGP438" s="767"/>
      <c r="MGQ438" s="767"/>
      <c r="MGR438" s="767"/>
      <c r="MGS438" s="767"/>
      <c r="MGT438" s="767"/>
      <c r="MGU438" s="767"/>
      <c r="MGV438" s="767"/>
      <c r="MGW438" s="767"/>
      <c r="MGX438" s="767"/>
      <c r="MGY438" s="767"/>
      <c r="MGZ438" s="767"/>
      <c r="MHA438" s="767"/>
      <c r="MHB438" s="767"/>
      <c r="MHC438" s="767"/>
      <c r="MHD438" s="767"/>
      <c r="MHE438" s="767"/>
      <c r="MHF438" s="767"/>
      <c r="MHG438" s="767"/>
      <c r="MHH438" s="767"/>
      <c r="MHI438" s="767"/>
      <c r="MHJ438" s="767"/>
      <c r="MHK438" s="767"/>
      <c r="MHL438" s="767"/>
      <c r="MHM438" s="767"/>
      <c r="MHN438" s="767"/>
      <c r="MHO438" s="767"/>
      <c r="MHP438" s="767"/>
      <c r="MHQ438" s="767"/>
      <c r="MHR438" s="767"/>
      <c r="MHS438" s="767"/>
      <c r="MHT438" s="767"/>
      <c r="MHU438" s="767"/>
      <c r="MHV438" s="767"/>
      <c r="MHW438" s="767"/>
      <c r="MHX438" s="767"/>
      <c r="MHY438" s="767"/>
      <c r="MHZ438" s="767"/>
      <c r="MIA438" s="767"/>
      <c r="MIB438" s="767"/>
      <c r="MIC438" s="767"/>
      <c r="MID438" s="767"/>
      <c r="MIE438" s="767"/>
      <c r="MIF438" s="767"/>
      <c r="MIG438" s="767"/>
      <c r="MIH438" s="767"/>
      <c r="MII438" s="767"/>
      <c r="MIJ438" s="767"/>
      <c r="MIK438" s="767"/>
      <c r="MIL438" s="767"/>
      <c r="MIM438" s="767"/>
      <c r="MIN438" s="767"/>
      <c r="MIO438" s="767"/>
      <c r="MIP438" s="767"/>
      <c r="MIQ438" s="767"/>
      <c r="MIR438" s="767"/>
      <c r="MIS438" s="767"/>
      <c r="MIT438" s="767"/>
      <c r="MIU438" s="767"/>
      <c r="MIV438" s="767"/>
      <c r="MIW438" s="767"/>
      <c r="MIX438" s="767"/>
      <c r="MIY438" s="767"/>
      <c r="MIZ438" s="767"/>
      <c r="MJA438" s="767"/>
      <c r="MJB438" s="767"/>
      <c r="MJC438" s="767"/>
      <c r="MJD438" s="767"/>
      <c r="MJE438" s="767"/>
      <c r="MJF438" s="767"/>
      <c r="MJG438" s="767"/>
      <c r="MJH438" s="767"/>
      <c r="MJI438" s="767"/>
      <c r="MJJ438" s="767"/>
      <c r="MJK438" s="767"/>
      <c r="MJL438" s="767"/>
      <c r="MJM438" s="767"/>
      <c r="MJN438" s="767"/>
      <c r="MJO438" s="767"/>
      <c r="MJP438" s="767"/>
      <c r="MJQ438" s="767"/>
      <c r="MJR438" s="767"/>
      <c r="MJS438" s="767"/>
      <c r="MJT438" s="767"/>
      <c r="MJU438" s="767"/>
      <c r="MJV438" s="767"/>
      <c r="MJW438" s="767"/>
      <c r="MJX438" s="767"/>
      <c r="MJY438" s="767"/>
      <c r="MJZ438" s="767"/>
      <c r="MKA438" s="767"/>
      <c r="MKB438" s="767"/>
      <c r="MKC438" s="767"/>
      <c r="MKD438" s="767"/>
      <c r="MKE438" s="767"/>
      <c r="MKF438" s="767"/>
      <c r="MKG438" s="767"/>
      <c r="MKH438" s="767"/>
      <c r="MKI438" s="767"/>
      <c r="MKJ438" s="767"/>
      <c r="MKK438" s="767"/>
      <c r="MKL438" s="767"/>
      <c r="MKM438" s="767"/>
      <c r="MKN438" s="767"/>
      <c r="MKO438" s="767"/>
      <c r="MKP438" s="767"/>
      <c r="MKQ438" s="767"/>
      <c r="MKR438" s="767"/>
      <c r="MKS438" s="767"/>
      <c r="MKT438" s="767"/>
      <c r="MKU438" s="767"/>
      <c r="MKV438" s="767"/>
      <c r="MKW438" s="767"/>
      <c r="MKX438" s="767"/>
      <c r="MKY438" s="767"/>
      <c r="MKZ438" s="767"/>
      <c r="MLA438" s="767"/>
      <c r="MLB438" s="767"/>
      <c r="MLC438" s="767"/>
      <c r="MLD438" s="767"/>
      <c r="MLE438" s="767"/>
      <c r="MLF438" s="767"/>
      <c r="MLG438" s="767"/>
      <c r="MLH438" s="767"/>
      <c r="MLI438" s="767"/>
      <c r="MLJ438" s="767"/>
      <c r="MLK438" s="767"/>
      <c r="MLL438" s="767"/>
      <c r="MLM438" s="767"/>
      <c r="MLN438" s="767"/>
      <c r="MLO438" s="767"/>
      <c r="MLP438" s="767"/>
      <c r="MLQ438" s="767"/>
      <c r="MLR438" s="767"/>
      <c r="MLS438" s="767"/>
      <c r="MLT438" s="767"/>
      <c r="MLU438" s="767"/>
      <c r="MLV438" s="767"/>
      <c r="MLW438" s="767"/>
      <c r="MLX438" s="767"/>
      <c r="MLY438" s="767"/>
      <c r="MLZ438" s="767"/>
      <c r="MMA438" s="767"/>
      <c r="MMB438" s="767"/>
      <c r="MMC438" s="767"/>
      <c r="MMD438" s="767"/>
      <c r="MME438" s="767"/>
      <c r="MMF438" s="767"/>
      <c r="MMG438" s="767"/>
      <c r="MMH438" s="767"/>
      <c r="MMI438" s="767"/>
      <c r="MMJ438" s="767"/>
      <c r="MMK438" s="767"/>
      <c r="MML438" s="767"/>
      <c r="MMM438" s="767"/>
      <c r="MMN438" s="767"/>
      <c r="MMO438" s="767"/>
      <c r="MMP438" s="767"/>
      <c r="MMQ438" s="767"/>
      <c r="MMR438" s="767"/>
      <c r="MMS438" s="767"/>
      <c r="MMT438" s="767"/>
      <c r="MMU438" s="767"/>
      <c r="MMV438" s="767"/>
      <c r="MMW438" s="767"/>
      <c r="MMX438" s="767"/>
      <c r="MMY438" s="767"/>
      <c r="MMZ438" s="767"/>
      <c r="MNA438" s="767"/>
      <c r="MNB438" s="767"/>
      <c r="MNC438" s="767"/>
      <c r="MND438" s="767"/>
      <c r="MNE438" s="767"/>
      <c r="MNF438" s="767"/>
      <c r="MNG438" s="767"/>
      <c r="MNH438" s="767"/>
      <c r="MNI438" s="767"/>
      <c r="MNJ438" s="767"/>
      <c r="MNK438" s="767"/>
      <c r="MNL438" s="767"/>
      <c r="MNM438" s="767"/>
      <c r="MNN438" s="767"/>
      <c r="MNO438" s="767"/>
      <c r="MNP438" s="767"/>
      <c r="MNQ438" s="767"/>
      <c r="MNR438" s="767"/>
      <c r="MNS438" s="767"/>
      <c r="MNT438" s="767"/>
      <c r="MNU438" s="767"/>
      <c r="MNV438" s="767"/>
      <c r="MNW438" s="767"/>
      <c r="MNX438" s="767"/>
      <c r="MNY438" s="767"/>
      <c r="MNZ438" s="767"/>
      <c r="MOA438" s="767"/>
      <c r="MOB438" s="767"/>
      <c r="MOC438" s="767"/>
      <c r="MOD438" s="767"/>
      <c r="MOE438" s="767"/>
      <c r="MOF438" s="767"/>
      <c r="MOG438" s="767"/>
      <c r="MOH438" s="767"/>
      <c r="MOI438" s="767"/>
      <c r="MOJ438" s="767"/>
      <c r="MOK438" s="767"/>
      <c r="MOL438" s="767"/>
      <c r="MOM438" s="767"/>
      <c r="MON438" s="767"/>
      <c r="MOO438" s="767"/>
      <c r="MOP438" s="767"/>
      <c r="MOQ438" s="767"/>
      <c r="MOR438" s="767"/>
      <c r="MOS438" s="767"/>
      <c r="MOT438" s="767"/>
      <c r="MOU438" s="767"/>
      <c r="MOV438" s="767"/>
      <c r="MOW438" s="767"/>
      <c r="MOX438" s="767"/>
      <c r="MOY438" s="767"/>
      <c r="MOZ438" s="767"/>
      <c r="MPA438" s="767"/>
      <c r="MPB438" s="767"/>
      <c r="MPC438" s="767"/>
      <c r="MPD438" s="767"/>
      <c r="MPE438" s="767"/>
      <c r="MPF438" s="767"/>
      <c r="MPG438" s="767"/>
      <c r="MPH438" s="767"/>
      <c r="MPI438" s="767"/>
      <c r="MPJ438" s="767"/>
      <c r="MPK438" s="767"/>
      <c r="MPL438" s="767"/>
      <c r="MPM438" s="767"/>
      <c r="MPN438" s="767"/>
      <c r="MPO438" s="767"/>
      <c r="MPP438" s="767"/>
      <c r="MPQ438" s="767"/>
      <c r="MPR438" s="767"/>
      <c r="MPS438" s="767"/>
      <c r="MPT438" s="767"/>
      <c r="MPU438" s="767"/>
      <c r="MPV438" s="767"/>
      <c r="MPW438" s="767"/>
      <c r="MPX438" s="767"/>
      <c r="MPY438" s="767"/>
      <c r="MPZ438" s="767"/>
      <c r="MQA438" s="767"/>
      <c r="MQB438" s="767"/>
      <c r="MQC438" s="767"/>
      <c r="MQD438" s="767"/>
      <c r="MQE438" s="767"/>
      <c r="MQF438" s="767"/>
      <c r="MQG438" s="767"/>
      <c r="MQH438" s="767"/>
      <c r="MQI438" s="767"/>
      <c r="MQJ438" s="767"/>
      <c r="MQK438" s="767"/>
      <c r="MQL438" s="767"/>
      <c r="MQM438" s="767"/>
      <c r="MQN438" s="767"/>
      <c r="MQO438" s="767"/>
      <c r="MQP438" s="767"/>
      <c r="MQQ438" s="767"/>
      <c r="MQR438" s="767"/>
      <c r="MQS438" s="767"/>
      <c r="MQT438" s="767"/>
      <c r="MQU438" s="767"/>
      <c r="MQV438" s="767"/>
      <c r="MQW438" s="767"/>
      <c r="MQX438" s="767"/>
      <c r="MQY438" s="767"/>
      <c r="MQZ438" s="767"/>
      <c r="MRA438" s="767"/>
      <c r="MRB438" s="767"/>
      <c r="MRC438" s="767"/>
      <c r="MRD438" s="767"/>
      <c r="MRE438" s="767"/>
      <c r="MRF438" s="767"/>
      <c r="MRG438" s="767"/>
      <c r="MRH438" s="767"/>
      <c r="MRI438" s="767"/>
      <c r="MRJ438" s="767"/>
      <c r="MRK438" s="767"/>
      <c r="MRL438" s="767"/>
      <c r="MRM438" s="767"/>
      <c r="MRN438" s="767"/>
      <c r="MRO438" s="767"/>
      <c r="MRP438" s="767"/>
      <c r="MRQ438" s="767"/>
      <c r="MRR438" s="767"/>
      <c r="MRS438" s="767"/>
      <c r="MRT438" s="767"/>
      <c r="MRU438" s="767"/>
      <c r="MRV438" s="767"/>
      <c r="MRW438" s="767"/>
      <c r="MRX438" s="767"/>
      <c r="MRY438" s="767"/>
      <c r="MRZ438" s="767"/>
      <c r="MSA438" s="767"/>
      <c r="MSB438" s="767"/>
      <c r="MSC438" s="767"/>
      <c r="MSD438" s="767"/>
      <c r="MSE438" s="767"/>
      <c r="MSF438" s="767"/>
      <c r="MSG438" s="767"/>
      <c r="MSH438" s="767"/>
      <c r="MSI438" s="767"/>
      <c r="MSJ438" s="767"/>
      <c r="MSK438" s="767"/>
      <c r="MSL438" s="767"/>
      <c r="MSM438" s="767"/>
      <c r="MSN438" s="767"/>
      <c r="MSO438" s="767"/>
      <c r="MSP438" s="767"/>
      <c r="MSQ438" s="767"/>
      <c r="MSR438" s="767"/>
      <c r="MSS438" s="767"/>
      <c r="MST438" s="767"/>
      <c r="MSU438" s="767"/>
      <c r="MSV438" s="767"/>
      <c r="MSW438" s="767"/>
      <c r="MSX438" s="767"/>
      <c r="MSY438" s="767"/>
      <c r="MSZ438" s="767"/>
      <c r="MTA438" s="767"/>
      <c r="MTB438" s="767"/>
      <c r="MTC438" s="767"/>
      <c r="MTD438" s="767"/>
      <c r="MTE438" s="767"/>
      <c r="MTF438" s="767"/>
      <c r="MTG438" s="767"/>
      <c r="MTH438" s="767"/>
      <c r="MTI438" s="767"/>
      <c r="MTJ438" s="767"/>
      <c r="MTK438" s="767"/>
      <c r="MTL438" s="767"/>
      <c r="MTM438" s="767"/>
      <c r="MTN438" s="767"/>
      <c r="MTO438" s="767"/>
      <c r="MTP438" s="767"/>
      <c r="MTQ438" s="767"/>
      <c r="MTR438" s="767"/>
      <c r="MTS438" s="767"/>
      <c r="MTT438" s="767"/>
      <c r="MTU438" s="767"/>
      <c r="MTV438" s="767"/>
      <c r="MTW438" s="767"/>
      <c r="MTX438" s="767"/>
      <c r="MTY438" s="767"/>
      <c r="MTZ438" s="767"/>
      <c r="MUA438" s="767"/>
      <c r="MUB438" s="767"/>
      <c r="MUC438" s="767"/>
      <c r="MUD438" s="767"/>
      <c r="MUE438" s="767"/>
      <c r="MUF438" s="767"/>
      <c r="MUG438" s="767"/>
      <c r="MUH438" s="767"/>
      <c r="MUI438" s="767"/>
      <c r="MUJ438" s="767"/>
      <c r="MUK438" s="767"/>
      <c r="MUL438" s="767"/>
      <c r="MUM438" s="767"/>
      <c r="MUN438" s="767"/>
      <c r="MUO438" s="767"/>
      <c r="MUP438" s="767"/>
      <c r="MUQ438" s="767"/>
      <c r="MUR438" s="767"/>
      <c r="MUS438" s="767"/>
      <c r="MUT438" s="767"/>
      <c r="MUU438" s="767"/>
      <c r="MUV438" s="767"/>
      <c r="MUW438" s="767"/>
      <c r="MUX438" s="767"/>
      <c r="MUY438" s="767"/>
      <c r="MUZ438" s="767"/>
      <c r="MVA438" s="767"/>
      <c r="MVB438" s="767"/>
      <c r="MVC438" s="767"/>
      <c r="MVD438" s="767"/>
      <c r="MVE438" s="767"/>
      <c r="MVF438" s="767"/>
      <c r="MVG438" s="767"/>
      <c r="MVH438" s="767"/>
      <c r="MVI438" s="767"/>
      <c r="MVJ438" s="767"/>
      <c r="MVK438" s="767"/>
      <c r="MVL438" s="767"/>
      <c r="MVM438" s="767"/>
      <c r="MVN438" s="767"/>
      <c r="MVO438" s="767"/>
      <c r="MVP438" s="767"/>
      <c r="MVQ438" s="767"/>
      <c r="MVR438" s="767"/>
      <c r="MVS438" s="767"/>
      <c r="MVT438" s="767"/>
      <c r="MVU438" s="767"/>
      <c r="MVV438" s="767"/>
      <c r="MVW438" s="767"/>
      <c r="MVX438" s="767"/>
      <c r="MVY438" s="767"/>
      <c r="MVZ438" s="767"/>
      <c r="MWA438" s="767"/>
      <c r="MWB438" s="767"/>
      <c r="MWC438" s="767"/>
      <c r="MWD438" s="767"/>
      <c r="MWE438" s="767"/>
      <c r="MWF438" s="767"/>
      <c r="MWG438" s="767"/>
      <c r="MWH438" s="767"/>
      <c r="MWI438" s="767"/>
      <c r="MWJ438" s="767"/>
      <c r="MWK438" s="767"/>
      <c r="MWL438" s="767"/>
      <c r="MWM438" s="767"/>
      <c r="MWN438" s="767"/>
      <c r="MWO438" s="767"/>
      <c r="MWP438" s="767"/>
      <c r="MWQ438" s="767"/>
      <c r="MWR438" s="767"/>
      <c r="MWS438" s="767"/>
      <c r="MWT438" s="767"/>
      <c r="MWU438" s="767"/>
      <c r="MWV438" s="767"/>
      <c r="MWW438" s="767"/>
      <c r="MWX438" s="767"/>
      <c r="MWY438" s="767"/>
      <c r="MWZ438" s="767"/>
      <c r="MXA438" s="767"/>
      <c r="MXB438" s="767"/>
      <c r="MXC438" s="767"/>
      <c r="MXD438" s="767"/>
      <c r="MXE438" s="767"/>
      <c r="MXF438" s="767"/>
      <c r="MXG438" s="767"/>
      <c r="MXH438" s="767"/>
      <c r="MXI438" s="767"/>
      <c r="MXJ438" s="767"/>
      <c r="MXK438" s="767"/>
      <c r="MXL438" s="767"/>
      <c r="MXM438" s="767"/>
      <c r="MXN438" s="767"/>
      <c r="MXO438" s="767"/>
      <c r="MXP438" s="767"/>
      <c r="MXQ438" s="767"/>
      <c r="MXR438" s="767"/>
      <c r="MXS438" s="767"/>
      <c r="MXT438" s="767"/>
      <c r="MXU438" s="767"/>
      <c r="MXV438" s="767"/>
      <c r="MXW438" s="767"/>
      <c r="MXX438" s="767"/>
      <c r="MXY438" s="767"/>
      <c r="MXZ438" s="767"/>
      <c r="MYA438" s="767"/>
      <c r="MYB438" s="767"/>
      <c r="MYC438" s="767"/>
      <c r="MYD438" s="767"/>
      <c r="MYE438" s="767"/>
      <c r="MYF438" s="767"/>
      <c r="MYG438" s="767"/>
      <c r="MYH438" s="767"/>
      <c r="MYI438" s="767"/>
      <c r="MYJ438" s="767"/>
      <c r="MYK438" s="767"/>
      <c r="MYL438" s="767"/>
      <c r="MYM438" s="767"/>
      <c r="MYN438" s="767"/>
      <c r="MYO438" s="767"/>
      <c r="MYP438" s="767"/>
      <c r="MYQ438" s="767"/>
      <c r="MYR438" s="767"/>
      <c r="MYS438" s="767"/>
      <c r="MYT438" s="767"/>
      <c r="MYU438" s="767"/>
      <c r="MYV438" s="767"/>
      <c r="MYW438" s="767"/>
      <c r="MYX438" s="767"/>
      <c r="MYY438" s="767"/>
      <c r="MYZ438" s="767"/>
      <c r="MZA438" s="767"/>
      <c r="MZB438" s="767"/>
      <c r="MZC438" s="767"/>
      <c r="MZD438" s="767"/>
      <c r="MZE438" s="767"/>
      <c r="MZF438" s="767"/>
      <c r="MZG438" s="767"/>
      <c r="MZH438" s="767"/>
      <c r="MZI438" s="767"/>
      <c r="MZJ438" s="767"/>
      <c r="MZK438" s="767"/>
      <c r="MZL438" s="767"/>
      <c r="MZM438" s="767"/>
      <c r="MZN438" s="767"/>
      <c r="MZO438" s="767"/>
      <c r="MZP438" s="767"/>
      <c r="MZQ438" s="767"/>
      <c r="MZR438" s="767"/>
      <c r="MZS438" s="767"/>
      <c r="MZT438" s="767"/>
      <c r="MZU438" s="767"/>
      <c r="MZV438" s="767"/>
      <c r="MZW438" s="767"/>
      <c r="MZX438" s="767"/>
      <c r="MZY438" s="767"/>
      <c r="MZZ438" s="767"/>
      <c r="NAA438" s="767"/>
      <c r="NAB438" s="767"/>
      <c r="NAC438" s="767"/>
      <c r="NAD438" s="767"/>
      <c r="NAE438" s="767"/>
      <c r="NAF438" s="767"/>
      <c r="NAG438" s="767"/>
      <c r="NAH438" s="767"/>
      <c r="NAI438" s="767"/>
      <c r="NAJ438" s="767"/>
      <c r="NAK438" s="767"/>
      <c r="NAL438" s="767"/>
      <c r="NAM438" s="767"/>
      <c r="NAN438" s="767"/>
      <c r="NAO438" s="767"/>
      <c r="NAP438" s="767"/>
      <c r="NAQ438" s="767"/>
      <c r="NAR438" s="767"/>
      <c r="NAS438" s="767"/>
      <c r="NAT438" s="767"/>
      <c r="NAU438" s="767"/>
      <c r="NAV438" s="767"/>
      <c r="NAW438" s="767"/>
      <c r="NAX438" s="767"/>
      <c r="NAY438" s="767"/>
      <c r="NAZ438" s="767"/>
      <c r="NBA438" s="767"/>
      <c r="NBB438" s="767"/>
      <c r="NBC438" s="767"/>
      <c r="NBD438" s="767"/>
      <c r="NBE438" s="767"/>
      <c r="NBF438" s="767"/>
      <c r="NBG438" s="767"/>
      <c r="NBH438" s="767"/>
      <c r="NBI438" s="767"/>
      <c r="NBJ438" s="767"/>
      <c r="NBK438" s="767"/>
      <c r="NBL438" s="767"/>
      <c r="NBM438" s="767"/>
      <c r="NBN438" s="767"/>
      <c r="NBO438" s="767"/>
      <c r="NBP438" s="767"/>
      <c r="NBQ438" s="767"/>
      <c r="NBR438" s="767"/>
      <c r="NBS438" s="767"/>
      <c r="NBT438" s="767"/>
      <c r="NBU438" s="767"/>
      <c r="NBV438" s="767"/>
      <c r="NBW438" s="767"/>
      <c r="NBX438" s="767"/>
      <c r="NBY438" s="767"/>
      <c r="NBZ438" s="767"/>
      <c r="NCA438" s="767"/>
      <c r="NCB438" s="767"/>
      <c r="NCC438" s="767"/>
      <c r="NCD438" s="767"/>
      <c r="NCE438" s="767"/>
      <c r="NCF438" s="767"/>
      <c r="NCG438" s="767"/>
      <c r="NCH438" s="767"/>
      <c r="NCI438" s="767"/>
      <c r="NCJ438" s="767"/>
      <c r="NCK438" s="767"/>
      <c r="NCL438" s="767"/>
      <c r="NCM438" s="767"/>
      <c r="NCN438" s="767"/>
      <c r="NCO438" s="767"/>
      <c r="NCP438" s="767"/>
      <c r="NCQ438" s="767"/>
      <c r="NCR438" s="767"/>
      <c r="NCS438" s="767"/>
      <c r="NCT438" s="767"/>
      <c r="NCU438" s="767"/>
      <c r="NCV438" s="767"/>
      <c r="NCW438" s="767"/>
      <c r="NCX438" s="767"/>
      <c r="NCY438" s="767"/>
      <c r="NCZ438" s="767"/>
      <c r="NDA438" s="767"/>
      <c r="NDB438" s="767"/>
      <c r="NDC438" s="767"/>
      <c r="NDD438" s="767"/>
      <c r="NDE438" s="767"/>
      <c r="NDF438" s="767"/>
      <c r="NDG438" s="767"/>
      <c r="NDH438" s="767"/>
      <c r="NDI438" s="767"/>
      <c r="NDJ438" s="767"/>
      <c r="NDK438" s="767"/>
      <c r="NDL438" s="767"/>
      <c r="NDM438" s="767"/>
      <c r="NDN438" s="767"/>
      <c r="NDO438" s="767"/>
      <c r="NDP438" s="767"/>
      <c r="NDQ438" s="767"/>
      <c r="NDR438" s="767"/>
      <c r="NDS438" s="767"/>
      <c r="NDT438" s="767"/>
      <c r="NDU438" s="767"/>
      <c r="NDV438" s="767"/>
      <c r="NDW438" s="767"/>
      <c r="NDX438" s="767"/>
      <c r="NDY438" s="767"/>
      <c r="NDZ438" s="767"/>
      <c r="NEA438" s="767"/>
      <c r="NEB438" s="767"/>
      <c r="NEC438" s="767"/>
      <c r="NED438" s="767"/>
      <c r="NEE438" s="767"/>
      <c r="NEF438" s="767"/>
      <c r="NEG438" s="767"/>
      <c r="NEH438" s="767"/>
      <c r="NEI438" s="767"/>
      <c r="NEJ438" s="767"/>
      <c r="NEK438" s="767"/>
      <c r="NEL438" s="767"/>
      <c r="NEM438" s="767"/>
      <c r="NEN438" s="767"/>
      <c r="NEO438" s="767"/>
      <c r="NEP438" s="767"/>
      <c r="NEQ438" s="767"/>
      <c r="NER438" s="767"/>
      <c r="NES438" s="767"/>
      <c r="NET438" s="767"/>
      <c r="NEU438" s="767"/>
      <c r="NEV438" s="767"/>
      <c r="NEW438" s="767"/>
      <c r="NEX438" s="767"/>
      <c r="NEY438" s="767"/>
      <c r="NEZ438" s="767"/>
      <c r="NFA438" s="767"/>
      <c r="NFB438" s="767"/>
      <c r="NFC438" s="767"/>
      <c r="NFD438" s="767"/>
      <c r="NFE438" s="767"/>
      <c r="NFF438" s="767"/>
      <c r="NFG438" s="767"/>
      <c r="NFH438" s="767"/>
      <c r="NFI438" s="767"/>
      <c r="NFJ438" s="767"/>
      <c r="NFK438" s="767"/>
      <c r="NFL438" s="767"/>
      <c r="NFM438" s="767"/>
      <c r="NFN438" s="767"/>
      <c r="NFO438" s="767"/>
      <c r="NFP438" s="767"/>
      <c r="NFQ438" s="767"/>
      <c r="NFR438" s="767"/>
      <c r="NFS438" s="767"/>
      <c r="NFT438" s="767"/>
      <c r="NFU438" s="767"/>
      <c r="NFV438" s="767"/>
      <c r="NFW438" s="767"/>
      <c r="NFX438" s="767"/>
      <c r="NFY438" s="767"/>
      <c r="NFZ438" s="767"/>
      <c r="NGA438" s="767"/>
      <c r="NGB438" s="767"/>
      <c r="NGC438" s="767"/>
      <c r="NGD438" s="767"/>
      <c r="NGE438" s="767"/>
      <c r="NGF438" s="767"/>
      <c r="NGG438" s="767"/>
      <c r="NGH438" s="767"/>
      <c r="NGI438" s="767"/>
      <c r="NGJ438" s="767"/>
      <c r="NGK438" s="767"/>
      <c r="NGL438" s="767"/>
      <c r="NGM438" s="767"/>
      <c r="NGN438" s="767"/>
      <c r="NGO438" s="767"/>
      <c r="NGP438" s="767"/>
      <c r="NGQ438" s="767"/>
      <c r="NGR438" s="767"/>
      <c r="NGS438" s="767"/>
      <c r="NGT438" s="767"/>
      <c r="NGU438" s="767"/>
      <c r="NGV438" s="767"/>
      <c r="NGW438" s="767"/>
      <c r="NGX438" s="767"/>
      <c r="NGY438" s="767"/>
      <c r="NGZ438" s="767"/>
      <c r="NHA438" s="767"/>
      <c r="NHB438" s="767"/>
      <c r="NHC438" s="767"/>
      <c r="NHD438" s="767"/>
      <c r="NHE438" s="767"/>
      <c r="NHF438" s="767"/>
      <c r="NHG438" s="767"/>
      <c r="NHH438" s="767"/>
      <c r="NHI438" s="767"/>
      <c r="NHJ438" s="767"/>
      <c r="NHK438" s="767"/>
      <c r="NHL438" s="767"/>
      <c r="NHM438" s="767"/>
      <c r="NHN438" s="767"/>
      <c r="NHO438" s="767"/>
      <c r="NHP438" s="767"/>
      <c r="NHQ438" s="767"/>
      <c r="NHR438" s="767"/>
      <c r="NHS438" s="767"/>
      <c r="NHT438" s="767"/>
      <c r="NHU438" s="767"/>
      <c r="NHV438" s="767"/>
      <c r="NHW438" s="767"/>
      <c r="NHX438" s="767"/>
      <c r="NHY438" s="767"/>
      <c r="NHZ438" s="767"/>
      <c r="NIA438" s="767"/>
      <c r="NIB438" s="767"/>
      <c r="NIC438" s="767"/>
      <c r="NID438" s="767"/>
      <c r="NIE438" s="767"/>
      <c r="NIF438" s="767"/>
      <c r="NIG438" s="767"/>
      <c r="NIH438" s="767"/>
      <c r="NII438" s="767"/>
      <c r="NIJ438" s="767"/>
      <c r="NIK438" s="767"/>
      <c r="NIL438" s="767"/>
      <c r="NIM438" s="767"/>
      <c r="NIN438" s="767"/>
      <c r="NIO438" s="767"/>
      <c r="NIP438" s="767"/>
      <c r="NIQ438" s="767"/>
      <c r="NIR438" s="767"/>
      <c r="NIS438" s="767"/>
      <c r="NIT438" s="767"/>
      <c r="NIU438" s="767"/>
      <c r="NIV438" s="767"/>
      <c r="NIW438" s="767"/>
      <c r="NIX438" s="767"/>
      <c r="NIY438" s="767"/>
      <c r="NIZ438" s="767"/>
      <c r="NJA438" s="767"/>
      <c r="NJB438" s="767"/>
      <c r="NJC438" s="767"/>
      <c r="NJD438" s="767"/>
      <c r="NJE438" s="767"/>
      <c r="NJF438" s="767"/>
      <c r="NJG438" s="767"/>
      <c r="NJH438" s="767"/>
      <c r="NJI438" s="767"/>
      <c r="NJJ438" s="767"/>
      <c r="NJK438" s="767"/>
      <c r="NJL438" s="767"/>
      <c r="NJM438" s="767"/>
      <c r="NJN438" s="767"/>
      <c r="NJO438" s="767"/>
      <c r="NJP438" s="767"/>
      <c r="NJQ438" s="767"/>
      <c r="NJR438" s="767"/>
      <c r="NJS438" s="767"/>
      <c r="NJT438" s="767"/>
      <c r="NJU438" s="767"/>
      <c r="NJV438" s="767"/>
      <c r="NJW438" s="767"/>
      <c r="NJX438" s="767"/>
      <c r="NJY438" s="767"/>
      <c r="NJZ438" s="767"/>
      <c r="NKA438" s="767"/>
      <c r="NKB438" s="767"/>
      <c r="NKC438" s="767"/>
      <c r="NKD438" s="767"/>
      <c r="NKE438" s="767"/>
      <c r="NKF438" s="767"/>
      <c r="NKG438" s="767"/>
      <c r="NKH438" s="767"/>
      <c r="NKI438" s="767"/>
      <c r="NKJ438" s="767"/>
      <c r="NKK438" s="767"/>
      <c r="NKL438" s="767"/>
      <c r="NKM438" s="767"/>
      <c r="NKN438" s="767"/>
      <c r="NKO438" s="767"/>
      <c r="NKP438" s="767"/>
      <c r="NKQ438" s="767"/>
      <c r="NKR438" s="767"/>
      <c r="NKS438" s="767"/>
      <c r="NKT438" s="767"/>
      <c r="NKU438" s="767"/>
      <c r="NKV438" s="767"/>
      <c r="NKW438" s="767"/>
      <c r="NKX438" s="767"/>
      <c r="NKY438" s="767"/>
      <c r="NKZ438" s="767"/>
      <c r="NLA438" s="767"/>
      <c r="NLB438" s="767"/>
      <c r="NLC438" s="767"/>
      <c r="NLD438" s="767"/>
      <c r="NLE438" s="767"/>
      <c r="NLF438" s="767"/>
      <c r="NLG438" s="767"/>
      <c r="NLH438" s="767"/>
      <c r="NLI438" s="767"/>
      <c r="NLJ438" s="767"/>
      <c r="NLK438" s="767"/>
      <c r="NLL438" s="767"/>
      <c r="NLM438" s="767"/>
      <c r="NLN438" s="767"/>
      <c r="NLO438" s="767"/>
      <c r="NLP438" s="767"/>
      <c r="NLQ438" s="767"/>
      <c r="NLR438" s="767"/>
      <c r="NLS438" s="767"/>
      <c r="NLT438" s="767"/>
      <c r="NLU438" s="767"/>
      <c r="NLV438" s="767"/>
      <c r="NLW438" s="767"/>
      <c r="NLX438" s="767"/>
      <c r="NLY438" s="767"/>
      <c r="NLZ438" s="767"/>
      <c r="NMA438" s="767"/>
      <c r="NMB438" s="767"/>
      <c r="NMC438" s="767"/>
      <c r="NMD438" s="767"/>
      <c r="NME438" s="767"/>
      <c r="NMF438" s="767"/>
      <c r="NMG438" s="767"/>
      <c r="NMH438" s="767"/>
      <c r="NMI438" s="767"/>
      <c r="NMJ438" s="767"/>
      <c r="NMK438" s="767"/>
      <c r="NML438" s="767"/>
      <c r="NMM438" s="767"/>
      <c r="NMN438" s="767"/>
      <c r="NMO438" s="767"/>
      <c r="NMP438" s="767"/>
      <c r="NMQ438" s="767"/>
      <c r="NMR438" s="767"/>
      <c r="NMS438" s="767"/>
      <c r="NMT438" s="767"/>
      <c r="NMU438" s="767"/>
      <c r="NMV438" s="767"/>
      <c r="NMW438" s="767"/>
      <c r="NMX438" s="767"/>
      <c r="NMY438" s="767"/>
      <c r="NMZ438" s="767"/>
      <c r="NNA438" s="767"/>
      <c r="NNB438" s="767"/>
      <c r="NNC438" s="767"/>
      <c r="NND438" s="767"/>
      <c r="NNE438" s="767"/>
      <c r="NNF438" s="767"/>
      <c r="NNG438" s="767"/>
      <c r="NNH438" s="767"/>
      <c r="NNI438" s="767"/>
      <c r="NNJ438" s="767"/>
      <c r="NNK438" s="767"/>
      <c r="NNL438" s="767"/>
      <c r="NNM438" s="767"/>
      <c r="NNN438" s="767"/>
      <c r="NNO438" s="767"/>
      <c r="NNP438" s="767"/>
      <c r="NNQ438" s="767"/>
      <c r="NNR438" s="767"/>
      <c r="NNS438" s="767"/>
      <c r="NNT438" s="767"/>
      <c r="NNU438" s="767"/>
      <c r="NNV438" s="767"/>
      <c r="NNW438" s="767"/>
      <c r="NNX438" s="767"/>
      <c r="NNY438" s="767"/>
      <c r="NNZ438" s="767"/>
      <c r="NOA438" s="767"/>
      <c r="NOB438" s="767"/>
      <c r="NOC438" s="767"/>
      <c r="NOD438" s="767"/>
      <c r="NOE438" s="767"/>
      <c r="NOF438" s="767"/>
      <c r="NOG438" s="767"/>
      <c r="NOH438" s="767"/>
      <c r="NOI438" s="767"/>
      <c r="NOJ438" s="767"/>
      <c r="NOK438" s="767"/>
      <c r="NOL438" s="767"/>
      <c r="NOM438" s="767"/>
      <c r="NON438" s="767"/>
      <c r="NOO438" s="767"/>
      <c r="NOP438" s="767"/>
      <c r="NOQ438" s="767"/>
      <c r="NOR438" s="767"/>
      <c r="NOS438" s="767"/>
      <c r="NOT438" s="767"/>
      <c r="NOU438" s="767"/>
      <c r="NOV438" s="767"/>
      <c r="NOW438" s="767"/>
      <c r="NOX438" s="767"/>
      <c r="NOY438" s="767"/>
      <c r="NOZ438" s="767"/>
      <c r="NPA438" s="767"/>
      <c r="NPB438" s="767"/>
      <c r="NPC438" s="767"/>
      <c r="NPD438" s="767"/>
      <c r="NPE438" s="767"/>
      <c r="NPF438" s="767"/>
      <c r="NPG438" s="767"/>
      <c r="NPH438" s="767"/>
      <c r="NPI438" s="767"/>
      <c r="NPJ438" s="767"/>
      <c r="NPK438" s="767"/>
      <c r="NPL438" s="767"/>
      <c r="NPM438" s="767"/>
      <c r="NPN438" s="767"/>
      <c r="NPO438" s="767"/>
      <c r="NPP438" s="767"/>
      <c r="NPQ438" s="767"/>
      <c r="NPR438" s="767"/>
      <c r="NPS438" s="767"/>
      <c r="NPT438" s="767"/>
      <c r="NPU438" s="767"/>
      <c r="NPV438" s="767"/>
      <c r="NPW438" s="767"/>
      <c r="NPX438" s="767"/>
      <c r="NPY438" s="767"/>
      <c r="NPZ438" s="767"/>
      <c r="NQA438" s="767"/>
      <c r="NQB438" s="767"/>
      <c r="NQC438" s="767"/>
      <c r="NQD438" s="767"/>
      <c r="NQE438" s="767"/>
      <c r="NQF438" s="767"/>
      <c r="NQG438" s="767"/>
      <c r="NQH438" s="767"/>
      <c r="NQI438" s="767"/>
      <c r="NQJ438" s="767"/>
      <c r="NQK438" s="767"/>
      <c r="NQL438" s="767"/>
      <c r="NQM438" s="767"/>
      <c r="NQN438" s="767"/>
      <c r="NQO438" s="767"/>
      <c r="NQP438" s="767"/>
      <c r="NQQ438" s="767"/>
      <c r="NQR438" s="767"/>
      <c r="NQS438" s="767"/>
      <c r="NQT438" s="767"/>
      <c r="NQU438" s="767"/>
      <c r="NQV438" s="767"/>
      <c r="NQW438" s="767"/>
      <c r="NQX438" s="767"/>
      <c r="NQY438" s="767"/>
      <c r="NQZ438" s="767"/>
      <c r="NRA438" s="767"/>
      <c r="NRB438" s="767"/>
      <c r="NRC438" s="767"/>
      <c r="NRD438" s="767"/>
      <c r="NRE438" s="767"/>
      <c r="NRF438" s="767"/>
      <c r="NRG438" s="767"/>
      <c r="NRH438" s="767"/>
      <c r="NRI438" s="767"/>
      <c r="NRJ438" s="767"/>
      <c r="NRK438" s="767"/>
      <c r="NRL438" s="767"/>
      <c r="NRM438" s="767"/>
      <c r="NRN438" s="767"/>
      <c r="NRO438" s="767"/>
      <c r="NRP438" s="767"/>
      <c r="NRQ438" s="767"/>
      <c r="NRR438" s="767"/>
      <c r="NRS438" s="767"/>
      <c r="NRT438" s="767"/>
      <c r="NRU438" s="767"/>
      <c r="NRV438" s="767"/>
      <c r="NRW438" s="767"/>
      <c r="NRX438" s="767"/>
      <c r="NRY438" s="767"/>
      <c r="NRZ438" s="767"/>
      <c r="NSA438" s="767"/>
      <c r="NSB438" s="767"/>
      <c r="NSC438" s="767"/>
      <c r="NSD438" s="767"/>
      <c r="NSE438" s="767"/>
      <c r="NSF438" s="767"/>
      <c r="NSG438" s="767"/>
      <c r="NSH438" s="767"/>
      <c r="NSI438" s="767"/>
      <c r="NSJ438" s="767"/>
      <c r="NSK438" s="767"/>
      <c r="NSL438" s="767"/>
      <c r="NSM438" s="767"/>
      <c r="NSN438" s="767"/>
      <c r="NSO438" s="767"/>
      <c r="NSP438" s="767"/>
      <c r="NSQ438" s="767"/>
      <c r="NSR438" s="767"/>
      <c r="NSS438" s="767"/>
      <c r="NST438" s="767"/>
      <c r="NSU438" s="767"/>
      <c r="NSV438" s="767"/>
      <c r="NSW438" s="767"/>
      <c r="NSX438" s="767"/>
      <c r="NSY438" s="767"/>
      <c r="NSZ438" s="767"/>
      <c r="NTA438" s="767"/>
      <c r="NTB438" s="767"/>
      <c r="NTC438" s="767"/>
      <c r="NTD438" s="767"/>
      <c r="NTE438" s="767"/>
      <c r="NTF438" s="767"/>
      <c r="NTG438" s="767"/>
      <c r="NTH438" s="767"/>
      <c r="NTI438" s="767"/>
      <c r="NTJ438" s="767"/>
      <c r="NTK438" s="767"/>
      <c r="NTL438" s="767"/>
      <c r="NTM438" s="767"/>
      <c r="NTN438" s="767"/>
      <c r="NTO438" s="767"/>
      <c r="NTP438" s="767"/>
      <c r="NTQ438" s="767"/>
      <c r="NTR438" s="767"/>
      <c r="NTS438" s="767"/>
      <c r="NTT438" s="767"/>
      <c r="NTU438" s="767"/>
      <c r="NTV438" s="767"/>
      <c r="NTW438" s="767"/>
      <c r="NTX438" s="767"/>
      <c r="NTY438" s="767"/>
      <c r="NTZ438" s="767"/>
      <c r="NUA438" s="767"/>
      <c r="NUB438" s="767"/>
      <c r="NUC438" s="767"/>
      <c r="NUD438" s="767"/>
      <c r="NUE438" s="767"/>
      <c r="NUF438" s="767"/>
      <c r="NUG438" s="767"/>
      <c r="NUH438" s="767"/>
      <c r="NUI438" s="767"/>
      <c r="NUJ438" s="767"/>
      <c r="NUK438" s="767"/>
      <c r="NUL438" s="767"/>
      <c r="NUM438" s="767"/>
      <c r="NUN438" s="767"/>
      <c r="NUO438" s="767"/>
      <c r="NUP438" s="767"/>
      <c r="NUQ438" s="767"/>
      <c r="NUR438" s="767"/>
      <c r="NUS438" s="767"/>
      <c r="NUT438" s="767"/>
      <c r="NUU438" s="767"/>
      <c r="NUV438" s="767"/>
      <c r="NUW438" s="767"/>
      <c r="NUX438" s="767"/>
      <c r="NUY438" s="767"/>
      <c r="NUZ438" s="767"/>
      <c r="NVA438" s="767"/>
      <c r="NVB438" s="767"/>
      <c r="NVC438" s="767"/>
      <c r="NVD438" s="767"/>
      <c r="NVE438" s="767"/>
      <c r="NVF438" s="767"/>
      <c r="NVG438" s="767"/>
      <c r="NVH438" s="767"/>
      <c r="NVI438" s="767"/>
      <c r="NVJ438" s="767"/>
      <c r="NVK438" s="767"/>
      <c r="NVL438" s="767"/>
      <c r="NVM438" s="767"/>
      <c r="NVN438" s="767"/>
      <c r="NVO438" s="767"/>
      <c r="NVP438" s="767"/>
      <c r="NVQ438" s="767"/>
      <c r="NVR438" s="767"/>
      <c r="NVS438" s="767"/>
      <c r="NVT438" s="767"/>
      <c r="NVU438" s="767"/>
      <c r="NVV438" s="767"/>
      <c r="NVW438" s="767"/>
      <c r="NVX438" s="767"/>
      <c r="NVY438" s="767"/>
      <c r="NVZ438" s="767"/>
      <c r="NWA438" s="767"/>
      <c r="NWB438" s="767"/>
      <c r="NWC438" s="767"/>
      <c r="NWD438" s="767"/>
      <c r="NWE438" s="767"/>
      <c r="NWF438" s="767"/>
      <c r="NWG438" s="767"/>
      <c r="NWH438" s="767"/>
      <c r="NWI438" s="767"/>
      <c r="NWJ438" s="767"/>
      <c r="NWK438" s="767"/>
      <c r="NWL438" s="767"/>
      <c r="NWM438" s="767"/>
      <c r="NWN438" s="767"/>
      <c r="NWO438" s="767"/>
      <c r="NWP438" s="767"/>
      <c r="NWQ438" s="767"/>
      <c r="NWR438" s="767"/>
      <c r="NWS438" s="767"/>
      <c r="NWT438" s="767"/>
      <c r="NWU438" s="767"/>
      <c r="NWV438" s="767"/>
      <c r="NWW438" s="767"/>
      <c r="NWX438" s="767"/>
      <c r="NWY438" s="767"/>
      <c r="NWZ438" s="767"/>
      <c r="NXA438" s="767"/>
      <c r="NXB438" s="767"/>
      <c r="NXC438" s="767"/>
      <c r="NXD438" s="767"/>
      <c r="NXE438" s="767"/>
      <c r="NXF438" s="767"/>
      <c r="NXG438" s="767"/>
      <c r="NXH438" s="767"/>
      <c r="NXI438" s="767"/>
      <c r="NXJ438" s="767"/>
      <c r="NXK438" s="767"/>
      <c r="NXL438" s="767"/>
      <c r="NXM438" s="767"/>
      <c r="NXN438" s="767"/>
      <c r="NXO438" s="767"/>
      <c r="NXP438" s="767"/>
      <c r="NXQ438" s="767"/>
      <c r="NXR438" s="767"/>
      <c r="NXS438" s="767"/>
      <c r="NXT438" s="767"/>
      <c r="NXU438" s="767"/>
      <c r="NXV438" s="767"/>
      <c r="NXW438" s="767"/>
      <c r="NXX438" s="767"/>
      <c r="NXY438" s="767"/>
      <c r="NXZ438" s="767"/>
      <c r="NYA438" s="767"/>
      <c r="NYB438" s="767"/>
      <c r="NYC438" s="767"/>
      <c r="NYD438" s="767"/>
      <c r="NYE438" s="767"/>
      <c r="NYF438" s="767"/>
      <c r="NYG438" s="767"/>
      <c r="NYH438" s="767"/>
      <c r="NYI438" s="767"/>
      <c r="NYJ438" s="767"/>
      <c r="NYK438" s="767"/>
      <c r="NYL438" s="767"/>
      <c r="NYM438" s="767"/>
      <c r="NYN438" s="767"/>
      <c r="NYO438" s="767"/>
      <c r="NYP438" s="767"/>
      <c r="NYQ438" s="767"/>
      <c r="NYR438" s="767"/>
      <c r="NYS438" s="767"/>
      <c r="NYT438" s="767"/>
      <c r="NYU438" s="767"/>
      <c r="NYV438" s="767"/>
      <c r="NYW438" s="767"/>
      <c r="NYX438" s="767"/>
      <c r="NYY438" s="767"/>
      <c r="NYZ438" s="767"/>
      <c r="NZA438" s="767"/>
      <c r="NZB438" s="767"/>
      <c r="NZC438" s="767"/>
      <c r="NZD438" s="767"/>
      <c r="NZE438" s="767"/>
      <c r="NZF438" s="767"/>
      <c r="NZG438" s="767"/>
      <c r="NZH438" s="767"/>
      <c r="NZI438" s="767"/>
      <c r="NZJ438" s="767"/>
      <c r="NZK438" s="767"/>
      <c r="NZL438" s="767"/>
      <c r="NZM438" s="767"/>
      <c r="NZN438" s="767"/>
      <c r="NZO438" s="767"/>
      <c r="NZP438" s="767"/>
      <c r="NZQ438" s="767"/>
      <c r="NZR438" s="767"/>
      <c r="NZS438" s="767"/>
      <c r="NZT438" s="767"/>
      <c r="NZU438" s="767"/>
      <c r="NZV438" s="767"/>
      <c r="NZW438" s="767"/>
      <c r="NZX438" s="767"/>
      <c r="NZY438" s="767"/>
      <c r="NZZ438" s="767"/>
      <c r="OAA438" s="767"/>
      <c r="OAB438" s="767"/>
      <c r="OAC438" s="767"/>
      <c r="OAD438" s="767"/>
      <c r="OAE438" s="767"/>
      <c r="OAF438" s="767"/>
      <c r="OAG438" s="767"/>
      <c r="OAH438" s="767"/>
      <c r="OAI438" s="767"/>
      <c r="OAJ438" s="767"/>
      <c r="OAK438" s="767"/>
      <c r="OAL438" s="767"/>
      <c r="OAM438" s="767"/>
      <c r="OAN438" s="767"/>
      <c r="OAO438" s="767"/>
      <c r="OAP438" s="767"/>
      <c r="OAQ438" s="767"/>
      <c r="OAR438" s="767"/>
      <c r="OAS438" s="767"/>
      <c r="OAT438" s="767"/>
      <c r="OAU438" s="767"/>
      <c r="OAV438" s="767"/>
      <c r="OAW438" s="767"/>
      <c r="OAX438" s="767"/>
      <c r="OAY438" s="767"/>
      <c r="OAZ438" s="767"/>
      <c r="OBA438" s="767"/>
      <c r="OBB438" s="767"/>
      <c r="OBC438" s="767"/>
      <c r="OBD438" s="767"/>
      <c r="OBE438" s="767"/>
      <c r="OBF438" s="767"/>
      <c r="OBG438" s="767"/>
      <c r="OBH438" s="767"/>
      <c r="OBI438" s="767"/>
      <c r="OBJ438" s="767"/>
      <c r="OBK438" s="767"/>
      <c r="OBL438" s="767"/>
      <c r="OBM438" s="767"/>
      <c r="OBN438" s="767"/>
      <c r="OBO438" s="767"/>
      <c r="OBP438" s="767"/>
      <c r="OBQ438" s="767"/>
      <c r="OBR438" s="767"/>
      <c r="OBS438" s="767"/>
      <c r="OBT438" s="767"/>
      <c r="OBU438" s="767"/>
      <c r="OBV438" s="767"/>
      <c r="OBW438" s="767"/>
      <c r="OBX438" s="767"/>
      <c r="OBY438" s="767"/>
      <c r="OBZ438" s="767"/>
      <c r="OCA438" s="767"/>
      <c r="OCB438" s="767"/>
      <c r="OCC438" s="767"/>
      <c r="OCD438" s="767"/>
      <c r="OCE438" s="767"/>
      <c r="OCF438" s="767"/>
      <c r="OCG438" s="767"/>
      <c r="OCH438" s="767"/>
      <c r="OCI438" s="767"/>
      <c r="OCJ438" s="767"/>
      <c r="OCK438" s="767"/>
      <c r="OCL438" s="767"/>
      <c r="OCM438" s="767"/>
      <c r="OCN438" s="767"/>
      <c r="OCO438" s="767"/>
      <c r="OCP438" s="767"/>
      <c r="OCQ438" s="767"/>
      <c r="OCR438" s="767"/>
      <c r="OCS438" s="767"/>
      <c r="OCT438" s="767"/>
      <c r="OCU438" s="767"/>
      <c r="OCV438" s="767"/>
      <c r="OCW438" s="767"/>
      <c r="OCX438" s="767"/>
      <c r="OCY438" s="767"/>
      <c r="OCZ438" s="767"/>
      <c r="ODA438" s="767"/>
      <c r="ODB438" s="767"/>
      <c r="ODC438" s="767"/>
      <c r="ODD438" s="767"/>
      <c r="ODE438" s="767"/>
      <c r="ODF438" s="767"/>
      <c r="ODG438" s="767"/>
      <c r="ODH438" s="767"/>
      <c r="ODI438" s="767"/>
      <c r="ODJ438" s="767"/>
      <c r="ODK438" s="767"/>
      <c r="ODL438" s="767"/>
      <c r="ODM438" s="767"/>
      <c r="ODN438" s="767"/>
      <c r="ODO438" s="767"/>
      <c r="ODP438" s="767"/>
      <c r="ODQ438" s="767"/>
      <c r="ODR438" s="767"/>
      <c r="ODS438" s="767"/>
      <c r="ODT438" s="767"/>
      <c r="ODU438" s="767"/>
      <c r="ODV438" s="767"/>
      <c r="ODW438" s="767"/>
      <c r="ODX438" s="767"/>
      <c r="ODY438" s="767"/>
      <c r="ODZ438" s="767"/>
      <c r="OEA438" s="767"/>
      <c r="OEB438" s="767"/>
      <c r="OEC438" s="767"/>
      <c r="OED438" s="767"/>
      <c r="OEE438" s="767"/>
      <c r="OEF438" s="767"/>
      <c r="OEG438" s="767"/>
      <c r="OEH438" s="767"/>
      <c r="OEI438" s="767"/>
      <c r="OEJ438" s="767"/>
      <c r="OEK438" s="767"/>
      <c r="OEL438" s="767"/>
      <c r="OEM438" s="767"/>
      <c r="OEN438" s="767"/>
      <c r="OEO438" s="767"/>
      <c r="OEP438" s="767"/>
      <c r="OEQ438" s="767"/>
      <c r="OER438" s="767"/>
      <c r="OES438" s="767"/>
      <c r="OET438" s="767"/>
      <c r="OEU438" s="767"/>
      <c r="OEV438" s="767"/>
      <c r="OEW438" s="767"/>
      <c r="OEX438" s="767"/>
      <c r="OEY438" s="767"/>
      <c r="OEZ438" s="767"/>
      <c r="OFA438" s="767"/>
      <c r="OFB438" s="767"/>
      <c r="OFC438" s="767"/>
      <c r="OFD438" s="767"/>
      <c r="OFE438" s="767"/>
      <c r="OFF438" s="767"/>
      <c r="OFG438" s="767"/>
      <c r="OFH438" s="767"/>
      <c r="OFI438" s="767"/>
      <c r="OFJ438" s="767"/>
      <c r="OFK438" s="767"/>
      <c r="OFL438" s="767"/>
      <c r="OFM438" s="767"/>
      <c r="OFN438" s="767"/>
      <c r="OFO438" s="767"/>
      <c r="OFP438" s="767"/>
      <c r="OFQ438" s="767"/>
      <c r="OFR438" s="767"/>
      <c r="OFS438" s="767"/>
      <c r="OFT438" s="767"/>
      <c r="OFU438" s="767"/>
      <c r="OFV438" s="767"/>
      <c r="OFW438" s="767"/>
      <c r="OFX438" s="767"/>
      <c r="OFY438" s="767"/>
      <c r="OFZ438" s="767"/>
      <c r="OGA438" s="767"/>
      <c r="OGB438" s="767"/>
      <c r="OGC438" s="767"/>
      <c r="OGD438" s="767"/>
      <c r="OGE438" s="767"/>
      <c r="OGF438" s="767"/>
      <c r="OGG438" s="767"/>
      <c r="OGH438" s="767"/>
      <c r="OGI438" s="767"/>
      <c r="OGJ438" s="767"/>
      <c r="OGK438" s="767"/>
      <c r="OGL438" s="767"/>
      <c r="OGM438" s="767"/>
      <c r="OGN438" s="767"/>
      <c r="OGO438" s="767"/>
      <c r="OGP438" s="767"/>
      <c r="OGQ438" s="767"/>
      <c r="OGR438" s="767"/>
      <c r="OGS438" s="767"/>
      <c r="OGT438" s="767"/>
      <c r="OGU438" s="767"/>
      <c r="OGV438" s="767"/>
      <c r="OGW438" s="767"/>
      <c r="OGX438" s="767"/>
      <c r="OGY438" s="767"/>
      <c r="OGZ438" s="767"/>
      <c r="OHA438" s="767"/>
      <c r="OHB438" s="767"/>
      <c r="OHC438" s="767"/>
      <c r="OHD438" s="767"/>
      <c r="OHE438" s="767"/>
      <c r="OHF438" s="767"/>
      <c r="OHG438" s="767"/>
      <c r="OHH438" s="767"/>
      <c r="OHI438" s="767"/>
      <c r="OHJ438" s="767"/>
      <c r="OHK438" s="767"/>
      <c r="OHL438" s="767"/>
      <c r="OHM438" s="767"/>
      <c r="OHN438" s="767"/>
      <c r="OHO438" s="767"/>
      <c r="OHP438" s="767"/>
      <c r="OHQ438" s="767"/>
      <c r="OHR438" s="767"/>
      <c r="OHS438" s="767"/>
      <c r="OHT438" s="767"/>
      <c r="OHU438" s="767"/>
      <c r="OHV438" s="767"/>
      <c r="OHW438" s="767"/>
      <c r="OHX438" s="767"/>
      <c r="OHY438" s="767"/>
      <c r="OHZ438" s="767"/>
      <c r="OIA438" s="767"/>
      <c r="OIB438" s="767"/>
      <c r="OIC438" s="767"/>
      <c r="OID438" s="767"/>
      <c r="OIE438" s="767"/>
      <c r="OIF438" s="767"/>
      <c r="OIG438" s="767"/>
      <c r="OIH438" s="767"/>
      <c r="OII438" s="767"/>
      <c r="OIJ438" s="767"/>
      <c r="OIK438" s="767"/>
      <c r="OIL438" s="767"/>
      <c r="OIM438" s="767"/>
      <c r="OIN438" s="767"/>
      <c r="OIO438" s="767"/>
      <c r="OIP438" s="767"/>
      <c r="OIQ438" s="767"/>
      <c r="OIR438" s="767"/>
      <c r="OIS438" s="767"/>
      <c r="OIT438" s="767"/>
      <c r="OIU438" s="767"/>
      <c r="OIV438" s="767"/>
      <c r="OIW438" s="767"/>
      <c r="OIX438" s="767"/>
      <c r="OIY438" s="767"/>
      <c r="OIZ438" s="767"/>
      <c r="OJA438" s="767"/>
      <c r="OJB438" s="767"/>
      <c r="OJC438" s="767"/>
      <c r="OJD438" s="767"/>
      <c r="OJE438" s="767"/>
      <c r="OJF438" s="767"/>
      <c r="OJG438" s="767"/>
      <c r="OJH438" s="767"/>
      <c r="OJI438" s="767"/>
      <c r="OJJ438" s="767"/>
      <c r="OJK438" s="767"/>
      <c r="OJL438" s="767"/>
      <c r="OJM438" s="767"/>
      <c r="OJN438" s="767"/>
      <c r="OJO438" s="767"/>
      <c r="OJP438" s="767"/>
      <c r="OJQ438" s="767"/>
      <c r="OJR438" s="767"/>
      <c r="OJS438" s="767"/>
      <c r="OJT438" s="767"/>
      <c r="OJU438" s="767"/>
      <c r="OJV438" s="767"/>
      <c r="OJW438" s="767"/>
      <c r="OJX438" s="767"/>
      <c r="OJY438" s="767"/>
      <c r="OJZ438" s="767"/>
      <c r="OKA438" s="767"/>
      <c r="OKB438" s="767"/>
      <c r="OKC438" s="767"/>
      <c r="OKD438" s="767"/>
      <c r="OKE438" s="767"/>
      <c r="OKF438" s="767"/>
      <c r="OKG438" s="767"/>
      <c r="OKH438" s="767"/>
      <c r="OKI438" s="767"/>
      <c r="OKJ438" s="767"/>
      <c r="OKK438" s="767"/>
      <c r="OKL438" s="767"/>
      <c r="OKM438" s="767"/>
      <c r="OKN438" s="767"/>
      <c r="OKO438" s="767"/>
      <c r="OKP438" s="767"/>
      <c r="OKQ438" s="767"/>
      <c r="OKR438" s="767"/>
      <c r="OKS438" s="767"/>
      <c r="OKT438" s="767"/>
      <c r="OKU438" s="767"/>
      <c r="OKV438" s="767"/>
      <c r="OKW438" s="767"/>
      <c r="OKX438" s="767"/>
      <c r="OKY438" s="767"/>
      <c r="OKZ438" s="767"/>
      <c r="OLA438" s="767"/>
      <c r="OLB438" s="767"/>
      <c r="OLC438" s="767"/>
      <c r="OLD438" s="767"/>
      <c r="OLE438" s="767"/>
      <c r="OLF438" s="767"/>
      <c r="OLG438" s="767"/>
      <c r="OLH438" s="767"/>
      <c r="OLI438" s="767"/>
      <c r="OLJ438" s="767"/>
      <c r="OLK438" s="767"/>
      <c r="OLL438" s="767"/>
      <c r="OLM438" s="767"/>
      <c r="OLN438" s="767"/>
      <c r="OLO438" s="767"/>
      <c r="OLP438" s="767"/>
      <c r="OLQ438" s="767"/>
      <c r="OLR438" s="767"/>
      <c r="OLS438" s="767"/>
      <c r="OLT438" s="767"/>
      <c r="OLU438" s="767"/>
      <c r="OLV438" s="767"/>
      <c r="OLW438" s="767"/>
      <c r="OLX438" s="767"/>
      <c r="OLY438" s="767"/>
      <c r="OLZ438" s="767"/>
      <c r="OMA438" s="767"/>
      <c r="OMB438" s="767"/>
      <c r="OMC438" s="767"/>
      <c r="OMD438" s="767"/>
      <c r="OME438" s="767"/>
      <c r="OMF438" s="767"/>
      <c r="OMG438" s="767"/>
      <c r="OMH438" s="767"/>
      <c r="OMI438" s="767"/>
      <c r="OMJ438" s="767"/>
      <c r="OMK438" s="767"/>
      <c r="OML438" s="767"/>
      <c r="OMM438" s="767"/>
      <c r="OMN438" s="767"/>
      <c r="OMO438" s="767"/>
      <c r="OMP438" s="767"/>
      <c r="OMQ438" s="767"/>
      <c r="OMR438" s="767"/>
      <c r="OMS438" s="767"/>
      <c r="OMT438" s="767"/>
      <c r="OMU438" s="767"/>
      <c r="OMV438" s="767"/>
      <c r="OMW438" s="767"/>
      <c r="OMX438" s="767"/>
      <c r="OMY438" s="767"/>
      <c r="OMZ438" s="767"/>
      <c r="ONA438" s="767"/>
      <c r="ONB438" s="767"/>
      <c r="ONC438" s="767"/>
      <c r="OND438" s="767"/>
      <c r="ONE438" s="767"/>
      <c r="ONF438" s="767"/>
      <c r="ONG438" s="767"/>
      <c r="ONH438" s="767"/>
      <c r="ONI438" s="767"/>
      <c r="ONJ438" s="767"/>
      <c r="ONK438" s="767"/>
      <c r="ONL438" s="767"/>
      <c r="ONM438" s="767"/>
      <c r="ONN438" s="767"/>
      <c r="ONO438" s="767"/>
      <c r="ONP438" s="767"/>
      <c r="ONQ438" s="767"/>
      <c r="ONR438" s="767"/>
      <c r="ONS438" s="767"/>
      <c r="ONT438" s="767"/>
      <c r="ONU438" s="767"/>
      <c r="ONV438" s="767"/>
      <c r="ONW438" s="767"/>
      <c r="ONX438" s="767"/>
      <c r="ONY438" s="767"/>
      <c r="ONZ438" s="767"/>
      <c r="OOA438" s="767"/>
      <c r="OOB438" s="767"/>
      <c r="OOC438" s="767"/>
      <c r="OOD438" s="767"/>
      <c r="OOE438" s="767"/>
      <c r="OOF438" s="767"/>
      <c r="OOG438" s="767"/>
      <c r="OOH438" s="767"/>
      <c r="OOI438" s="767"/>
      <c r="OOJ438" s="767"/>
      <c r="OOK438" s="767"/>
      <c r="OOL438" s="767"/>
      <c r="OOM438" s="767"/>
      <c r="OON438" s="767"/>
      <c r="OOO438" s="767"/>
      <c r="OOP438" s="767"/>
      <c r="OOQ438" s="767"/>
      <c r="OOR438" s="767"/>
      <c r="OOS438" s="767"/>
      <c r="OOT438" s="767"/>
      <c r="OOU438" s="767"/>
      <c r="OOV438" s="767"/>
      <c r="OOW438" s="767"/>
      <c r="OOX438" s="767"/>
      <c r="OOY438" s="767"/>
      <c r="OOZ438" s="767"/>
      <c r="OPA438" s="767"/>
      <c r="OPB438" s="767"/>
      <c r="OPC438" s="767"/>
      <c r="OPD438" s="767"/>
      <c r="OPE438" s="767"/>
      <c r="OPF438" s="767"/>
      <c r="OPG438" s="767"/>
      <c r="OPH438" s="767"/>
      <c r="OPI438" s="767"/>
      <c r="OPJ438" s="767"/>
      <c r="OPK438" s="767"/>
      <c r="OPL438" s="767"/>
      <c r="OPM438" s="767"/>
      <c r="OPN438" s="767"/>
      <c r="OPO438" s="767"/>
      <c r="OPP438" s="767"/>
      <c r="OPQ438" s="767"/>
      <c r="OPR438" s="767"/>
      <c r="OPS438" s="767"/>
      <c r="OPT438" s="767"/>
      <c r="OPU438" s="767"/>
      <c r="OPV438" s="767"/>
      <c r="OPW438" s="767"/>
      <c r="OPX438" s="767"/>
      <c r="OPY438" s="767"/>
      <c r="OPZ438" s="767"/>
      <c r="OQA438" s="767"/>
      <c r="OQB438" s="767"/>
      <c r="OQC438" s="767"/>
      <c r="OQD438" s="767"/>
      <c r="OQE438" s="767"/>
      <c r="OQF438" s="767"/>
      <c r="OQG438" s="767"/>
      <c r="OQH438" s="767"/>
      <c r="OQI438" s="767"/>
      <c r="OQJ438" s="767"/>
      <c r="OQK438" s="767"/>
      <c r="OQL438" s="767"/>
      <c r="OQM438" s="767"/>
      <c r="OQN438" s="767"/>
      <c r="OQO438" s="767"/>
      <c r="OQP438" s="767"/>
      <c r="OQQ438" s="767"/>
      <c r="OQR438" s="767"/>
      <c r="OQS438" s="767"/>
      <c r="OQT438" s="767"/>
      <c r="OQU438" s="767"/>
      <c r="OQV438" s="767"/>
      <c r="OQW438" s="767"/>
      <c r="OQX438" s="767"/>
      <c r="OQY438" s="767"/>
      <c r="OQZ438" s="767"/>
      <c r="ORA438" s="767"/>
      <c r="ORB438" s="767"/>
      <c r="ORC438" s="767"/>
      <c r="ORD438" s="767"/>
      <c r="ORE438" s="767"/>
      <c r="ORF438" s="767"/>
      <c r="ORG438" s="767"/>
      <c r="ORH438" s="767"/>
      <c r="ORI438" s="767"/>
      <c r="ORJ438" s="767"/>
      <c r="ORK438" s="767"/>
      <c r="ORL438" s="767"/>
      <c r="ORM438" s="767"/>
      <c r="ORN438" s="767"/>
      <c r="ORO438" s="767"/>
      <c r="ORP438" s="767"/>
      <c r="ORQ438" s="767"/>
      <c r="ORR438" s="767"/>
      <c r="ORS438" s="767"/>
      <c r="ORT438" s="767"/>
      <c r="ORU438" s="767"/>
      <c r="ORV438" s="767"/>
      <c r="ORW438" s="767"/>
      <c r="ORX438" s="767"/>
      <c r="ORY438" s="767"/>
      <c r="ORZ438" s="767"/>
      <c r="OSA438" s="767"/>
      <c r="OSB438" s="767"/>
      <c r="OSC438" s="767"/>
      <c r="OSD438" s="767"/>
      <c r="OSE438" s="767"/>
      <c r="OSF438" s="767"/>
      <c r="OSG438" s="767"/>
      <c r="OSH438" s="767"/>
      <c r="OSI438" s="767"/>
      <c r="OSJ438" s="767"/>
      <c r="OSK438" s="767"/>
      <c r="OSL438" s="767"/>
      <c r="OSM438" s="767"/>
      <c r="OSN438" s="767"/>
      <c r="OSO438" s="767"/>
      <c r="OSP438" s="767"/>
      <c r="OSQ438" s="767"/>
      <c r="OSR438" s="767"/>
      <c r="OSS438" s="767"/>
      <c r="OST438" s="767"/>
      <c r="OSU438" s="767"/>
      <c r="OSV438" s="767"/>
      <c r="OSW438" s="767"/>
      <c r="OSX438" s="767"/>
      <c r="OSY438" s="767"/>
      <c r="OSZ438" s="767"/>
      <c r="OTA438" s="767"/>
      <c r="OTB438" s="767"/>
      <c r="OTC438" s="767"/>
      <c r="OTD438" s="767"/>
      <c r="OTE438" s="767"/>
      <c r="OTF438" s="767"/>
      <c r="OTG438" s="767"/>
      <c r="OTH438" s="767"/>
      <c r="OTI438" s="767"/>
      <c r="OTJ438" s="767"/>
      <c r="OTK438" s="767"/>
      <c r="OTL438" s="767"/>
      <c r="OTM438" s="767"/>
      <c r="OTN438" s="767"/>
      <c r="OTO438" s="767"/>
      <c r="OTP438" s="767"/>
      <c r="OTQ438" s="767"/>
      <c r="OTR438" s="767"/>
      <c r="OTS438" s="767"/>
      <c r="OTT438" s="767"/>
      <c r="OTU438" s="767"/>
      <c r="OTV438" s="767"/>
      <c r="OTW438" s="767"/>
      <c r="OTX438" s="767"/>
      <c r="OTY438" s="767"/>
      <c r="OTZ438" s="767"/>
      <c r="OUA438" s="767"/>
      <c r="OUB438" s="767"/>
      <c r="OUC438" s="767"/>
      <c r="OUD438" s="767"/>
      <c r="OUE438" s="767"/>
      <c r="OUF438" s="767"/>
      <c r="OUG438" s="767"/>
      <c r="OUH438" s="767"/>
      <c r="OUI438" s="767"/>
      <c r="OUJ438" s="767"/>
      <c r="OUK438" s="767"/>
      <c r="OUL438" s="767"/>
      <c r="OUM438" s="767"/>
      <c r="OUN438" s="767"/>
      <c r="OUO438" s="767"/>
      <c r="OUP438" s="767"/>
      <c r="OUQ438" s="767"/>
      <c r="OUR438" s="767"/>
      <c r="OUS438" s="767"/>
      <c r="OUT438" s="767"/>
      <c r="OUU438" s="767"/>
      <c r="OUV438" s="767"/>
      <c r="OUW438" s="767"/>
      <c r="OUX438" s="767"/>
      <c r="OUY438" s="767"/>
      <c r="OUZ438" s="767"/>
      <c r="OVA438" s="767"/>
      <c r="OVB438" s="767"/>
      <c r="OVC438" s="767"/>
      <c r="OVD438" s="767"/>
      <c r="OVE438" s="767"/>
      <c r="OVF438" s="767"/>
      <c r="OVG438" s="767"/>
      <c r="OVH438" s="767"/>
      <c r="OVI438" s="767"/>
      <c r="OVJ438" s="767"/>
      <c r="OVK438" s="767"/>
      <c r="OVL438" s="767"/>
      <c r="OVM438" s="767"/>
      <c r="OVN438" s="767"/>
      <c r="OVO438" s="767"/>
      <c r="OVP438" s="767"/>
      <c r="OVQ438" s="767"/>
      <c r="OVR438" s="767"/>
      <c r="OVS438" s="767"/>
      <c r="OVT438" s="767"/>
      <c r="OVU438" s="767"/>
      <c r="OVV438" s="767"/>
      <c r="OVW438" s="767"/>
      <c r="OVX438" s="767"/>
      <c r="OVY438" s="767"/>
      <c r="OVZ438" s="767"/>
      <c r="OWA438" s="767"/>
      <c r="OWB438" s="767"/>
      <c r="OWC438" s="767"/>
      <c r="OWD438" s="767"/>
      <c r="OWE438" s="767"/>
      <c r="OWF438" s="767"/>
      <c r="OWG438" s="767"/>
      <c r="OWH438" s="767"/>
      <c r="OWI438" s="767"/>
      <c r="OWJ438" s="767"/>
      <c r="OWK438" s="767"/>
      <c r="OWL438" s="767"/>
      <c r="OWM438" s="767"/>
      <c r="OWN438" s="767"/>
      <c r="OWO438" s="767"/>
      <c r="OWP438" s="767"/>
      <c r="OWQ438" s="767"/>
      <c r="OWR438" s="767"/>
      <c r="OWS438" s="767"/>
      <c r="OWT438" s="767"/>
      <c r="OWU438" s="767"/>
      <c r="OWV438" s="767"/>
      <c r="OWW438" s="767"/>
      <c r="OWX438" s="767"/>
      <c r="OWY438" s="767"/>
      <c r="OWZ438" s="767"/>
      <c r="OXA438" s="767"/>
      <c r="OXB438" s="767"/>
      <c r="OXC438" s="767"/>
      <c r="OXD438" s="767"/>
      <c r="OXE438" s="767"/>
      <c r="OXF438" s="767"/>
      <c r="OXG438" s="767"/>
      <c r="OXH438" s="767"/>
      <c r="OXI438" s="767"/>
      <c r="OXJ438" s="767"/>
      <c r="OXK438" s="767"/>
      <c r="OXL438" s="767"/>
      <c r="OXM438" s="767"/>
      <c r="OXN438" s="767"/>
      <c r="OXO438" s="767"/>
      <c r="OXP438" s="767"/>
      <c r="OXQ438" s="767"/>
      <c r="OXR438" s="767"/>
      <c r="OXS438" s="767"/>
      <c r="OXT438" s="767"/>
      <c r="OXU438" s="767"/>
      <c r="OXV438" s="767"/>
      <c r="OXW438" s="767"/>
      <c r="OXX438" s="767"/>
      <c r="OXY438" s="767"/>
      <c r="OXZ438" s="767"/>
      <c r="OYA438" s="767"/>
      <c r="OYB438" s="767"/>
      <c r="OYC438" s="767"/>
      <c r="OYD438" s="767"/>
      <c r="OYE438" s="767"/>
      <c r="OYF438" s="767"/>
      <c r="OYG438" s="767"/>
      <c r="OYH438" s="767"/>
      <c r="OYI438" s="767"/>
      <c r="OYJ438" s="767"/>
      <c r="OYK438" s="767"/>
      <c r="OYL438" s="767"/>
      <c r="OYM438" s="767"/>
      <c r="OYN438" s="767"/>
      <c r="OYO438" s="767"/>
      <c r="OYP438" s="767"/>
      <c r="OYQ438" s="767"/>
      <c r="OYR438" s="767"/>
      <c r="OYS438" s="767"/>
      <c r="OYT438" s="767"/>
      <c r="OYU438" s="767"/>
      <c r="OYV438" s="767"/>
      <c r="OYW438" s="767"/>
      <c r="OYX438" s="767"/>
      <c r="OYY438" s="767"/>
      <c r="OYZ438" s="767"/>
      <c r="OZA438" s="767"/>
      <c r="OZB438" s="767"/>
      <c r="OZC438" s="767"/>
      <c r="OZD438" s="767"/>
      <c r="OZE438" s="767"/>
      <c r="OZF438" s="767"/>
      <c r="OZG438" s="767"/>
      <c r="OZH438" s="767"/>
      <c r="OZI438" s="767"/>
      <c r="OZJ438" s="767"/>
      <c r="OZK438" s="767"/>
      <c r="OZL438" s="767"/>
      <c r="OZM438" s="767"/>
      <c r="OZN438" s="767"/>
      <c r="OZO438" s="767"/>
      <c r="OZP438" s="767"/>
      <c r="OZQ438" s="767"/>
      <c r="OZR438" s="767"/>
      <c r="OZS438" s="767"/>
      <c r="OZT438" s="767"/>
      <c r="OZU438" s="767"/>
      <c r="OZV438" s="767"/>
      <c r="OZW438" s="767"/>
      <c r="OZX438" s="767"/>
      <c r="OZY438" s="767"/>
      <c r="OZZ438" s="767"/>
      <c r="PAA438" s="767"/>
      <c r="PAB438" s="767"/>
      <c r="PAC438" s="767"/>
      <c r="PAD438" s="767"/>
      <c r="PAE438" s="767"/>
      <c r="PAF438" s="767"/>
      <c r="PAG438" s="767"/>
      <c r="PAH438" s="767"/>
      <c r="PAI438" s="767"/>
      <c r="PAJ438" s="767"/>
      <c r="PAK438" s="767"/>
      <c r="PAL438" s="767"/>
      <c r="PAM438" s="767"/>
      <c r="PAN438" s="767"/>
      <c r="PAO438" s="767"/>
      <c r="PAP438" s="767"/>
      <c r="PAQ438" s="767"/>
      <c r="PAR438" s="767"/>
      <c r="PAS438" s="767"/>
      <c r="PAT438" s="767"/>
      <c r="PAU438" s="767"/>
      <c r="PAV438" s="767"/>
      <c r="PAW438" s="767"/>
      <c r="PAX438" s="767"/>
      <c r="PAY438" s="767"/>
      <c r="PAZ438" s="767"/>
      <c r="PBA438" s="767"/>
      <c r="PBB438" s="767"/>
      <c r="PBC438" s="767"/>
      <c r="PBD438" s="767"/>
      <c r="PBE438" s="767"/>
      <c r="PBF438" s="767"/>
      <c r="PBG438" s="767"/>
      <c r="PBH438" s="767"/>
      <c r="PBI438" s="767"/>
      <c r="PBJ438" s="767"/>
      <c r="PBK438" s="767"/>
      <c r="PBL438" s="767"/>
      <c r="PBM438" s="767"/>
      <c r="PBN438" s="767"/>
      <c r="PBO438" s="767"/>
      <c r="PBP438" s="767"/>
      <c r="PBQ438" s="767"/>
      <c r="PBR438" s="767"/>
      <c r="PBS438" s="767"/>
      <c r="PBT438" s="767"/>
      <c r="PBU438" s="767"/>
      <c r="PBV438" s="767"/>
      <c r="PBW438" s="767"/>
      <c r="PBX438" s="767"/>
      <c r="PBY438" s="767"/>
      <c r="PBZ438" s="767"/>
      <c r="PCA438" s="767"/>
      <c r="PCB438" s="767"/>
      <c r="PCC438" s="767"/>
      <c r="PCD438" s="767"/>
      <c r="PCE438" s="767"/>
      <c r="PCF438" s="767"/>
      <c r="PCG438" s="767"/>
      <c r="PCH438" s="767"/>
      <c r="PCI438" s="767"/>
      <c r="PCJ438" s="767"/>
      <c r="PCK438" s="767"/>
      <c r="PCL438" s="767"/>
      <c r="PCM438" s="767"/>
      <c r="PCN438" s="767"/>
      <c r="PCO438" s="767"/>
      <c r="PCP438" s="767"/>
      <c r="PCQ438" s="767"/>
      <c r="PCR438" s="767"/>
      <c r="PCS438" s="767"/>
      <c r="PCT438" s="767"/>
      <c r="PCU438" s="767"/>
      <c r="PCV438" s="767"/>
      <c r="PCW438" s="767"/>
      <c r="PCX438" s="767"/>
      <c r="PCY438" s="767"/>
      <c r="PCZ438" s="767"/>
      <c r="PDA438" s="767"/>
      <c r="PDB438" s="767"/>
      <c r="PDC438" s="767"/>
      <c r="PDD438" s="767"/>
      <c r="PDE438" s="767"/>
      <c r="PDF438" s="767"/>
      <c r="PDG438" s="767"/>
      <c r="PDH438" s="767"/>
      <c r="PDI438" s="767"/>
      <c r="PDJ438" s="767"/>
      <c r="PDK438" s="767"/>
      <c r="PDL438" s="767"/>
      <c r="PDM438" s="767"/>
      <c r="PDN438" s="767"/>
      <c r="PDO438" s="767"/>
      <c r="PDP438" s="767"/>
      <c r="PDQ438" s="767"/>
      <c r="PDR438" s="767"/>
      <c r="PDS438" s="767"/>
      <c r="PDT438" s="767"/>
      <c r="PDU438" s="767"/>
      <c r="PDV438" s="767"/>
      <c r="PDW438" s="767"/>
      <c r="PDX438" s="767"/>
      <c r="PDY438" s="767"/>
      <c r="PDZ438" s="767"/>
      <c r="PEA438" s="767"/>
      <c r="PEB438" s="767"/>
      <c r="PEC438" s="767"/>
      <c r="PED438" s="767"/>
      <c r="PEE438" s="767"/>
      <c r="PEF438" s="767"/>
      <c r="PEG438" s="767"/>
      <c r="PEH438" s="767"/>
      <c r="PEI438" s="767"/>
      <c r="PEJ438" s="767"/>
      <c r="PEK438" s="767"/>
      <c r="PEL438" s="767"/>
      <c r="PEM438" s="767"/>
      <c r="PEN438" s="767"/>
      <c r="PEO438" s="767"/>
      <c r="PEP438" s="767"/>
      <c r="PEQ438" s="767"/>
      <c r="PER438" s="767"/>
      <c r="PES438" s="767"/>
      <c r="PET438" s="767"/>
      <c r="PEU438" s="767"/>
      <c r="PEV438" s="767"/>
      <c r="PEW438" s="767"/>
      <c r="PEX438" s="767"/>
      <c r="PEY438" s="767"/>
      <c r="PEZ438" s="767"/>
      <c r="PFA438" s="767"/>
      <c r="PFB438" s="767"/>
      <c r="PFC438" s="767"/>
      <c r="PFD438" s="767"/>
      <c r="PFE438" s="767"/>
      <c r="PFF438" s="767"/>
      <c r="PFG438" s="767"/>
      <c r="PFH438" s="767"/>
      <c r="PFI438" s="767"/>
      <c r="PFJ438" s="767"/>
      <c r="PFK438" s="767"/>
      <c r="PFL438" s="767"/>
      <c r="PFM438" s="767"/>
      <c r="PFN438" s="767"/>
      <c r="PFO438" s="767"/>
      <c r="PFP438" s="767"/>
      <c r="PFQ438" s="767"/>
      <c r="PFR438" s="767"/>
      <c r="PFS438" s="767"/>
      <c r="PFT438" s="767"/>
      <c r="PFU438" s="767"/>
      <c r="PFV438" s="767"/>
      <c r="PFW438" s="767"/>
      <c r="PFX438" s="767"/>
      <c r="PFY438" s="767"/>
      <c r="PFZ438" s="767"/>
      <c r="PGA438" s="767"/>
      <c r="PGB438" s="767"/>
      <c r="PGC438" s="767"/>
      <c r="PGD438" s="767"/>
      <c r="PGE438" s="767"/>
      <c r="PGF438" s="767"/>
      <c r="PGG438" s="767"/>
      <c r="PGH438" s="767"/>
      <c r="PGI438" s="767"/>
      <c r="PGJ438" s="767"/>
      <c r="PGK438" s="767"/>
      <c r="PGL438" s="767"/>
      <c r="PGM438" s="767"/>
      <c r="PGN438" s="767"/>
      <c r="PGO438" s="767"/>
      <c r="PGP438" s="767"/>
      <c r="PGQ438" s="767"/>
      <c r="PGR438" s="767"/>
      <c r="PGS438" s="767"/>
      <c r="PGT438" s="767"/>
      <c r="PGU438" s="767"/>
      <c r="PGV438" s="767"/>
      <c r="PGW438" s="767"/>
      <c r="PGX438" s="767"/>
      <c r="PGY438" s="767"/>
      <c r="PGZ438" s="767"/>
      <c r="PHA438" s="767"/>
      <c r="PHB438" s="767"/>
      <c r="PHC438" s="767"/>
      <c r="PHD438" s="767"/>
      <c r="PHE438" s="767"/>
      <c r="PHF438" s="767"/>
      <c r="PHG438" s="767"/>
      <c r="PHH438" s="767"/>
      <c r="PHI438" s="767"/>
      <c r="PHJ438" s="767"/>
      <c r="PHK438" s="767"/>
      <c r="PHL438" s="767"/>
      <c r="PHM438" s="767"/>
      <c r="PHN438" s="767"/>
      <c r="PHO438" s="767"/>
      <c r="PHP438" s="767"/>
      <c r="PHQ438" s="767"/>
      <c r="PHR438" s="767"/>
      <c r="PHS438" s="767"/>
      <c r="PHT438" s="767"/>
      <c r="PHU438" s="767"/>
      <c r="PHV438" s="767"/>
      <c r="PHW438" s="767"/>
      <c r="PHX438" s="767"/>
      <c r="PHY438" s="767"/>
      <c r="PHZ438" s="767"/>
      <c r="PIA438" s="767"/>
      <c r="PIB438" s="767"/>
      <c r="PIC438" s="767"/>
      <c r="PID438" s="767"/>
      <c r="PIE438" s="767"/>
      <c r="PIF438" s="767"/>
      <c r="PIG438" s="767"/>
      <c r="PIH438" s="767"/>
      <c r="PII438" s="767"/>
      <c r="PIJ438" s="767"/>
      <c r="PIK438" s="767"/>
      <c r="PIL438" s="767"/>
      <c r="PIM438" s="767"/>
      <c r="PIN438" s="767"/>
      <c r="PIO438" s="767"/>
      <c r="PIP438" s="767"/>
      <c r="PIQ438" s="767"/>
      <c r="PIR438" s="767"/>
      <c r="PIS438" s="767"/>
      <c r="PIT438" s="767"/>
      <c r="PIU438" s="767"/>
      <c r="PIV438" s="767"/>
      <c r="PIW438" s="767"/>
      <c r="PIX438" s="767"/>
      <c r="PIY438" s="767"/>
      <c r="PIZ438" s="767"/>
      <c r="PJA438" s="767"/>
      <c r="PJB438" s="767"/>
      <c r="PJC438" s="767"/>
      <c r="PJD438" s="767"/>
      <c r="PJE438" s="767"/>
      <c r="PJF438" s="767"/>
      <c r="PJG438" s="767"/>
      <c r="PJH438" s="767"/>
      <c r="PJI438" s="767"/>
      <c r="PJJ438" s="767"/>
      <c r="PJK438" s="767"/>
      <c r="PJL438" s="767"/>
      <c r="PJM438" s="767"/>
      <c r="PJN438" s="767"/>
      <c r="PJO438" s="767"/>
      <c r="PJP438" s="767"/>
      <c r="PJQ438" s="767"/>
      <c r="PJR438" s="767"/>
      <c r="PJS438" s="767"/>
      <c r="PJT438" s="767"/>
      <c r="PJU438" s="767"/>
      <c r="PJV438" s="767"/>
      <c r="PJW438" s="767"/>
      <c r="PJX438" s="767"/>
      <c r="PJY438" s="767"/>
      <c r="PJZ438" s="767"/>
      <c r="PKA438" s="767"/>
      <c r="PKB438" s="767"/>
      <c r="PKC438" s="767"/>
      <c r="PKD438" s="767"/>
      <c r="PKE438" s="767"/>
      <c r="PKF438" s="767"/>
      <c r="PKG438" s="767"/>
      <c r="PKH438" s="767"/>
      <c r="PKI438" s="767"/>
      <c r="PKJ438" s="767"/>
      <c r="PKK438" s="767"/>
      <c r="PKL438" s="767"/>
      <c r="PKM438" s="767"/>
      <c r="PKN438" s="767"/>
      <c r="PKO438" s="767"/>
      <c r="PKP438" s="767"/>
      <c r="PKQ438" s="767"/>
      <c r="PKR438" s="767"/>
      <c r="PKS438" s="767"/>
      <c r="PKT438" s="767"/>
      <c r="PKU438" s="767"/>
      <c r="PKV438" s="767"/>
      <c r="PKW438" s="767"/>
      <c r="PKX438" s="767"/>
      <c r="PKY438" s="767"/>
      <c r="PKZ438" s="767"/>
      <c r="PLA438" s="767"/>
      <c r="PLB438" s="767"/>
      <c r="PLC438" s="767"/>
      <c r="PLD438" s="767"/>
      <c r="PLE438" s="767"/>
      <c r="PLF438" s="767"/>
      <c r="PLG438" s="767"/>
      <c r="PLH438" s="767"/>
      <c r="PLI438" s="767"/>
      <c r="PLJ438" s="767"/>
      <c r="PLK438" s="767"/>
      <c r="PLL438" s="767"/>
      <c r="PLM438" s="767"/>
      <c r="PLN438" s="767"/>
      <c r="PLO438" s="767"/>
      <c r="PLP438" s="767"/>
      <c r="PLQ438" s="767"/>
      <c r="PLR438" s="767"/>
      <c r="PLS438" s="767"/>
      <c r="PLT438" s="767"/>
      <c r="PLU438" s="767"/>
      <c r="PLV438" s="767"/>
      <c r="PLW438" s="767"/>
      <c r="PLX438" s="767"/>
      <c r="PLY438" s="767"/>
      <c r="PLZ438" s="767"/>
      <c r="PMA438" s="767"/>
      <c r="PMB438" s="767"/>
      <c r="PMC438" s="767"/>
      <c r="PMD438" s="767"/>
      <c r="PME438" s="767"/>
      <c r="PMF438" s="767"/>
      <c r="PMG438" s="767"/>
      <c r="PMH438" s="767"/>
      <c r="PMI438" s="767"/>
      <c r="PMJ438" s="767"/>
      <c r="PMK438" s="767"/>
      <c r="PML438" s="767"/>
      <c r="PMM438" s="767"/>
      <c r="PMN438" s="767"/>
      <c r="PMO438" s="767"/>
      <c r="PMP438" s="767"/>
      <c r="PMQ438" s="767"/>
      <c r="PMR438" s="767"/>
      <c r="PMS438" s="767"/>
      <c r="PMT438" s="767"/>
      <c r="PMU438" s="767"/>
      <c r="PMV438" s="767"/>
      <c r="PMW438" s="767"/>
      <c r="PMX438" s="767"/>
      <c r="PMY438" s="767"/>
      <c r="PMZ438" s="767"/>
      <c r="PNA438" s="767"/>
      <c r="PNB438" s="767"/>
      <c r="PNC438" s="767"/>
      <c r="PND438" s="767"/>
      <c r="PNE438" s="767"/>
      <c r="PNF438" s="767"/>
      <c r="PNG438" s="767"/>
      <c r="PNH438" s="767"/>
      <c r="PNI438" s="767"/>
      <c r="PNJ438" s="767"/>
      <c r="PNK438" s="767"/>
      <c r="PNL438" s="767"/>
      <c r="PNM438" s="767"/>
      <c r="PNN438" s="767"/>
      <c r="PNO438" s="767"/>
      <c r="PNP438" s="767"/>
      <c r="PNQ438" s="767"/>
      <c r="PNR438" s="767"/>
      <c r="PNS438" s="767"/>
      <c r="PNT438" s="767"/>
      <c r="PNU438" s="767"/>
      <c r="PNV438" s="767"/>
      <c r="PNW438" s="767"/>
      <c r="PNX438" s="767"/>
      <c r="PNY438" s="767"/>
      <c r="PNZ438" s="767"/>
      <c r="POA438" s="767"/>
      <c r="POB438" s="767"/>
      <c r="POC438" s="767"/>
      <c r="POD438" s="767"/>
      <c r="POE438" s="767"/>
      <c r="POF438" s="767"/>
      <c r="POG438" s="767"/>
      <c r="POH438" s="767"/>
      <c r="POI438" s="767"/>
      <c r="POJ438" s="767"/>
      <c r="POK438" s="767"/>
      <c r="POL438" s="767"/>
      <c r="POM438" s="767"/>
      <c r="PON438" s="767"/>
      <c r="POO438" s="767"/>
      <c r="POP438" s="767"/>
      <c r="POQ438" s="767"/>
      <c r="POR438" s="767"/>
      <c r="POS438" s="767"/>
      <c r="POT438" s="767"/>
      <c r="POU438" s="767"/>
      <c r="POV438" s="767"/>
      <c r="POW438" s="767"/>
      <c r="POX438" s="767"/>
      <c r="POY438" s="767"/>
      <c r="POZ438" s="767"/>
      <c r="PPA438" s="767"/>
      <c r="PPB438" s="767"/>
      <c r="PPC438" s="767"/>
      <c r="PPD438" s="767"/>
      <c r="PPE438" s="767"/>
      <c r="PPF438" s="767"/>
      <c r="PPG438" s="767"/>
      <c r="PPH438" s="767"/>
      <c r="PPI438" s="767"/>
      <c r="PPJ438" s="767"/>
      <c r="PPK438" s="767"/>
      <c r="PPL438" s="767"/>
      <c r="PPM438" s="767"/>
      <c r="PPN438" s="767"/>
      <c r="PPO438" s="767"/>
      <c r="PPP438" s="767"/>
      <c r="PPQ438" s="767"/>
      <c r="PPR438" s="767"/>
      <c r="PPS438" s="767"/>
      <c r="PPT438" s="767"/>
      <c r="PPU438" s="767"/>
      <c r="PPV438" s="767"/>
      <c r="PPW438" s="767"/>
      <c r="PPX438" s="767"/>
      <c r="PPY438" s="767"/>
      <c r="PPZ438" s="767"/>
      <c r="PQA438" s="767"/>
      <c r="PQB438" s="767"/>
      <c r="PQC438" s="767"/>
      <c r="PQD438" s="767"/>
      <c r="PQE438" s="767"/>
      <c r="PQF438" s="767"/>
      <c r="PQG438" s="767"/>
      <c r="PQH438" s="767"/>
      <c r="PQI438" s="767"/>
      <c r="PQJ438" s="767"/>
      <c r="PQK438" s="767"/>
      <c r="PQL438" s="767"/>
      <c r="PQM438" s="767"/>
      <c r="PQN438" s="767"/>
      <c r="PQO438" s="767"/>
      <c r="PQP438" s="767"/>
      <c r="PQQ438" s="767"/>
      <c r="PQR438" s="767"/>
      <c r="PQS438" s="767"/>
      <c r="PQT438" s="767"/>
      <c r="PQU438" s="767"/>
      <c r="PQV438" s="767"/>
      <c r="PQW438" s="767"/>
      <c r="PQX438" s="767"/>
      <c r="PQY438" s="767"/>
      <c r="PQZ438" s="767"/>
      <c r="PRA438" s="767"/>
      <c r="PRB438" s="767"/>
      <c r="PRC438" s="767"/>
      <c r="PRD438" s="767"/>
      <c r="PRE438" s="767"/>
      <c r="PRF438" s="767"/>
      <c r="PRG438" s="767"/>
      <c r="PRH438" s="767"/>
      <c r="PRI438" s="767"/>
      <c r="PRJ438" s="767"/>
      <c r="PRK438" s="767"/>
      <c r="PRL438" s="767"/>
      <c r="PRM438" s="767"/>
      <c r="PRN438" s="767"/>
      <c r="PRO438" s="767"/>
      <c r="PRP438" s="767"/>
      <c r="PRQ438" s="767"/>
      <c r="PRR438" s="767"/>
      <c r="PRS438" s="767"/>
      <c r="PRT438" s="767"/>
      <c r="PRU438" s="767"/>
      <c r="PRV438" s="767"/>
      <c r="PRW438" s="767"/>
      <c r="PRX438" s="767"/>
      <c r="PRY438" s="767"/>
      <c r="PRZ438" s="767"/>
      <c r="PSA438" s="767"/>
      <c r="PSB438" s="767"/>
      <c r="PSC438" s="767"/>
      <c r="PSD438" s="767"/>
      <c r="PSE438" s="767"/>
      <c r="PSF438" s="767"/>
      <c r="PSG438" s="767"/>
      <c r="PSH438" s="767"/>
      <c r="PSI438" s="767"/>
      <c r="PSJ438" s="767"/>
      <c r="PSK438" s="767"/>
      <c r="PSL438" s="767"/>
      <c r="PSM438" s="767"/>
      <c r="PSN438" s="767"/>
      <c r="PSO438" s="767"/>
      <c r="PSP438" s="767"/>
      <c r="PSQ438" s="767"/>
      <c r="PSR438" s="767"/>
      <c r="PSS438" s="767"/>
      <c r="PST438" s="767"/>
      <c r="PSU438" s="767"/>
      <c r="PSV438" s="767"/>
      <c r="PSW438" s="767"/>
      <c r="PSX438" s="767"/>
      <c r="PSY438" s="767"/>
      <c r="PSZ438" s="767"/>
      <c r="PTA438" s="767"/>
      <c r="PTB438" s="767"/>
      <c r="PTC438" s="767"/>
      <c r="PTD438" s="767"/>
      <c r="PTE438" s="767"/>
      <c r="PTF438" s="767"/>
      <c r="PTG438" s="767"/>
      <c r="PTH438" s="767"/>
      <c r="PTI438" s="767"/>
      <c r="PTJ438" s="767"/>
      <c r="PTK438" s="767"/>
      <c r="PTL438" s="767"/>
      <c r="PTM438" s="767"/>
      <c r="PTN438" s="767"/>
      <c r="PTO438" s="767"/>
      <c r="PTP438" s="767"/>
      <c r="PTQ438" s="767"/>
      <c r="PTR438" s="767"/>
      <c r="PTS438" s="767"/>
      <c r="PTT438" s="767"/>
      <c r="PTU438" s="767"/>
      <c r="PTV438" s="767"/>
      <c r="PTW438" s="767"/>
      <c r="PTX438" s="767"/>
      <c r="PTY438" s="767"/>
      <c r="PTZ438" s="767"/>
      <c r="PUA438" s="767"/>
      <c r="PUB438" s="767"/>
      <c r="PUC438" s="767"/>
      <c r="PUD438" s="767"/>
      <c r="PUE438" s="767"/>
      <c r="PUF438" s="767"/>
      <c r="PUG438" s="767"/>
      <c r="PUH438" s="767"/>
      <c r="PUI438" s="767"/>
      <c r="PUJ438" s="767"/>
      <c r="PUK438" s="767"/>
      <c r="PUL438" s="767"/>
      <c r="PUM438" s="767"/>
      <c r="PUN438" s="767"/>
      <c r="PUO438" s="767"/>
      <c r="PUP438" s="767"/>
      <c r="PUQ438" s="767"/>
      <c r="PUR438" s="767"/>
      <c r="PUS438" s="767"/>
      <c r="PUT438" s="767"/>
      <c r="PUU438" s="767"/>
      <c r="PUV438" s="767"/>
      <c r="PUW438" s="767"/>
      <c r="PUX438" s="767"/>
      <c r="PUY438" s="767"/>
      <c r="PUZ438" s="767"/>
      <c r="PVA438" s="767"/>
      <c r="PVB438" s="767"/>
      <c r="PVC438" s="767"/>
      <c r="PVD438" s="767"/>
      <c r="PVE438" s="767"/>
      <c r="PVF438" s="767"/>
      <c r="PVG438" s="767"/>
      <c r="PVH438" s="767"/>
      <c r="PVI438" s="767"/>
      <c r="PVJ438" s="767"/>
      <c r="PVK438" s="767"/>
      <c r="PVL438" s="767"/>
      <c r="PVM438" s="767"/>
      <c r="PVN438" s="767"/>
      <c r="PVO438" s="767"/>
      <c r="PVP438" s="767"/>
      <c r="PVQ438" s="767"/>
      <c r="PVR438" s="767"/>
      <c r="PVS438" s="767"/>
      <c r="PVT438" s="767"/>
      <c r="PVU438" s="767"/>
      <c r="PVV438" s="767"/>
      <c r="PVW438" s="767"/>
      <c r="PVX438" s="767"/>
      <c r="PVY438" s="767"/>
      <c r="PVZ438" s="767"/>
      <c r="PWA438" s="767"/>
      <c r="PWB438" s="767"/>
      <c r="PWC438" s="767"/>
      <c r="PWD438" s="767"/>
      <c r="PWE438" s="767"/>
      <c r="PWF438" s="767"/>
      <c r="PWG438" s="767"/>
      <c r="PWH438" s="767"/>
      <c r="PWI438" s="767"/>
      <c r="PWJ438" s="767"/>
      <c r="PWK438" s="767"/>
      <c r="PWL438" s="767"/>
      <c r="PWM438" s="767"/>
      <c r="PWN438" s="767"/>
      <c r="PWO438" s="767"/>
      <c r="PWP438" s="767"/>
      <c r="PWQ438" s="767"/>
      <c r="PWR438" s="767"/>
      <c r="PWS438" s="767"/>
      <c r="PWT438" s="767"/>
      <c r="PWU438" s="767"/>
      <c r="PWV438" s="767"/>
      <c r="PWW438" s="767"/>
      <c r="PWX438" s="767"/>
      <c r="PWY438" s="767"/>
      <c r="PWZ438" s="767"/>
      <c r="PXA438" s="767"/>
      <c r="PXB438" s="767"/>
      <c r="PXC438" s="767"/>
      <c r="PXD438" s="767"/>
      <c r="PXE438" s="767"/>
      <c r="PXF438" s="767"/>
      <c r="PXG438" s="767"/>
      <c r="PXH438" s="767"/>
      <c r="PXI438" s="767"/>
      <c r="PXJ438" s="767"/>
      <c r="PXK438" s="767"/>
      <c r="PXL438" s="767"/>
      <c r="PXM438" s="767"/>
      <c r="PXN438" s="767"/>
      <c r="PXO438" s="767"/>
      <c r="PXP438" s="767"/>
      <c r="PXQ438" s="767"/>
      <c r="PXR438" s="767"/>
      <c r="PXS438" s="767"/>
      <c r="PXT438" s="767"/>
      <c r="PXU438" s="767"/>
      <c r="PXV438" s="767"/>
      <c r="PXW438" s="767"/>
      <c r="PXX438" s="767"/>
      <c r="PXY438" s="767"/>
      <c r="PXZ438" s="767"/>
      <c r="PYA438" s="767"/>
      <c r="PYB438" s="767"/>
      <c r="PYC438" s="767"/>
      <c r="PYD438" s="767"/>
      <c r="PYE438" s="767"/>
      <c r="PYF438" s="767"/>
      <c r="PYG438" s="767"/>
      <c r="PYH438" s="767"/>
      <c r="PYI438" s="767"/>
      <c r="PYJ438" s="767"/>
      <c r="PYK438" s="767"/>
      <c r="PYL438" s="767"/>
      <c r="PYM438" s="767"/>
      <c r="PYN438" s="767"/>
      <c r="PYO438" s="767"/>
      <c r="PYP438" s="767"/>
      <c r="PYQ438" s="767"/>
      <c r="PYR438" s="767"/>
      <c r="PYS438" s="767"/>
      <c r="PYT438" s="767"/>
      <c r="PYU438" s="767"/>
      <c r="PYV438" s="767"/>
      <c r="PYW438" s="767"/>
      <c r="PYX438" s="767"/>
      <c r="PYY438" s="767"/>
      <c r="PYZ438" s="767"/>
      <c r="PZA438" s="767"/>
      <c r="PZB438" s="767"/>
      <c r="PZC438" s="767"/>
      <c r="PZD438" s="767"/>
      <c r="PZE438" s="767"/>
      <c r="PZF438" s="767"/>
      <c r="PZG438" s="767"/>
      <c r="PZH438" s="767"/>
      <c r="PZI438" s="767"/>
      <c r="PZJ438" s="767"/>
      <c r="PZK438" s="767"/>
      <c r="PZL438" s="767"/>
      <c r="PZM438" s="767"/>
      <c r="PZN438" s="767"/>
      <c r="PZO438" s="767"/>
      <c r="PZP438" s="767"/>
      <c r="PZQ438" s="767"/>
      <c r="PZR438" s="767"/>
      <c r="PZS438" s="767"/>
      <c r="PZT438" s="767"/>
      <c r="PZU438" s="767"/>
      <c r="PZV438" s="767"/>
      <c r="PZW438" s="767"/>
      <c r="PZX438" s="767"/>
      <c r="PZY438" s="767"/>
      <c r="PZZ438" s="767"/>
      <c r="QAA438" s="767"/>
      <c r="QAB438" s="767"/>
      <c r="QAC438" s="767"/>
      <c r="QAD438" s="767"/>
      <c r="QAE438" s="767"/>
      <c r="QAF438" s="767"/>
      <c r="QAG438" s="767"/>
      <c r="QAH438" s="767"/>
      <c r="QAI438" s="767"/>
      <c r="QAJ438" s="767"/>
      <c r="QAK438" s="767"/>
      <c r="QAL438" s="767"/>
      <c r="QAM438" s="767"/>
      <c r="QAN438" s="767"/>
      <c r="QAO438" s="767"/>
      <c r="QAP438" s="767"/>
      <c r="QAQ438" s="767"/>
      <c r="QAR438" s="767"/>
      <c r="QAS438" s="767"/>
      <c r="QAT438" s="767"/>
      <c r="QAU438" s="767"/>
      <c r="QAV438" s="767"/>
      <c r="QAW438" s="767"/>
      <c r="QAX438" s="767"/>
      <c r="QAY438" s="767"/>
      <c r="QAZ438" s="767"/>
      <c r="QBA438" s="767"/>
      <c r="QBB438" s="767"/>
      <c r="QBC438" s="767"/>
      <c r="QBD438" s="767"/>
      <c r="QBE438" s="767"/>
      <c r="QBF438" s="767"/>
      <c r="QBG438" s="767"/>
      <c r="QBH438" s="767"/>
      <c r="QBI438" s="767"/>
      <c r="QBJ438" s="767"/>
      <c r="QBK438" s="767"/>
      <c r="QBL438" s="767"/>
      <c r="QBM438" s="767"/>
      <c r="QBN438" s="767"/>
      <c r="QBO438" s="767"/>
      <c r="QBP438" s="767"/>
      <c r="QBQ438" s="767"/>
      <c r="QBR438" s="767"/>
      <c r="QBS438" s="767"/>
      <c r="QBT438" s="767"/>
      <c r="QBU438" s="767"/>
      <c r="QBV438" s="767"/>
      <c r="QBW438" s="767"/>
      <c r="QBX438" s="767"/>
      <c r="QBY438" s="767"/>
      <c r="QBZ438" s="767"/>
      <c r="QCA438" s="767"/>
      <c r="QCB438" s="767"/>
      <c r="QCC438" s="767"/>
      <c r="QCD438" s="767"/>
      <c r="QCE438" s="767"/>
      <c r="QCF438" s="767"/>
      <c r="QCG438" s="767"/>
      <c r="QCH438" s="767"/>
      <c r="QCI438" s="767"/>
      <c r="QCJ438" s="767"/>
      <c r="QCK438" s="767"/>
      <c r="QCL438" s="767"/>
      <c r="QCM438" s="767"/>
      <c r="QCN438" s="767"/>
      <c r="QCO438" s="767"/>
      <c r="QCP438" s="767"/>
      <c r="QCQ438" s="767"/>
      <c r="QCR438" s="767"/>
      <c r="QCS438" s="767"/>
      <c r="QCT438" s="767"/>
      <c r="QCU438" s="767"/>
      <c r="QCV438" s="767"/>
      <c r="QCW438" s="767"/>
      <c r="QCX438" s="767"/>
      <c r="QCY438" s="767"/>
      <c r="QCZ438" s="767"/>
      <c r="QDA438" s="767"/>
      <c r="QDB438" s="767"/>
      <c r="QDC438" s="767"/>
      <c r="QDD438" s="767"/>
      <c r="QDE438" s="767"/>
      <c r="QDF438" s="767"/>
      <c r="QDG438" s="767"/>
      <c r="QDH438" s="767"/>
      <c r="QDI438" s="767"/>
      <c r="QDJ438" s="767"/>
      <c r="QDK438" s="767"/>
      <c r="QDL438" s="767"/>
      <c r="QDM438" s="767"/>
      <c r="QDN438" s="767"/>
      <c r="QDO438" s="767"/>
      <c r="QDP438" s="767"/>
      <c r="QDQ438" s="767"/>
      <c r="QDR438" s="767"/>
      <c r="QDS438" s="767"/>
      <c r="QDT438" s="767"/>
      <c r="QDU438" s="767"/>
      <c r="QDV438" s="767"/>
      <c r="QDW438" s="767"/>
      <c r="QDX438" s="767"/>
      <c r="QDY438" s="767"/>
      <c r="QDZ438" s="767"/>
      <c r="QEA438" s="767"/>
      <c r="QEB438" s="767"/>
      <c r="QEC438" s="767"/>
      <c r="QED438" s="767"/>
      <c r="QEE438" s="767"/>
      <c r="QEF438" s="767"/>
      <c r="QEG438" s="767"/>
      <c r="QEH438" s="767"/>
      <c r="QEI438" s="767"/>
      <c r="QEJ438" s="767"/>
      <c r="QEK438" s="767"/>
      <c r="QEL438" s="767"/>
      <c r="QEM438" s="767"/>
      <c r="QEN438" s="767"/>
      <c r="QEO438" s="767"/>
      <c r="QEP438" s="767"/>
      <c r="QEQ438" s="767"/>
      <c r="QER438" s="767"/>
      <c r="QES438" s="767"/>
      <c r="QET438" s="767"/>
      <c r="QEU438" s="767"/>
      <c r="QEV438" s="767"/>
      <c r="QEW438" s="767"/>
      <c r="QEX438" s="767"/>
      <c r="QEY438" s="767"/>
      <c r="QEZ438" s="767"/>
      <c r="QFA438" s="767"/>
      <c r="QFB438" s="767"/>
      <c r="QFC438" s="767"/>
      <c r="QFD438" s="767"/>
      <c r="QFE438" s="767"/>
      <c r="QFF438" s="767"/>
      <c r="QFG438" s="767"/>
      <c r="QFH438" s="767"/>
      <c r="QFI438" s="767"/>
      <c r="QFJ438" s="767"/>
      <c r="QFK438" s="767"/>
      <c r="QFL438" s="767"/>
      <c r="QFM438" s="767"/>
      <c r="QFN438" s="767"/>
      <c r="QFO438" s="767"/>
      <c r="QFP438" s="767"/>
      <c r="QFQ438" s="767"/>
      <c r="QFR438" s="767"/>
      <c r="QFS438" s="767"/>
      <c r="QFT438" s="767"/>
      <c r="QFU438" s="767"/>
      <c r="QFV438" s="767"/>
      <c r="QFW438" s="767"/>
      <c r="QFX438" s="767"/>
      <c r="QFY438" s="767"/>
      <c r="QFZ438" s="767"/>
      <c r="QGA438" s="767"/>
      <c r="QGB438" s="767"/>
      <c r="QGC438" s="767"/>
      <c r="QGD438" s="767"/>
      <c r="QGE438" s="767"/>
      <c r="QGF438" s="767"/>
      <c r="QGG438" s="767"/>
      <c r="QGH438" s="767"/>
      <c r="QGI438" s="767"/>
      <c r="QGJ438" s="767"/>
      <c r="QGK438" s="767"/>
      <c r="QGL438" s="767"/>
      <c r="QGM438" s="767"/>
      <c r="QGN438" s="767"/>
      <c r="QGO438" s="767"/>
      <c r="QGP438" s="767"/>
      <c r="QGQ438" s="767"/>
      <c r="QGR438" s="767"/>
      <c r="QGS438" s="767"/>
      <c r="QGT438" s="767"/>
      <c r="QGU438" s="767"/>
      <c r="QGV438" s="767"/>
      <c r="QGW438" s="767"/>
      <c r="QGX438" s="767"/>
      <c r="QGY438" s="767"/>
      <c r="QGZ438" s="767"/>
      <c r="QHA438" s="767"/>
      <c r="QHB438" s="767"/>
      <c r="QHC438" s="767"/>
      <c r="QHD438" s="767"/>
      <c r="QHE438" s="767"/>
      <c r="QHF438" s="767"/>
      <c r="QHG438" s="767"/>
      <c r="QHH438" s="767"/>
      <c r="QHI438" s="767"/>
      <c r="QHJ438" s="767"/>
      <c r="QHK438" s="767"/>
      <c r="QHL438" s="767"/>
      <c r="QHM438" s="767"/>
      <c r="QHN438" s="767"/>
      <c r="QHO438" s="767"/>
      <c r="QHP438" s="767"/>
      <c r="QHQ438" s="767"/>
      <c r="QHR438" s="767"/>
      <c r="QHS438" s="767"/>
      <c r="QHT438" s="767"/>
      <c r="QHU438" s="767"/>
      <c r="QHV438" s="767"/>
      <c r="QHW438" s="767"/>
      <c r="QHX438" s="767"/>
      <c r="QHY438" s="767"/>
      <c r="QHZ438" s="767"/>
      <c r="QIA438" s="767"/>
      <c r="QIB438" s="767"/>
      <c r="QIC438" s="767"/>
      <c r="QID438" s="767"/>
      <c r="QIE438" s="767"/>
      <c r="QIF438" s="767"/>
      <c r="QIG438" s="767"/>
      <c r="QIH438" s="767"/>
      <c r="QII438" s="767"/>
      <c r="QIJ438" s="767"/>
      <c r="QIK438" s="767"/>
      <c r="QIL438" s="767"/>
      <c r="QIM438" s="767"/>
      <c r="QIN438" s="767"/>
      <c r="QIO438" s="767"/>
      <c r="QIP438" s="767"/>
      <c r="QIQ438" s="767"/>
      <c r="QIR438" s="767"/>
      <c r="QIS438" s="767"/>
      <c r="QIT438" s="767"/>
      <c r="QIU438" s="767"/>
      <c r="QIV438" s="767"/>
      <c r="QIW438" s="767"/>
      <c r="QIX438" s="767"/>
      <c r="QIY438" s="767"/>
      <c r="QIZ438" s="767"/>
      <c r="QJA438" s="767"/>
      <c r="QJB438" s="767"/>
      <c r="QJC438" s="767"/>
      <c r="QJD438" s="767"/>
      <c r="QJE438" s="767"/>
      <c r="QJF438" s="767"/>
      <c r="QJG438" s="767"/>
      <c r="QJH438" s="767"/>
      <c r="QJI438" s="767"/>
      <c r="QJJ438" s="767"/>
      <c r="QJK438" s="767"/>
      <c r="QJL438" s="767"/>
      <c r="QJM438" s="767"/>
      <c r="QJN438" s="767"/>
      <c r="QJO438" s="767"/>
      <c r="QJP438" s="767"/>
      <c r="QJQ438" s="767"/>
      <c r="QJR438" s="767"/>
      <c r="QJS438" s="767"/>
      <c r="QJT438" s="767"/>
      <c r="QJU438" s="767"/>
      <c r="QJV438" s="767"/>
      <c r="QJW438" s="767"/>
      <c r="QJX438" s="767"/>
      <c r="QJY438" s="767"/>
      <c r="QJZ438" s="767"/>
      <c r="QKA438" s="767"/>
      <c r="QKB438" s="767"/>
      <c r="QKC438" s="767"/>
      <c r="QKD438" s="767"/>
      <c r="QKE438" s="767"/>
      <c r="QKF438" s="767"/>
      <c r="QKG438" s="767"/>
      <c r="QKH438" s="767"/>
      <c r="QKI438" s="767"/>
      <c r="QKJ438" s="767"/>
      <c r="QKK438" s="767"/>
      <c r="QKL438" s="767"/>
      <c r="QKM438" s="767"/>
      <c r="QKN438" s="767"/>
      <c r="QKO438" s="767"/>
      <c r="QKP438" s="767"/>
      <c r="QKQ438" s="767"/>
      <c r="QKR438" s="767"/>
      <c r="QKS438" s="767"/>
      <c r="QKT438" s="767"/>
      <c r="QKU438" s="767"/>
      <c r="QKV438" s="767"/>
      <c r="QKW438" s="767"/>
      <c r="QKX438" s="767"/>
      <c r="QKY438" s="767"/>
      <c r="QKZ438" s="767"/>
      <c r="QLA438" s="767"/>
      <c r="QLB438" s="767"/>
      <c r="QLC438" s="767"/>
      <c r="QLD438" s="767"/>
      <c r="QLE438" s="767"/>
      <c r="QLF438" s="767"/>
      <c r="QLG438" s="767"/>
      <c r="QLH438" s="767"/>
      <c r="QLI438" s="767"/>
      <c r="QLJ438" s="767"/>
      <c r="QLK438" s="767"/>
      <c r="QLL438" s="767"/>
      <c r="QLM438" s="767"/>
      <c r="QLN438" s="767"/>
      <c r="QLO438" s="767"/>
      <c r="QLP438" s="767"/>
      <c r="QLQ438" s="767"/>
      <c r="QLR438" s="767"/>
      <c r="QLS438" s="767"/>
      <c r="QLT438" s="767"/>
      <c r="QLU438" s="767"/>
      <c r="QLV438" s="767"/>
      <c r="QLW438" s="767"/>
      <c r="QLX438" s="767"/>
      <c r="QLY438" s="767"/>
      <c r="QLZ438" s="767"/>
      <c r="QMA438" s="767"/>
      <c r="QMB438" s="767"/>
      <c r="QMC438" s="767"/>
      <c r="QMD438" s="767"/>
      <c r="QME438" s="767"/>
      <c r="QMF438" s="767"/>
      <c r="QMG438" s="767"/>
      <c r="QMH438" s="767"/>
      <c r="QMI438" s="767"/>
      <c r="QMJ438" s="767"/>
      <c r="QMK438" s="767"/>
      <c r="QML438" s="767"/>
      <c r="QMM438" s="767"/>
      <c r="QMN438" s="767"/>
      <c r="QMO438" s="767"/>
      <c r="QMP438" s="767"/>
      <c r="QMQ438" s="767"/>
      <c r="QMR438" s="767"/>
      <c r="QMS438" s="767"/>
      <c r="QMT438" s="767"/>
      <c r="QMU438" s="767"/>
      <c r="QMV438" s="767"/>
      <c r="QMW438" s="767"/>
      <c r="QMX438" s="767"/>
      <c r="QMY438" s="767"/>
      <c r="QMZ438" s="767"/>
      <c r="QNA438" s="767"/>
      <c r="QNB438" s="767"/>
      <c r="QNC438" s="767"/>
      <c r="QND438" s="767"/>
      <c r="QNE438" s="767"/>
      <c r="QNF438" s="767"/>
      <c r="QNG438" s="767"/>
      <c r="QNH438" s="767"/>
      <c r="QNI438" s="767"/>
      <c r="QNJ438" s="767"/>
      <c r="QNK438" s="767"/>
      <c r="QNL438" s="767"/>
      <c r="QNM438" s="767"/>
      <c r="QNN438" s="767"/>
      <c r="QNO438" s="767"/>
      <c r="QNP438" s="767"/>
      <c r="QNQ438" s="767"/>
      <c r="QNR438" s="767"/>
      <c r="QNS438" s="767"/>
      <c r="QNT438" s="767"/>
      <c r="QNU438" s="767"/>
      <c r="QNV438" s="767"/>
      <c r="QNW438" s="767"/>
      <c r="QNX438" s="767"/>
      <c r="QNY438" s="767"/>
      <c r="QNZ438" s="767"/>
      <c r="QOA438" s="767"/>
      <c r="QOB438" s="767"/>
      <c r="QOC438" s="767"/>
      <c r="QOD438" s="767"/>
      <c r="QOE438" s="767"/>
      <c r="QOF438" s="767"/>
      <c r="QOG438" s="767"/>
      <c r="QOH438" s="767"/>
      <c r="QOI438" s="767"/>
      <c r="QOJ438" s="767"/>
      <c r="QOK438" s="767"/>
      <c r="QOL438" s="767"/>
      <c r="QOM438" s="767"/>
      <c r="QON438" s="767"/>
      <c r="QOO438" s="767"/>
      <c r="QOP438" s="767"/>
      <c r="QOQ438" s="767"/>
      <c r="QOR438" s="767"/>
      <c r="QOS438" s="767"/>
      <c r="QOT438" s="767"/>
      <c r="QOU438" s="767"/>
      <c r="QOV438" s="767"/>
      <c r="QOW438" s="767"/>
      <c r="QOX438" s="767"/>
      <c r="QOY438" s="767"/>
      <c r="QOZ438" s="767"/>
      <c r="QPA438" s="767"/>
      <c r="QPB438" s="767"/>
      <c r="QPC438" s="767"/>
      <c r="QPD438" s="767"/>
      <c r="QPE438" s="767"/>
      <c r="QPF438" s="767"/>
      <c r="QPG438" s="767"/>
      <c r="QPH438" s="767"/>
      <c r="QPI438" s="767"/>
      <c r="QPJ438" s="767"/>
      <c r="QPK438" s="767"/>
      <c r="QPL438" s="767"/>
      <c r="QPM438" s="767"/>
      <c r="QPN438" s="767"/>
      <c r="QPO438" s="767"/>
      <c r="QPP438" s="767"/>
      <c r="QPQ438" s="767"/>
      <c r="QPR438" s="767"/>
      <c r="QPS438" s="767"/>
      <c r="QPT438" s="767"/>
      <c r="QPU438" s="767"/>
      <c r="QPV438" s="767"/>
      <c r="QPW438" s="767"/>
      <c r="QPX438" s="767"/>
      <c r="QPY438" s="767"/>
      <c r="QPZ438" s="767"/>
      <c r="QQA438" s="767"/>
      <c r="QQB438" s="767"/>
      <c r="QQC438" s="767"/>
      <c r="QQD438" s="767"/>
      <c r="QQE438" s="767"/>
      <c r="QQF438" s="767"/>
      <c r="QQG438" s="767"/>
      <c r="QQH438" s="767"/>
      <c r="QQI438" s="767"/>
      <c r="QQJ438" s="767"/>
      <c r="QQK438" s="767"/>
      <c r="QQL438" s="767"/>
      <c r="QQM438" s="767"/>
      <c r="QQN438" s="767"/>
      <c r="QQO438" s="767"/>
      <c r="QQP438" s="767"/>
      <c r="QQQ438" s="767"/>
      <c r="QQR438" s="767"/>
      <c r="QQS438" s="767"/>
      <c r="QQT438" s="767"/>
      <c r="QQU438" s="767"/>
      <c r="QQV438" s="767"/>
      <c r="QQW438" s="767"/>
      <c r="QQX438" s="767"/>
      <c r="QQY438" s="767"/>
      <c r="QQZ438" s="767"/>
      <c r="QRA438" s="767"/>
      <c r="QRB438" s="767"/>
      <c r="QRC438" s="767"/>
      <c r="QRD438" s="767"/>
      <c r="QRE438" s="767"/>
      <c r="QRF438" s="767"/>
      <c r="QRG438" s="767"/>
      <c r="QRH438" s="767"/>
      <c r="QRI438" s="767"/>
      <c r="QRJ438" s="767"/>
      <c r="QRK438" s="767"/>
      <c r="QRL438" s="767"/>
      <c r="QRM438" s="767"/>
      <c r="QRN438" s="767"/>
      <c r="QRO438" s="767"/>
      <c r="QRP438" s="767"/>
      <c r="QRQ438" s="767"/>
      <c r="QRR438" s="767"/>
      <c r="QRS438" s="767"/>
      <c r="QRT438" s="767"/>
      <c r="QRU438" s="767"/>
      <c r="QRV438" s="767"/>
      <c r="QRW438" s="767"/>
      <c r="QRX438" s="767"/>
      <c r="QRY438" s="767"/>
      <c r="QRZ438" s="767"/>
      <c r="QSA438" s="767"/>
      <c r="QSB438" s="767"/>
      <c r="QSC438" s="767"/>
      <c r="QSD438" s="767"/>
      <c r="QSE438" s="767"/>
      <c r="QSF438" s="767"/>
      <c r="QSG438" s="767"/>
      <c r="QSH438" s="767"/>
      <c r="QSI438" s="767"/>
      <c r="QSJ438" s="767"/>
      <c r="QSK438" s="767"/>
      <c r="QSL438" s="767"/>
      <c r="QSM438" s="767"/>
      <c r="QSN438" s="767"/>
      <c r="QSO438" s="767"/>
      <c r="QSP438" s="767"/>
      <c r="QSQ438" s="767"/>
      <c r="QSR438" s="767"/>
      <c r="QSS438" s="767"/>
      <c r="QST438" s="767"/>
      <c r="QSU438" s="767"/>
      <c r="QSV438" s="767"/>
      <c r="QSW438" s="767"/>
      <c r="QSX438" s="767"/>
      <c r="QSY438" s="767"/>
      <c r="QSZ438" s="767"/>
      <c r="QTA438" s="767"/>
      <c r="QTB438" s="767"/>
      <c r="QTC438" s="767"/>
      <c r="QTD438" s="767"/>
      <c r="QTE438" s="767"/>
      <c r="QTF438" s="767"/>
      <c r="QTG438" s="767"/>
      <c r="QTH438" s="767"/>
      <c r="QTI438" s="767"/>
      <c r="QTJ438" s="767"/>
      <c r="QTK438" s="767"/>
      <c r="QTL438" s="767"/>
      <c r="QTM438" s="767"/>
      <c r="QTN438" s="767"/>
      <c r="QTO438" s="767"/>
      <c r="QTP438" s="767"/>
      <c r="QTQ438" s="767"/>
      <c r="QTR438" s="767"/>
      <c r="QTS438" s="767"/>
      <c r="QTT438" s="767"/>
      <c r="QTU438" s="767"/>
      <c r="QTV438" s="767"/>
      <c r="QTW438" s="767"/>
      <c r="QTX438" s="767"/>
      <c r="QTY438" s="767"/>
      <c r="QTZ438" s="767"/>
      <c r="QUA438" s="767"/>
      <c r="QUB438" s="767"/>
      <c r="QUC438" s="767"/>
      <c r="QUD438" s="767"/>
      <c r="QUE438" s="767"/>
      <c r="QUF438" s="767"/>
      <c r="QUG438" s="767"/>
      <c r="QUH438" s="767"/>
      <c r="QUI438" s="767"/>
      <c r="QUJ438" s="767"/>
      <c r="QUK438" s="767"/>
      <c r="QUL438" s="767"/>
      <c r="QUM438" s="767"/>
      <c r="QUN438" s="767"/>
      <c r="QUO438" s="767"/>
      <c r="QUP438" s="767"/>
      <c r="QUQ438" s="767"/>
      <c r="QUR438" s="767"/>
      <c r="QUS438" s="767"/>
      <c r="QUT438" s="767"/>
      <c r="QUU438" s="767"/>
      <c r="QUV438" s="767"/>
      <c r="QUW438" s="767"/>
      <c r="QUX438" s="767"/>
      <c r="QUY438" s="767"/>
      <c r="QUZ438" s="767"/>
      <c r="QVA438" s="767"/>
      <c r="QVB438" s="767"/>
      <c r="QVC438" s="767"/>
      <c r="QVD438" s="767"/>
      <c r="QVE438" s="767"/>
      <c r="QVF438" s="767"/>
      <c r="QVG438" s="767"/>
      <c r="QVH438" s="767"/>
      <c r="QVI438" s="767"/>
      <c r="QVJ438" s="767"/>
      <c r="QVK438" s="767"/>
      <c r="QVL438" s="767"/>
      <c r="QVM438" s="767"/>
      <c r="QVN438" s="767"/>
      <c r="QVO438" s="767"/>
      <c r="QVP438" s="767"/>
      <c r="QVQ438" s="767"/>
      <c r="QVR438" s="767"/>
      <c r="QVS438" s="767"/>
      <c r="QVT438" s="767"/>
      <c r="QVU438" s="767"/>
      <c r="QVV438" s="767"/>
      <c r="QVW438" s="767"/>
      <c r="QVX438" s="767"/>
      <c r="QVY438" s="767"/>
      <c r="QVZ438" s="767"/>
      <c r="QWA438" s="767"/>
      <c r="QWB438" s="767"/>
      <c r="QWC438" s="767"/>
      <c r="QWD438" s="767"/>
      <c r="QWE438" s="767"/>
      <c r="QWF438" s="767"/>
      <c r="QWG438" s="767"/>
      <c r="QWH438" s="767"/>
      <c r="QWI438" s="767"/>
      <c r="QWJ438" s="767"/>
      <c r="QWK438" s="767"/>
      <c r="QWL438" s="767"/>
      <c r="QWM438" s="767"/>
      <c r="QWN438" s="767"/>
      <c r="QWO438" s="767"/>
      <c r="QWP438" s="767"/>
      <c r="QWQ438" s="767"/>
      <c r="QWR438" s="767"/>
      <c r="QWS438" s="767"/>
      <c r="QWT438" s="767"/>
      <c r="QWU438" s="767"/>
      <c r="QWV438" s="767"/>
      <c r="QWW438" s="767"/>
      <c r="QWX438" s="767"/>
      <c r="QWY438" s="767"/>
      <c r="QWZ438" s="767"/>
      <c r="QXA438" s="767"/>
      <c r="QXB438" s="767"/>
      <c r="QXC438" s="767"/>
      <c r="QXD438" s="767"/>
      <c r="QXE438" s="767"/>
      <c r="QXF438" s="767"/>
      <c r="QXG438" s="767"/>
      <c r="QXH438" s="767"/>
      <c r="QXI438" s="767"/>
      <c r="QXJ438" s="767"/>
      <c r="QXK438" s="767"/>
      <c r="QXL438" s="767"/>
      <c r="QXM438" s="767"/>
      <c r="QXN438" s="767"/>
      <c r="QXO438" s="767"/>
      <c r="QXP438" s="767"/>
      <c r="QXQ438" s="767"/>
      <c r="QXR438" s="767"/>
      <c r="QXS438" s="767"/>
      <c r="QXT438" s="767"/>
      <c r="QXU438" s="767"/>
      <c r="QXV438" s="767"/>
      <c r="QXW438" s="767"/>
      <c r="QXX438" s="767"/>
      <c r="QXY438" s="767"/>
      <c r="QXZ438" s="767"/>
      <c r="QYA438" s="767"/>
      <c r="QYB438" s="767"/>
      <c r="QYC438" s="767"/>
      <c r="QYD438" s="767"/>
      <c r="QYE438" s="767"/>
      <c r="QYF438" s="767"/>
      <c r="QYG438" s="767"/>
      <c r="QYH438" s="767"/>
      <c r="QYI438" s="767"/>
      <c r="QYJ438" s="767"/>
      <c r="QYK438" s="767"/>
      <c r="QYL438" s="767"/>
      <c r="QYM438" s="767"/>
      <c r="QYN438" s="767"/>
      <c r="QYO438" s="767"/>
      <c r="QYP438" s="767"/>
      <c r="QYQ438" s="767"/>
      <c r="QYR438" s="767"/>
      <c r="QYS438" s="767"/>
      <c r="QYT438" s="767"/>
      <c r="QYU438" s="767"/>
      <c r="QYV438" s="767"/>
      <c r="QYW438" s="767"/>
      <c r="QYX438" s="767"/>
      <c r="QYY438" s="767"/>
      <c r="QYZ438" s="767"/>
      <c r="QZA438" s="767"/>
      <c r="QZB438" s="767"/>
      <c r="QZC438" s="767"/>
      <c r="QZD438" s="767"/>
      <c r="QZE438" s="767"/>
      <c r="QZF438" s="767"/>
      <c r="QZG438" s="767"/>
      <c r="QZH438" s="767"/>
      <c r="QZI438" s="767"/>
      <c r="QZJ438" s="767"/>
      <c r="QZK438" s="767"/>
      <c r="QZL438" s="767"/>
      <c r="QZM438" s="767"/>
      <c r="QZN438" s="767"/>
      <c r="QZO438" s="767"/>
      <c r="QZP438" s="767"/>
      <c r="QZQ438" s="767"/>
      <c r="QZR438" s="767"/>
      <c r="QZS438" s="767"/>
      <c r="QZT438" s="767"/>
      <c r="QZU438" s="767"/>
      <c r="QZV438" s="767"/>
      <c r="QZW438" s="767"/>
      <c r="QZX438" s="767"/>
      <c r="QZY438" s="767"/>
      <c r="QZZ438" s="767"/>
      <c r="RAA438" s="767"/>
      <c r="RAB438" s="767"/>
      <c r="RAC438" s="767"/>
      <c r="RAD438" s="767"/>
      <c r="RAE438" s="767"/>
      <c r="RAF438" s="767"/>
      <c r="RAG438" s="767"/>
      <c r="RAH438" s="767"/>
      <c r="RAI438" s="767"/>
      <c r="RAJ438" s="767"/>
      <c r="RAK438" s="767"/>
      <c r="RAL438" s="767"/>
      <c r="RAM438" s="767"/>
      <c r="RAN438" s="767"/>
      <c r="RAO438" s="767"/>
      <c r="RAP438" s="767"/>
      <c r="RAQ438" s="767"/>
      <c r="RAR438" s="767"/>
      <c r="RAS438" s="767"/>
      <c r="RAT438" s="767"/>
      <c r="RAU438" s="767"/>
      <c r="RAV438" s="767"/>
      <c r="RAW438" s="767"/>
      <c r="RAX438" s="767"/>
      <c r="RAY438" s="767"/>
      <c r="RAZ438" s="767"/>
      <c r="RBA438" s="767"/>
      <c r="RBB438" s="767"/>
      <c r="RBC438" s="767"/>
      <c r="RBD438" s="767"/>
      <c r="RBE438" s="767"/>
      <c r="RBF438" s="767"/>
      <c r="RBG438" s="767"/>
      <c r="RBH438" s="767"/>
      <c r="RBI438" s="767"/>
      <c r="RBJ438" s="767"/>
      <c r="RBK438" s="767"/>
      <c r="RBL438" s="767"/>
      <c r="RBM438" s="767"/>
      <c r="RBN438" s="767"/>
      <c r="RBO438" s="767"/>
      <c r="RBP438" s="767"/>
      <c r="RBQ438" s="767"/>
      <c r="RBR438" s="767"/>
      <c r="RBS438" s="767"/>
      <c r="RBT438" s="767"/>
      <c r="RBU438" s="767"/>
      <c r="RBV438" s="767"/>
      <c r="RBW438" s="767"/>
      <c r="RBX438" s="767"/>
      <c r="RBY438" s="767"/>
      <c r="RBZ438" s="767"/>
      <c r="RCA438" s="767"/>
      <c r="RCB438" s="767"/>
      <c r="RCC438" s="767"/>
      <c r="RCD438" s="767"/>
      <c r="RCE438" s="767"/>
      <c r="RCF438" s="767"/>
      <c r="RCG438" s="767"/>
      <c r="RCH438" s="767"/>
      <c r="RCI438" s="767"/>
      <c r="RCJ438" s="767"/>
      <c r="RCK438" s="767"/>
      <c r="RCL438" s="767"/>
      <c r="RCM438" s="767"/>
      <c r="RCN438" s="767"/>
      <c r="RCO438" s="767"/>
      <c r="RCP438" s="767"/>
      <c r="RCQ438" s="767"/>
      <c r="RCR438" s="767"/>
      <c r="RCS438" s="767"/>
      <c r="RCT438" s="767"/>
      <c r="RCU438" s="767"/>
      <c r="RCV438" s="767"/>
      <c r="RCW438" s="767"/>
      <c r="RCX438" s="767"/>
      <c r="RCY438" s="767"/>
      <c r="RCZ438" s="767"/>
      <c r="RDA438" s="767"/>
      <c r="RDB438" s="767"/>
      <c r="RDC438" s="767"/>
      <c r="RDD438" s="767"/>
      <c r="RDE438" s="767"/>
      <c r="RDF438" s="767"/>
      <c r="RDG438" s="767"/>
      <c r="RDH438" s="767"/>
      <c r="RDI438" s="767"/>
      <c r="RDJ438" s="767"/>
      <c r="RDK438" s="767"/>
      <c r="RDL438" s="767"/>
      <c r="RDM438" s="767"/>
      <c r="RDN438" s="767"/>
      <c r="RDO438" s="767"/>
      <c r="RDP438" s="767"/>
      <c r="RDQ438" s="767"/>
      <c r="RDR438" s="767"/>
      <c r="RDS438" s="767"/>
      <c r="RDT438" s="767"/>
      <c r="RDU438" s="767"/>
      <c r="RDV438" s="767"/>
      <c r="RDW438" s="767"/>
      <c r="RDX438" s="767"/>
      <c r="RDY438" s="767"/>
      <c r="RDZ438" s="767"/>
      <c r="REA438" s="767"/>
      <c r="REB438" s="767"/>
      <c r="REC438" s="767"/>
      <c r="RED438" s="767"/>
      <c r="REE438" s="767"/>
      <c r="REF438" s="767"/>
      <c r="REG438" s="767"/>
      <c r="REH438" s="767"/>
      <c r="REI438" s="767"/>
      <c r="REJ438" s="767"/>
      <c r="REK438" s="767"/>
      <c r="REL438" s="767"/>
      <c r="REM438" s="767"/>
      <c r="REN438" s="767"/>
      <c r="REO438" s="767"/>
      <c r="REP438" s="767"/>
      <c r="REQ438" s="767"/>
      <c r="RER438" s="767"/>
      <c r="RES438" s="767"/>
      <c r="RET438" s="767"/>
      <c r="REU438" s="767"/>
      <c r="REV438" s="767"/>
      <c r="REW438" s="767"/>
      <c r="REX438" s="767"/>
      <c r="REY438" s="767"/>
      <c r="REZ438" s="767"/>
      <c r="RFA438" s="767"/>
      <c r="RFB438" s="767"/>
      <c r="RFC438" s="767"/>
      <c r="RFD438" s="767"/>
      <c r="RFE438" s="767"/>
      <c r="RFF438" s="767"/>
      <c r="RFG438" s="767"/>
      <c r="RFH438" s="767"/>
      <c r="RFI438" s="767"/>
      <c r="RFJ438" s="767"/>
      <c r="RFK438" s="767"/>
      <c r="RFL438" s="767"/>
      <c r="RFM438" s="767"/>
      <c r="RFN438" s="767"/>
      <c r="RFO438" s="767"/>
      <c r="RFP438" s="767"/>
      <c r="RFQ438" s="767"/>
      <c r="RFR438" s="767"/>
      <c r="RFS438" s="767"/>
      <c r="RFT438" s="767"/>
      <c r="RFU438" s="767"/>
      <c r="RFV438" s="767"/>
      <c r="RFW438" s="767"/>
      <c r="RFX438" s="767"/>
      <c r="RFY438" s="767"/>
      <c r="RFZ438" s="767"/>
      <c r="RGA438" s="767"/>
      <c r="RGB438" s="767"/>
      <c r="RGC438" s="767"/>
      <c r="RGD438" s="767"/>
      <c r="RGE438" s="767"/>
      <c r="RGF438" s="767"/>
      <c r="RGG438" s="767"/>
      <c r="RGH438" s="767"/>
      <c r="RGI438" s="767"/>
      <c r="RGJ438" s="767"/>
      <c r="RGK438" s="767"/>
      <c r="RGL438" s="767"/>
      <c r="RGM438" s="767"/>
      <c r="RGN438" s="767"/>
      <c r="RGO438" s="767"/>
      <c r="RGP438" s="767"/>
      <c r="RGQ438" s="767"/>
      <c r="RGR438" s="767"/>
      <c r="RGS438" s="767"/>
      <c r="RGT438" s="767"/>
      <c r="RGU438" s="767"/>
      <c r="RGV438" s="767"/>
      <c r="RGW438" s="767"/>
      <c r="RGX438" s="767"/>
      <c r="RGY438" s="767"/>
      <c r="RGZ438" s="767"/>
      <c r="RHA438" s="767"/>
      <c r="RHB438" s="767"/>
      <c r="RHC438" s="767"/>
      <c r="RHD438" s="767"/>
      <c r="RHE438" s="767"/>
      <c r="RHF438" s="767"/>
      <c r="RHG438" s="767"/>
      <c r="RHH438" s="767"/>
      <c r="RHI438" s="767"/>
      <c r="RHJ438" s="767"/>
      <c r="RHK438" s="767"/>
      <c r="RHL438" s="767"/>
      <c r="RHM438" s="767"/>
      <c r="RHN438" s="767"/>
      <c r="RHO438" s="767"/>
      <c r="RHP438" s="767"/>
      <c r="RHQ438" s="767"/>
      <c r="RHR438" s="767"/>
      <c r="RHS438" s="767"/>
      <c r="RHT438" s="767"/>
      <c r="RHU438" s="767"/>
      <c r="RHV438" s="767"/>
      <c r="RHW438" s="767"/>
      <c r="RHX438" s="767"/>
      <c r="RHY438" s="767"/>
      <c r="RHZ438" s="767"/>
      <c r="RIA438" s="767"/>
      <c r="RIB438" s="767"/>
      <c r="RIC438" s="767"/>
      <c r="RID438" s="767"/>
      <c r="RIE438" s="767"/>
      <c r="RIF438" s="767"/>
      <c r="RIG438" s="767"/>
      <c r="RIH438" s="767"/>
      <c r="RII438" s="767"/>
      <c r="RIJ438" s="767"/>
      <c r="RIK438" s="767"/>
      <c r="RIL438" s="767"/>
      <c r="RIM438" s="767"/>
      <c r="RIN438" s="767"/>
      <c r="RIO438" s="767"/>
      <c r="RIP438" s="767"/>
      <c r="RIQ438" s="767"/>
      <c r="RIR438" s="767"/>
      <c r="RIS438" s="767"/>
      <c r="RIT438" s="767"/>
      <c r="RIU438" s="767"/>
      <c r="RIV438" s="767"/>
      <c r="RIW438" s="767"/>
      <c r="RIX438" s="767"/>
      <c r="RIY438" s="767"/>
      <c r="RIZ438" s="767"/>
      <c r="RJA438" s="767"/>
      <c r="RJB438" s="767"/>
      <c r="RJC438" s="767"/>
      <c r="RJD438" s="767"/>
      <c r="RJE438" s="767"/>
      <c r="RJF438" s="767"/>
      <c r="RJG438" s="767"/>
      <c r="RJH438" s="767"/>
      <c r="RJI438" s="767"/>
      <c r="RJJ438" s="767"/>
      <c r="RJK438" s="767"/>
      <c r="RJL438" s="767"/>
      <c r="RJM438" s="767"/>
      <c r="RJN438" s="767"/>
      <c r="RJO438" s="767"/>
      <c r="RJP438" s="767"/>
      <c r="RJQ438" s="767"/>
      <c r="RJR438" s="767"/>
      <c r="RJS438" s="767"/>
      <c r="RJT438" s="767"/>
      <c r="RJU438" s="767"/>
      <c r="RJV438" s="767"/>
      <c r="RJW438" s="767"/>
      <c r="RJX438" s="767"/>
      <c r="RJY438" s="767"/>
      <c r="RJZ438" s="767"/>
      <c r="RKA438" s="767"/>
      <c r="RKB438" s="767"/>
      <c r="RKC438" s="767"/>
      <c r="RKD438" s="767"/>
      <c r="RKE438" s="767"/>
      <c r="RKF438" s="767"/>
      <c r="RKG438" s="767"/>
      <c r="RKH438" s="767"/>
      <c r="RKI438" s="767"/>
      <c r="RKJ438" s="767"/>
      <c r="RKK438" s="767"/>
      <c r="RKL438" s="767"/>
      <c r="RKM438" s="767"/>
      <c r="RKN438" s="767"/>
      <c r="RKO438" s="767"/>
      <c r="RKP438" s="767"/>
      <c r="RKQ438" s="767"/>
      <c r="RKR438" s="767"/>
      <c r="RKS438" s="767"/>
      <c r="RKT438" s="767"/>
      <c r="RKU438" s="767"/>
      <c r="RKV438" s="767"/>
      <c r="RKW438" s="767"/>
      <c r="RKX438" s="767"/>
      <c r="RKY438" s="767"/>
      <c r="RKZ438" s="767"/>
      <c r="RLA438" s="767"/>
      <c r="RLB438" s="767"/>
      <c r="RLC438" s="767"/>
      <c r="RLD438" s="767"/>
      <c r="RLE438" s="767"/>
      <c r="RLF438" s="767"/>
      <c r="RLG438" s="767"/>
      <c r="RLH438" s="767"/>
      <c r="RLI438" s="767"/>
      <c r="RLJ438" s="767"/>
      <c r="RLK438" s="767"/>
      <c r="RLL438" s="767"/>
      <c r="RLM438" s="767"/>
      <c r="RLN438" s="767"/>
      <c r="RLO438" s="767"/>
      <c r="RLP438" s="767"/>
      <c r="RLQ438" s="767"/>
      <c r="RLR438" s="767"/>
      <c r="RLS438" s="767"/>
      <c r="RLT438" s="767"/>
      <c r="RLU438" s="767"/>
      <c r="RLV438" s="767"/>
      <c r="RLW438" s="767"/>
      <c r="RLX438" s="767"/>
      <c r="RLY438" s="767"/>
      <c r="RLZ438" s="767"/>
      <c r="RMA438" s="767"/>
      <c r="RMB438" s="767"/>
      <c r="RMC438" s="767"/>
      <c r="RMD438" s="767"/>
      <c r="RME438" s="767"/>
      <c r="RMF438" s="767"/>
      <c r="RMG438" s="767"/>
      <c r="RMH438" s="767"/>
      <c r="RMI438" s="767"/>
      <c r="RMJ438" s="767"/>
      <c r="RMK438" s="767"/>
      <c r="RML438" s="767"/>
      <c r="RMM438" s="767"/>
      <c r="RMN438" s="767"/>
      <c r="RMO438" s="767"/>
      <c r="RMP438" s="767"/>
      <c r="RMQ438" s="767"/>
      <c r="RMR438" s="767"/>
      <c r="RMS438" s="767"/>
      <c r="RMT438" s="767"/>
      <c r="RMU438" s="767"/>
      <c r="RMV438" s="767"/>
      <c r="RMW438" s="767"/>
      <c r="RMX438" s="767"/>
      <c r="RMY438" s="767"/>
      <c r="RMZ438" s="767"/>
      <c r="RNA438" s="767"/>
      <c r="RNB438" s="767"/>
      <c r="RNC438" s="767"/>
      <c r="RND438" s="767"/>
      <c r="RNE438" s="767"/>
      <c r="RNF438" s="767"/>
      <c r="RNG438" s="767"/>
      <c r="RNH438" s="767"/>
      <c r="RNI438" s="767"/>
      <c r="RNJ438" s="767"/>
      <c r="RNK438" s="767"/>
      <c r="RNL438" s="767"/>
      <c r="RNM438" s="767"/>
      <c r="RNN438" s="767"/>
      <c r="RNO438" s="767"/>
      <c r="RNP438" s="767"/>
      <c r="RNQ438" s="767"/>
      <c r="RNR438" s="767"/>
      <c r="RNS438" s="767"/>
      <c r="RNT438" s="767"/>
      <c r="RNU438" s="767"/>
      <c r="RNV438" s="767"/>
      <c r="RNW438" s="767"/>
      <c r="RNX438" s="767"/>
      <c r="RNY438" s="767"/>
      <c r="RNZ438" s="767"/>
      <c r="ROA438" s="767"/>
      <c r="ROB438" s="767"/>
      <c r="ROC438" s="767"/>
      <c r="ROD438" s="767"/>
      <c r="ROE438" s="767"/>
      <c r="ROF438" s="767"/>
      <c r="ROG438" s="767"/>
      <c r="ROH438" s="767"/>
      <c r="ROI438" s="767"/>
      <c r="ROJ438" s="767"/>
      <c r="ROK438" s="767"/>
      <c r="ROL438" s="767"/>
      <c r="ROM438" s="767"/>
      <c r="RON438" s="767"/>
      <c r="ROO438" s="767"/>
      <c r="ROP438" s="767"/>
      <c r="ROQ438" s="767"/>
      <c r="ROR438" s="767"/>
      <c r="ROS438" s="767"/>
      <c r="ROT438" s="767"/>
      <c r="ROU438" s="767"/>
      <c r="ROV438" s="767"/>
      <c r="ROW438" s="767"/>
      <c r="ROX438" s="767"/>
      <c r="ROY438" s="767"/>
      <c r="ROZ438" s="767"/>
      <c r="RPA438" s="767"/>
      <c r="RPB438" s="767"/>
      <c r="RPC438" s="767"/>
      <c r="RPD438" s="767"/>
      <c r="RPE438" s="767"/>
      <c r="RPF438" s="767"/>
      <c r="RPG438" s="767"/>
      <c r="RPH438" s="767"/>
      <c r="RPI438" s="767"/>
      <c r="RPJ438" s="767"/>
      <c r="RPK438" s="767"/>
      <c r="RPL438" s="767"/>
      <c r="RPM438" s="767"/>
      <c r="RPN438" s="767"/>
      <c r="RPO438" s="767"/>
      <c r="RPP438" s="767"/>
      <c r="RPQ438" s="767"/>
      <c r="RPR438" s="767"/>
      <c r="RPS438" s="767"/>
      <c r="RPT438" s="767"/>
      <c r="RPU438" s="767"/>
      <c r="RPV438" s="767"/>
      <c r="RPW438" s="767"/>
      <c r="RPX438" s="767"/>
      <c r="RPY438" s="767"/>
      <c r="RPZ438" s="767"/>
      <c r="RQA438" s="767"/>
      <c r="RQB438" s="767"/>
      <c r="RQC438" s="767"/>
      <c r="RQD438" s="767"/>
      <c r="RQE438" s="767"/>
      <c r="RQF438" s="767"/>
      <c r="RQG438" s="767"/>
      <c r="RQH438" s="767"/>
      <c r="RQI438" s="767"/>
      <c r="RQJ438" s="767"/>
      <c r="RQK438" s="767"/>
      <c r="RQL438" s="767"/>
      <c r="RQM438" s="767"/>
      <c r="RQN438" s="767"/>
      <c r="RQO438" s="767"/>
      <c r="RQP438" s="767"/>
      <c r="RQQ438" s="767"/>
      <c r="RQR438" s="767"/>
      <c r="RQS438" s="767"/>
      <c r="RQT438" s="767"/>
      <c r="RQU438" s="767"/>
      <c r="RQV438" s="767"/>
      <c r="RQW438" s="767"/>
      <c r="RQX438" s="767"/>
      <c r="RQY438" s="767"/>
      <c r="RQZ438" s="767"/>
      <c r="RRA438" s="767"/>
      <c r="RRB438" s="767"/>
      <c r="RRC438" s="767"/>
      <c r="RRD438" s="767"/>
      <c r="RRE438" s="767"/>
      <c r="RRF438" s="767"/>
      <c r="RRG438" s="767"/>
      <c r="RRH438" s="767"/>
      <c r="RRI438" s="767"/>
      <c r="RRJ438" s="767"/>
      <c r="RRK438" s="767"/>
      <c r="RRL438" s="767"/>
      <c r="RRM438" s="767"/>
      <c r="RRN438" s="767"/>
      <c r="RRO438" s="767"/>
      <c r="RRP438" s="767"/>
      <c r="RRQ438" s="767"/>
      <c r="RRR438" s="767"/>
      <c r="RRS438" s="767"/>
      <c r="RRT438" s="767"/>
      <c r="RRU438" s="767"/>
      <c r="RRV438" s="767"/>
      <c r="RRW438" s="767"/>
      <c r="RRX438" s="767"/>
      <c r="RRY438" s="767"/>
      <c r="RRZ438" s="767"/>
      <c r="RSA438" s="767"/>
      <c r="RSB438" s="767"/>
      <c r="RSC438" s="767"/>
      <c r="RSD438" s="767"/>
      <c r="RSE438" s="767"/>
      <c r="RSF438" s="767"/>
      <c r="RSG438" s="767"/>
      <c r="RSH438" s="767"/>
      <c r="RSI438" s="767"/>
      <c r="RSJ438" s="767"/>
      <c r="RSK438" s="767"/>
      <c r="RSL438" s="767"/>
      <c r="RSM438" s="767"/>
      <c r="RSN438" s="767"/>
      <c r="RSO438" s="767"/>
      <c r="RSP438" s="767"/>
      <c r="RSQ438" s="767"/>
      <c r="RSR438" s="767"/>
      <c r="RSS438" s="767"/>
      <c r="RST438" s="767"/>
      <c r="RSU438" s="767"/>
      <c r="RSV438" s="767"/>
      <c r="RSW438" s="767"/>
      <c r="RSX438" s="767"/>
      <c r="RSY438" s="767"/>
      <c r="RSZ438" s="767"/>
      <c r="RTA438" s="767"/>
      <c r="RTB438" s="767"/>
      <c r="RTC438" s="767"/>
      <c r="RTD438" s="767"/>
      <c r="RTE438" s="767"/>
      <c r="RTF438" s="767"/>
      <c r="RTG438" s="767"/>
      <c r="RTH438" s="767"/>
      <c r="RTI438" s="767"/>
      <c r="RTJ438" s="767"/>
      <c r="RTK438" s="767"/>
      <c r="RTL438" s="767"/>
      <c r="RTM438" s="767"/>
      <c r="RTN438" s="767"/>
      <c r="RTO438" s="767"/>
      <c r="RTP438" s="767"/>
      <c r="RTQ438" s="767"/>
      <c r="RTR438" s="767"/>
      <c r="RTS438" s="767"/>
      <c r="RTT438" s="767"/>
      <c r="RTU438" s="767"/>
      <c r="RTV438" s="767"/>
      <c r="RTW438" s="767"/>
      <c r="RTX438" s="767"/>
      <c r="RTY438" s="767"/>
      <c r="RTZ438" s="767"/>
      <c r="RUA438" s="767"/>
      <c r="RUB438" s="767"/>
      <c r="RUC438" s="767"/>
      <c r="RUD438" s="767"/>
      <c r="RUE438" s="767"/>
      <c r="RUF438" s="767"/>
      <c r="RUG438" s="767"/>
      <c r="RUH438" s="767"/>
      <c r="RUI438" s="767"/>
      <c r="RUJ438" s="767"/>
      <c r="RUK438" s="767"/>
      <c r="RUL438" s="767"/>
      <c r="RUM438" s="767"/>
      <c r="RUN438" s="767"/>
      <c r="RUO438" s="767"/>
      <c r="RUP438" s="767"/>
      <c r="RUQ438" s="767"/>
      <c r="RUR438" s="767"/>
      <c r="RUS438" s="767"/>
      <c r="RUT438" s="767"/>
      <c r="RUU438" s="767"/>
      <c r="RUV438" s="767"/>
      <c r="RUW438" s="767"/>
      <c r="RUX438" s="767"/>
      <c r="RUY438" s="767"/>
      <c r="RUZ438" s="767"/>
      <c r="RVA438" s="767"/>
      <c r="RVB438" s="767"/>
      <c r="RVC438" s="767"/>
      <c r="RVD438" s="767"/>
      <c r="RVE438" s="767"/>
      <c r="RVF438" s="767"/>
      <c r="RVG438" s="767"/>
      <c r="RVH438" s="767"/>
      <c r="RVI438" s="767"/>
      <c r="RVJ438" s="767"/>
      <c r="RVK438" s="767"/>
      <c r="RVL438" s="767"/>
      <c r="RVM438" s="767"/>
      <c r="RVN438" s="767"/>
      <c r="RVO438" s="767"/>
      <c r="RVP438" s="767"/>
      <c r="RVQ438" s="767"/>
      <c r="RVR438" s="767"/>
      <c r="RVS438" s="767"/>
      <c r="RVT438" s="767"/>
      <c r="RVU438" s="767"/>
      <c r="RVV438" s="767"/>
      <c r="RVW438" s="767"/>
      <c r="RVX438" s="767"/>
      <c r="RVY438" s="767"/>
      <c r="RVZ438" s="767"/>
      <c r="RWA438" s="767"/>
      <c r="RWB438" s="767"/>
      <c r="RWC438" s="767"/>
      <c r="RWD438" s="767"/>
      <c r="RWE438" s="767"/>
      <c r="RWF438" s="767"/>
      <c r="RWG438" s="767"/>
      <c r="RWH438" s="767"/>
      <c r="RWI438" s="767"/>
      <c r="RWJ438" s="767"/>
      <c r="RWK438" s="767"/>
      <c r="RWL438" s="767"/>
      <c r="RWM438" s="767"/>
      <c r="RWN438" s="767"/>
      <c r="RWO438" s="767"/>
      <c r="RWP438" s="767"/>
      <c r="RWQ438" s="767"/>
      <c r="RWR438" s="767"/>
      <c r="RWS438" s="767"/>
      <c r="RWT438" s="767"/>
      <c r="RWU438" s="767"/>
      <c r="RWV438" s="767"/>
      <c r="RWW438" s="767"/>
      <c r="RWX438" s="767"/>
      <c r="RWY438" s="767"/>
      <c r="RWZ438" s="767"/>
      <c r="RXA438" s="767"/>
      <c r="RXB438" s="767"/>
      <c r="RXC438" s="767"/>
      <c r="RXD438" s="767"/>
      <c r="RXE438" s="767"/>
      <c r="RXF438" s="767"/>
      <c r="RXG438" s="767"/>
      <c r="RXH438" s="767"/>
      <c r="RXI438" s="767"/>
      <c r="RXJ438" s="767"/>
      <c r="RXK438" s="767"/>
      <c r="RXL438" s="767"/>
      <c r="RXM438" s="767"/>
      <c r="RXN438" s="767"/>
      <c r="RXO438" s="767"/>
      <c r="RXP438" s="767"/>
      <c r="RXQ438" s="767"/>
      <c r="RXR438" s="767"/>
      <c r="RXS438" s="767"/>
      <c r="RXT438" s="767"/>
      <c r="RXU438" s="767"/>
      <c r="RXV438" s="767"/>
      <c r="RXW438" s="767"/>
      <c r="RXX438" s="767"/>
      <c r="RXY438" s="767"/>
      <c r="RXZ438" s="767"/>
      <c r="RYA438" s="767"/>
      <c r="RYB438" s="767"/>
      <c r="RYC438" s="767"/>
      <c r="RYD438" s="767"/>
      <c r="RYE438" s="767"/>
      <c r="RYF438" s="767"/>
      <c r="RYG438" s="767"/>
      <c r="RYH438" s="767"/>
      <c r="RYI438" s="767"/>
      <c r="RYJ438" s="767"/>
      <c r="RYK438" s="767"/>
      <c r="RYL438" s="767"/>
      <c r="RYM438" s="767"/>
      <c r="RYN438" s="767"/>
      <c r="RYO438" s="767"/>
      <c r="RYP438" s="767"/>
      <c r="RYQ438" s="767"/>
      <c r="RYR438" s="767"/>
      <c r="RYS438" s="767"/>
      <c r="RYT438" s="767"/>
      <c r="RYU438" s="767"/>
      <c r="RYV438" s="767"/>
      <c r="RYW438" s="767"/>
      <c r="RYX438" s="767"/>
      <c r="RYY438" s="767"/>
      <c r="RYZ438" s="767"/>
      <c r="RZA438" s="767"/>
      <c r="RZB438" s="767"/>
      <c r="RZC438" s="767"/>
      <c r="RZD438" s="767"/>
      <c r="RZE438" s="767"/>
      <c r="RZF438" s="767"/>
      <c r="RZG438" s="767"/>
      <c r="RZH438" s="767"/>
      <c r="RZI438" s="767"/>
      <c r="RZJ438" s="767"/>
      <c r="RZK438" s="767"/>
      <c r="RZL438" s="767"/>
      <c r="RZM438" s="767"/>
      <c r="RZN438" s="767"/>
      <c r="RZO438" s="767"/>
      <c r="RZP438" s="767"/>
      <c r="RZQ438" s="767"/>
      <c r="RZR438" s="767"/>
      <c r="RZS438" s="767"/>
      <c r="RZT438" s="767"/>
      <c r="RZU438" s="767"/>
      <c r="RZV438" s="767"/>
      <c r="RZW438" s="767"/>
      <c r="RZX438" s="767"/>
      <c r="RZY438" s="767"/>
      <c r="RZZ438" s="767"/>
      <c r="SAA438" s="767"/>
      <c r="SAB438" s="767"/>
      <c r="SAC438" s="767"/>
      <c r="SAD438" s="767"/>
      <c r="SAE438" s="767"/>
      <c r="SAF438" s="767"/>
      <c r="SAG438" s="767"/>
      <c r="SAH438" s="767"/>
      <c r="SAI438" s="767"/>
      <c r="SAJ438" s="767"/>
      <c r="SAK438" s="767"/>
      <c r="SAL438" s="767"/>
      <c r="SAM438" s="767"/>
      <c r="SAN438" s="767"/>
      <c r="SAO438" s="767"/>
      <c r="SAP438" s="767"/>
      <c r="SAQ438" s="767"/>
      <c r="SAR438" s="767"/>
      <c r="SAS438" s="767"/>
      <c r="SAT438" s="767"/>
      <c r="SAU438" s="767"/>
      <c r="SAV438" s="767"/>
      <c r="SAW438" s="767"/>
      <c r="SAX438" s="767"/>
      <c r="SAY438" s="767"/>
      <c r="SAZ438" s="767"/>
      <c r="SBA438" s="767"/>
      <c r="SBB438" s="767"/>
      <c r="SBC438" s="767"/>
      <c r="SBD438" s="767"/>
      <c r="SBE438" s="767"/>
      <c r="SBF438" s="767"/>
      <c r="SBG438" s="767"/>
      <c r="SBH438" s="767"/>
      <c r="SBI438" s="767"/>
      <c r="SBJ438" s="767"/>
      <c r="SBK438" s="767"/>
      <c r="SBL438" s="767"/>
      <c r="SBM438" s="767"/>
      <c r="SBN438" s="767"/>
      <c r="SBO438" s="767"/>
      <c r="SBP438" s="767"/>
      <c r="SBQ438" s="767"/>
      <c r="SBR438" s="767"/>
      <c r="SBS438" s="767"/>
      <c r="SBT438" s="767"/>
      <c r="SBU438" s="767"/>
      <c r="SBV438" s="767"/>
      <c r="SBW438" s="767"/>
      <c r="SBX438" s="767"/>
      <c r="SBY438" s="767"/>
      <c r="SBZ438" s="767"/>
      <c r="SCA438" s="767"/>
      <c r="SCB438" s="767"/>
      <c r="SCC438" s="767"/>
      <c r="SCD438" s="767"/>
      <c r="SCE438" s="767"/>
      <c r="SCF438" s="767"/>
      <c r="SCG438" s="767"/>
      <c r="SCH438" s="767"/>
      <c r="SCI438" s="767"/>
      <c r="SCJ438" s="767"/>
      <c r="SCK438" s="767"/>
      <c r="SCL438" s="767"/>
      <c r="SCM438" s="767"/>
      <c r="SCN438" s="767"/>
      <c r="SCO438" s="767"/>
      <c r="SCP438" s="767"/>
      <c r="SCQ438" s="767"/>
      <c r="SCR438" s="767"/>
      <c r="SCS438" s="767"/>
      <c r="SCT438" s="767"/>
      <c r="SCU438" s="767"/>
      <c r="SCV438" s="767"/>
      <c r="SCW438" s="767"/>
      <c r="SCX438" s="767"/>
      <c r="SCY438" s="767"/>
      <c r="SCZ438" s="767"/>
      <c r="SDA438" s="767"/>
      <c r="SDB438" s="767"/>
      <c r="SDC438" s="767"/>
      <c r="SDD438" s="767"/>
      <c r="SDE438" s="767"/>
      <c r="SDF438" s="767"/>
      <c r="SDG438" s="767"/>
      <c r="SDH438" s="767"/>
      <c r="SDI438" s="767"/>
      <c r="SDJ438" s="767"/>
      <c r="SDK438" s="767"/>
      <c r="SDL438" s="767"/>
      <c r="SDM438" s="767"/>
      <c r="SDN438" s="767"/>
      <c r="SDO438" s="767"/>
      <c r="SDP438" s="767"/>
      <c r="SDQ438" s="767"/>
      <c r="SDR438" s="767"/>
      <c r="SDS438" s="767"/>
      <c r="SDT438" s="767"/>
      <c r="SDU438" s="767"/>
      <c r="SDV438" s="767"/>
      <c r="SDW438" s="767"/>
      <c r="SDX438" s="767"/>
      <c r="SDY438" s="767"/>
      <c r="SDZ438" s="767"/>
      <c r="SEA438" s="767"/>
      <c r="SEB438" s="767"/>
      <c r="SEC438" s="767"/>
      <c r="SED438" s="767"/>
      <c r="SEE438" s="767"/>
      <c r="SEF438" s="767"/>
      <c r="SEG438" s="767"/>
      <c r="SEH438" s="767"/>
      <c r="SEI438" s="767"/>
      <c r="SEJ438" s="767"/>
      <c r="SEK438" s="767"/>
      <c r="SEL438" s="767"/>
      <c r="SEM438" s="767"/>
      <c r="SEN438" s="767"/>
      <c r="SEO438" s="767"/>
      <c r="SEP438" s="767"/>
      <c r="SEQ438" s="767"/>
      <c r="SER438" s="767"/>
      <c r="SES438" s="767"/>
      <c r="SET438" s="767"/>
      <c r="SEU438" s="767"/>
      <c r="SEV438" s="767"/>
      <c r="SEW438" s="767"/>
      <c r="SEX438" s="767"/>
      <c r="SEY438" s="767"/>
      <c r="SEZ438" s="767"/>
      <c r="SFA438" s="767"/>
      <c r="SFB438" s="767"/>
      <c r="SFC438" s="767"/>
      <c r="SFD438" s="767"/>
      <c r="SFE438" s="767"/>
      <c r="SFF438" s="767"/>
      <c r="SFG438" s="767"/>
      <c r="SFH438" s="767"/>
      <c r="SFI438" s="767"/>
      <c r="SFJ438" s="767"/>
      <c r="SFK438" s="767"/>
      <c r="SFL438" s="767"/>
      <c r="SFM438" s="767"/>
      <c r="SFN438" s="767"/>
      <c r="SFO438" s="767"/>
      <c r="SFP438" s="767"/>
      <c r="SFQ438" s="767"/>
      <c r="SFR438" s="767"/>
      <c r="SFS438" s="767"/>
      <c r="SFT438" s="767"/>
      <c r="SFU438" s="767"/>
      <c r="SFV438" s="767"/>
      <c r="SFW438" s="767"/>
      <c r="SFX438" s="767"/>
      <c r="SFY438" s="767"/>
      <c r="SFZ438" s="767"/>
      <c r="SGA438" s="767"/>
      <c r="SGB438" s="767"/>
      <c r="SGC438" s="767"/>
      <c r="SGD438" s="767"/>
      <c r="SGE438" s="767"/>
      <c r="SGF438" s="767"/>
      <c r="SGG438" s="767"/>
      <c r="SGH438" s="767"/>
      <c r="SGI438" s="767"/>
      <c r="SGJ438" s="767"/>
      <c r="SGK438" s="767"/>
      <c r="SGL438" s="767"/>
      <c r="SGM438" s="767"/>
      <c r="SGN438" s="767"/>
      <c r="SGO438" s="767"/>
      <c r="SGP438" s="767"/>
      <c r="SGQ438" s="767"/>
      <c r="SGR438" s="767"/>
      <c r="SGS438" s="767"/>
      <c r="SGT438" s="767"/>
      <c r="SGU438" s="767"/>
      <c r="SGV438" s="767"/>
      <c r="SGW438" s="767"/>
      <c r="SGX438" s="767"/>
      <c r="SGY438" s="767"/>
      <c r="SGZ438" s="767"/>
      <c r="SHA438" s="767"/>
      <c r="SHB438" s="767"/>
      <c r="SHC438" s="767"/>
      <c r="SHD438" s="767"/>
      <c r="SHE438" s="767"/>
      <c r="SHF438" s="767"/>
      <c r="SHG438" s="767"/>
      <c r="SHH438" s="767"/>
      <c r="SHI438" s="767"/>
      <c r="SHJ438" s="767"/>
      <c r="SHK438" s="767"/>
      <c r="SHL438" s="767"/>
      <c r="SHM438" s="767"/>
      <c r="SHN438" s="767"/>
      <c r="SHO438" s="767"/>
      <c r="SHP438" s="767"/>
      <c r="SHQ438" s="767"/>
      <c r="SHR438" s="767"/>
      <c r="SHS438" s="767"/>
      <c r="SHT438" s="767"/>
      <c r="SHU438" s="767"/>
      <c r="SHV438" s="767"/>
      <c r="SHW438" s="767"/>
      <c r="SHX438" s="767"/>
      <c r="SHY438" s="767"/>
      <c r="SHZ438" s="767"/>
      <c r="SIA438" s="767"/>
      <c r="SIB438" s="767"/>
      <c r="SIC438" s="767"/>
      <c r="SID438" s="767"/>
      <c r="SIE438" s="767"/>
      <c r="SIF438" s="767"/>
      <c r="SIG438" s="767"/>
      <c r="SIH438" s="767"/>
      <c r="SII438" s="767"/>
      <c r="SIJ438" s="767"/>
      <c r="SIK438" s="767"/>
      <c r="SIL438" s="767"/>
      <c r="SIM438" s="767"/>
      <c r="SIN438" s="767"/>
      <c r="SIO438" s="767"/>
      <c r="SIP438" s="767"/>
      <c r="SIQ438" s="767"/>
      <c r="SIR438" s="767"/>
      <c r="SIS438" s="767"/>
      <c r="SIT438" s="767"/>
      <c r="SIU438" s="767"/>
      <c r="SIV438" s="767"/>
      <c r="SIW438" s="767"/>
      <c r="SIX438" s="767"/>
      <c r="SIY438" s="767"/>
      <c r="SIZ438" s="767"/>
      <c r="SJA438" s="767"/>
      <c r="SJB438" s="767"/>
      <c r="SJC438" s="767"/>
      <c r="SJD438" s="767"/>
      <c r="SJE438" s="767"/>
      <c r="SJF438" s="767"/>
      <c r="SJG438" s="767"/>
      <c r="SJH438" s="767"/>
      <c r="SJI438" s="767"/>
      <c r="SJJ438" s="767"/>
      <c r="SJK438" s="767"/>
      <c r="SJL438" s="767"/>
      <c r="SJM438" s="767"/>
      <c r="SJN438" s="767"/>
      <c r="SJO438" s="767"/>
      <c r="SJP438" s="767"/>
      <c r="SJQ438" s="767"/>
      <c r="SJR438" s="767"/>
      <c r="SJS438" s="767"/>
      <c r="SJT438" s="767"/>
      <c r="SJU438" s="767"/>
      <c r="SJV438" s="767"/>
      <c r="SJW438" s="767"/>
      <c r="SJX438" s="767"/>
      <c r="SJY438" s="767"/>
      <c r="SJZ438" s="767"/>
      <c r="SKA438" s="767"/>
      <c r="SKB438" s="767"/>
      <c r="SKC438" s="767"/>
      <c r="SKD438" s="767"/>
      <c r="SKE438" s="767"/>
      <c r="SKF438" s="767"/>
      <c r="SKG438" s="767"/>
      <c r="SKH438" s="767"/>
      <c r="SKI438" s="767"/>
      <c r="SKJ438" s="767"/>
      <c r="SKK438" s="767"/>
      <c r="SKL438" s="767"/>
      <c r="SKM438" s="767"/>
      <c r="SKN438" s="767"/>
      <c r="SKO438" s="767"/>
      <c r="SKP438" s="767"/>
      <c r="SKQ438" s="767"/>
      <c r="SKR438" s="767"/>
      <c r="SKS438" s="767"/>
      <c r="SKT438" s="767"/>
      <c r="SKU438" s="767"/>
      <c r="SKV438" s="767"/>
      <c r="SKW438" s="767"/>
      <c r="SKX438" s="767"/>
      <c r="SKY438" s="767"/>
      <c r="SKZ438" s="767"/>
      <c r="SLA438" s="767"/>
      <c r="SLB438" s="767"/>
      <c r="SLC438" s="767"/>
      <c r="SLD438" s="767"/>
      <c r="SLE438" s="767"/>
      <c r="SLF438" s="767"/>
      <c r="SLG438" s="767"/>
      <c r="SLH438" s="767"/>
      <c r="SLI438" s="767"/>
      <c r="SLJ438" s="767"/>
      <c r="SLK438" s="767"/>
      <c r="SLL438" s="767"/>
      <c r="SLM438" s="767"/>
      <c r="SLN438" s="767"/>
      <c r="SLO438" s="767"/>
      <c r="SLP438" s="767"/>
      <c r="SLQ438" s="767"/>
      <c r="SLR438" s="767"/>
      <c r="SLS438" s="767"/>
      <c r="SLT438" s="767"/>
      <c r="SLU438" s="767"/>
      <c r="SLV438" s="767"/>
      <c r="SLW438" s="767"/>
      <c r="SLX438" s="767"/>
      <c r="SLY438" s="767"/>
      <c r="SLZ438" s="767"/>
      <c r="SMA438" s="767"/>
      <c r="SMB438" s="767"/>
      <c r="SMC438" s="767"/>
      <c r="SMD438" s="767"/>
      <c r="SME438" s="767"/>
      <c r="SMF438" s="767"/>
      <c r="SMG438" s="767"/>
      <c r="SMH438" s="767"/>
      <c r="SMI438" s="767"/>
      <c r="SMJ438" s="767"/>
      <c r="SMK438" s="767"/>
      <c r="SML438" s="767"/>
      <c r="SMM438" s="767"/>
      <c r="SMN438" s="767"/>
      <c r="SMO438" s="767"/>
      <c r="SMP438" s="767"/>
      <c r="SMQ438" s="767"/>
      <c r="SMR438" s="767"/>
      <c r="SMS438" s="767"/>
      <c r="SMT438" s="767"/>
      <c r="SMU438" s="767"/>
      <c r="SMV438" s="767"/>
      <c r="SMW438" s="767"/>
      <c r="SMX438" s="767"/>
      <c r="SMY438" s="767"/>
      <c r="SMZ438" s="767"/>
      <c r="SNA438" s="767"/>
      <c r="SNB438" s="767"/>
      <c r="SNC438" s="767"/>
      <c r="SND438" s="767"/>
      <c r="SNE438" s="767"/>
      <c r="SNF438" s="767"/>
      <c r="SNG438" s="767"/>
      <c r="SNH438" s="767"/>
      <c r="SNI438" s="767"/>
      <c r="SNJ438" s="767"/>
      <c r="SNK438" s="767"/>
      <c r="SNL438" s="767"/>
      <c r="SNM438" s="767"/>
      <c r="SNN438" s="767"/>
      <c r="SNO438" s="767"/>
      <c r="SNP438" s="767"/>
      <c r="SNQ438" s="767"/>
      <c r="SNR438" s="767"/>
      <c r="SNS438" s="767"/>
      <c r="SNT438" s="767"/>
      <c r="SNU438" s="767"/>
      <c r="SNV438" s="767"/>
      <c r="SNW438" s="767"/>
      <c r="SNX438" s="767"/>
      <c r="SNY438" s="767"/>
      <c r="SNZ438" s="767"/>
      <c r="SOA438" s="767"/>
      <c r="SOB438" s="767"/>
      <c r="SOC438" s="767"/>
      <c r="SOD438" s="767"/>
      <c r="SOE438" s="767"/>
      <c r="SOF438" s="767"/>
      <c r="SOG438" s="767"/>
      <c r="SOH438" s="767"/>
      <c r="SOI438" s="767"/>
      <c r="SOJ438" s="767"/>
      <c r="SOK438" s="767"/>
      <c r="SOL438" s="767"/>
      <c r="SOM438" s="767"/>
      <c r="SON438" s="767"/>
      <c r="SOO438" s="767"/>
      <c r="SOP438" s="767"/>
      <c r="SOQ438" s="767"/>
      <c r="SOR438" s="767"/>
      <c r="SOS438" s="767"/>
      <c r="SOT438" s="767"/>
      <c r="SOU438" s="767"/>
      <c r="SOV438" s="767"/>
      <c r="SOW438" s="767"/>
      <c r="SOX438" s="767"/>
      <c r="SOY438" s="767"/>
      <c r="SOZ438" s="767"/>
      <c r="SPA438" s="767"/>
      <c r="SPB438" s="767"/>
      <c r="SPC438" s="767"/>
      <c r="SPD438" s="767"/>
      <c r="SPE438" s="767"/>
      <c r="SPF438" s="767"/>
      <c r="SPG438" s="767"/>
      <c r="SPH438" s="767"/>
      <c r="SPI438" s="767"/>
      <c r="SPJ438" s="767"/>
      <c r="SPK438" s="767"/>
      <c r="SPL438" s="767"/>
      <c r="SPM438" s="767"/>
      <c r="SPN438" s="767"/>
      <c r="SPO438" s="767"/>
      <c r="SPP438" s="767"/>
      <c r="SPQ438" s="767"/>
      <c r="SPR438" s="767"/>
      <c r="SPS438" s="767"/>
      <c r="SPT438" s="767"/>
      <c r="SPU438" s="767"/>
      <c r="SPV438" s="767"/>
      <c r="SPW438" s="767"/>
      <c r="SPX438" s="767"/>
      <c r="SPY438" s="767"/>
      <c r="SPZ438" s="767"/>
      <c r="SQA438" s="767"/>
      <c r="SQB438" s="767"/>
      <c r="SQC438" s="767"/>
      <c r="SQD438" s="767"/>
      <c r="SQE438" s="767"/>
      <c r="SQF438" s="767"/>
      <c r="SQG438" s="767"/>
      <c r="SQH438" s="767"/>
      <c r="SQI438" s="767"/>
      <c r="SQJ438" s="767"/>
      <c r="SQK438" s="767"/>
      <c r="SQL438" s="767"/>
      <c r="SQM438" s="767"/>
      <c r="SQN438" s="767"/>
      <c r="SQO438" s="767"/>
      <c r="SQP438" s="767"/>
      <c r="SQQ438" s="767"/>
      <c r="SQR438" s="767"/>
      <c r="SQS438" s="767"/>
      <c r="SQT438" s="767"/>
      <c r="SQU438" s="767"/>
      <c r="SQV438" s="767"/>
      <c r="SQW438" s="767"/>
      <c r="SQX438" s="767"/>
      <c r="SQY438" s="767"/>
      <c r="SQZ438" s="767"/>
      <c r="SRA438" s="767"/>
      <c r="SRB438" s="767"/>
      <c r="SRC438" s="767"/>
      <c r="SRD438" s="767"/>
      <c r="SRE438" s="767"/>
      <c r="SRF438" s="767"/>
      <c r="SRG438" s="767"/>
      <c r="SRH438" s="767"/>
      <c r="SRI438" s="767"/>
      <c r="SRJ438" s="767"/>
      <c r="SRK438" s="767"/>
      <c r="SRL438" s="767"/>
      <c r="SRM438" s="767"/>
      <c r="SRN438" s="767"/>
      <c r="SRO438" s="767"/>
      <c r="SRP438" s="767"/>
      <c r="SRQ438" s="767"/>
      <c r="SRR438" s="767"/>
      <c r="SRS438" s="767"/>
      <c r="SRT438" s="767"/>
      <c r="SRU438" s="767"/>
      <c r="SRV438" s="767"/>
      <c r="SRW438" s="767"/>
      <c r="SRX438" s="767"/>
      <c r="SRY438" s="767"/>
      <c r="SRZ438" s="767"/>
      <c r="SSA438" s="767"/>
      <c r="SSB438" s="767"/>
      <c r="SSC438" s="767"/>
      <c r="SSD438" s="767"/>
      <c r="SSE438" s="767"/>
      <c r="SSF438" s="767"/>
      <c r="SSG438" s="767"/>
      <c r="SSH438" s="767"/>
      <c r="SSI438" s="767"/>
      <c r="SSJ438" s="767"/>
      <c r="SSK438" s="767"/>
      <c r="SSL438" s="767"/>
      <c r="SSM438" s="767"/>
      <c r="SSN438" s="767"/>
      <c r="SSO438" s="767"/>
      <c r="SSP438" s="767"/>
      <c r="SSQ438" s="767"/>
      <c r="SSR438" s="767"/>
      <c r="SSS438" s="767"/>
      <c r="SST438" s="767"/>
      <c r="SSU438" s="767"/>
      <c r="SSV438" s="767"/>
      <c r="SSW438" s="767"/>
      <c r="SSX438" s="767"/>
      <c r="SSY438" s="767"/>
      <c r="SSZ438" s="767"/>
      <c r="STA438" s="767"/>
      <c r="STB438" s="767"/>
      <c r="STC438" s="767"/>
      <c r="STD438" s="767"/>
      <c r="STE438" s="767"/>
      <c r="STF438" s="767"/>
      <c r="STG438" s="767"/>
      <c r="STH438" s="767"/>
      <c r="STI438" s="767"/>
      <c r="STJ438" s="767"/>
      <c r="STK438" s="767"/>
      <c r="STL438" s="767"/>
      <c r="STM438" s="767"/>
      <c r="STN438" s="767"/>
      <c r="STO438" s="767"/>
      <c r="STP438" s="767"/>
      <c r="STQ438" s="767"/>
      <c r="STR438" s="767"/>
      <c r="STS438" s="767"/>
      <c r="STT438" s="767"/>
      <c r="STU438" s="767"/>
      <c r="STV438" s="767"/>
      <c r="STW438" s="767"/>
      <c r="STX438" s="767"/>
      <c r="STY438" s="767"/>
      <c r="STZ438" s="767"/>
      <c r="SUA438" s="767"/>
      <c r="SUB438" s="767"/>
      <c r="SUC438" s="767"/>
      <c r="SUD438" s="767"/>
      <c r="SUE438" s="767"/>
      <c r="SUF438" s="767"/>
      <c r="SUG438" s="767"/>
      <c r="SUH438" s="767"/>
      <c r="SUI438" s="767"/>
      <c r="SUJ438" s="767"/>
      <c r="SUK438" s="767"/>
      <c r="SUL438" s="767"/>
      <c r="SUM438" s="767"/>
      <c r="SUN438" s="767"/>
      <c r="SUO438" s="767"/>
      <c r="SUP438" s="767"/>
      <c r="SUQ438" s="767"/>
      <c r="SUR438" s="767"/>
      <c r="SUS438" s="767"/>
      <c r="SUT438" s="767"/>
      <c r="SUU438" s="767"/>
      <c r="SUV438" s="767"/>
      <c r="SUW438" s="767"/>
      <c r="SUX438" s="767"/>
      <c r="SUY438" s="767"/>
      <c r="SUZ438" s="767"/>
      <c r="SVA438" s="767"/>
      <c r="SVB438" s="767"/>
      <c r="SVC438" s="767"/>
      <c r="SVD438" s="767"/>
      <c r="SVE438" s="767"/>
      <c r="SVF438" s="767"/>
      <c r="SVG438" s="767"/>
      <c r="SVH438" s="767"/>
      <c r="SVI438" s="767"/>
      <c r="SVJ438" s="767"/>
      <c r="SVK438" s="767"/>
      <c r="SVL438" s="767"/>
      <c r="SVM438" s="767"/>
      <c r="SVN438" s="767"/>
      <c r="SVO438" s="767"/>
      <c r="SVP438" s="767"/>
      <c r="SVQ438" s="767"/>
      <c r="SVR438" s="767"/>
      <c r="SVS438" s="767"/>
      <c r="SVT438" s="767"/>
      <c r="SVU438" s="767"/>
      <c r="SVV438" s="767"/>
      <c r="SVW438" s="767"/>
      <c r="SVX438" s="767"/>
      <c r="SVY438" s="767"/>
      <c r="SVZ438" s="767"/>
      <c r="SWA438" s="767"/>
      <c r="SWB438" s="767"/>
      <c r="SWC438" s="767"/>
      <c r="SWD438" s="767"/>
      <c r="SWE438" s="767"/>
      <c r="SWF438" s="767"/>
      <c r="SWG438" s="767"/>
      <c r="SWH438" s="767"/>
      <c r="SWI438" s="767"/>
      <c r="SWJ438" s="767"/>
      <c r="SWK438" s="767"/>
      <c r="SWL438" s="767"/>
      <c r="SWM438" s="767"/>
      <c r="SWN438" s="767"/>
      <c r="SWO438" s="767"/>
      <c r="SWP438" s="767"/>
      <c r="SWQ438" s="767"/>
      <c r="SWR438" s="767"/>
      <c r="SWS438" s="767"/>
      <c r="SWT438" s="767"/>
      <c r="SWU438" s="767"/>
      <c r="SWV438" s="767"/>
      <c r="SWW438" s="767"/>
      <c r="SWX438" s="767"/>
      <c r="SWY438" s="767"/>
      <c r="SWZ438" s="767"/>
      <c r="SXA438" s="767"/>
      <c r="SXB438" s="767"/>
      <c r="SXC438" s="767"/>
      <c r="SXD438" s="767"/>
      <c r="SXE438" s="767"/>
      <c r="SXF438" s="767"/>
      <c r="SXG438" s="767"/>
      <c r="SXH438" s="767"/>
      <c r="SXI438" s="767"/>
      <c r="SXJ438" s="767"/>
      <c r="SXK438" s="767"/>
      <c r="SXL438" s="767"/>
      <c r="SXM438" s="767"/>
      <c r="SXN438" s="767"/>
      <c r="SXO438" s="767"/>
      <c r="SXP438" s="767"/>
      <c r="SXQ438" s="767"/>
      <c r="SXR438" s="767"/>
      <c r="SXS438" s="767"/>
      <c r="SXT438" s="767"/>
      <c r="SXU438" s="767"/>
      <c r="SXV438" s="767"/>
      <c r="SXW438" s="767"/>
      <c r="SXX438" s="767"/>
      <c r="SXY438" s="767"/>
      <c r="SXZ438" s="767"/>
      <c r="SYA438" s="767"/>
      <c r="SYB438" s="767"/>
      <c r="SYC438" s="767"/>
      <c r="SYD438" s="767"/>
      <c r="SYE438" s="767"/>
      <c r="SYF438" s="767"/>
      <c r="SYG438" s="767"/>
      <c r="SYH438" s="767"/>
      <c r="SYI438" s="767"/>
      <c r="SYJ438" s="767"/>
      <c r="SYK438" s="767"/>
      <c r="SYL438" s="767"/>
      <c r="SYM438" s="767"/>
      <c r="SYN438" s="767"/>
      <c r="SYO438" s="767"/>
      <c r="SYP438" s="767"/>
      <c r="SYQ438" s="767"/>
      <c r="SYR438" s="767"/>
      <c r="SYS438" s="767"/>
      <c r="SYT438" s="767"/>
      <c r="SYU438" s="767"/>
      <c r="SYV438" s="767"/>
      <c r="SYW438" s="767"/>
      <c r="SYX438" s="767"/>
      <c r="SYY438" s="767"/>
      <c r="SYZ438" s="767"/>
      <c r="SZA438" s="767"/>
      <c r="SZB438" s="767"/>
      <c r="SZC438" s="767"/>
      <c r="SZD438" s="767"/>
      <c r="SZE438" s="767"/>
      <c r="SZF438" s="767"/>
      <c r="SZG438" s="767"/>
      <c r="SZH438" s="767"/>
      <c r="SZI438" s="767"/>
      <c r="SZJ438" s="767"/>
      <c r="SZK438" s="767"/>
      <c r="SZL438" s="767"/>
      <c r="SZM438" s="767"/>
      <c r="SZN438" s="767"/>
      <c r="SZO438" s="767"/>
      <c r="SZP438" s="767"/>
      <c r="SZQ438" s="767"/>
      <c r="SZR438" s="767"/>
      <c r="SZS438" s="767"/>
      <c r="SZT438" s="767"/>
      <c r="SZU438" s="767"/>
      <c r="SZV438" s="767"/>
      <c r="SZW438" s="767"/>
      <c r="SZX438" s="767"/>
      <c r="SZY438" s="767"/>
      <c r="SZZ438" s="767"/>
      <c r="TAA438" s="767"/>
      <c r="TAB438" s="767"/>
      <c r="TAC438" s="767"/>
      <c r="TAD438" s="767"/>
      <c r="TAE438" s="767"/>
      <c r="TAF438" s="767"/>
      <c r="TAG438" s="767"/>
      <c r="TAH438" s="767"/>
      <c r="TAI438" s="767"/>
      <c r="TAJ438" s="767"/>
      <c r="TAK438" s="767"/>
      <c r="TAL438" s="767"/>
      <c r="TAM438" s="767"/>
      <c r="TAN438" s="767"/>
      <c r="TAO438" s="767"/>
      <c r="TAP438" s="767"/>
      <c r="TAQ438" s="767"/>
      <c r="TAR438" s="767"/>
      <c r="TAS438" s="767"/>
      <c r="TAT438" s="767"/>
      <c r="TAU438" s="767"/>
      <c r="TAV438" s="767"/>
      <c r="TAW438" s="767"/>
      <c r="TAX438" s="767"/>
      <c r="TAY438" s="767"/>
      <c r="TAZ438" s="767"/>
      <c r="TBA438" s="767"/>
      <c r="TBB438" s="767"/>
      <c r="TBC438" s="767"/>
      <c r="TBD438" s="767"/>
      <c r="TBE438" s="767"/>
      <c r="TBF438" s="767"/>
      <c r="TBG438" s="767"/>
      <c r="TBH438" s="767"/>
      <c r="TBI438" s="767"/>
      <c r="TBJ438" s="767"/>
      <c r="TBK438" s="767"/>
      <c r="TBL438" s="767"/>
      <c r="TBM438" s="767"/>
      <c r="TBN438" s="767"/>
      <c r="TBO438" s="767"/>
      <c r="TBP438" s="767"/>
      <c r="TBQ438" s="767"/>
      <c r="TBR438" s="767"/>
      <c r="TBS438" s="767"/>
      <c r="TBT438" s="767"/>
      <c r="TBU438" s="767"/>
      <c r="TBV438" s="767"/>
      <c r="TBW438" s="767"/>
      <c r="TBX438" s="767"/>
      <c r="TBY438" s="767"/>
      <c r="TBZ438" s="767"/>
      <c r="TCA438" s="767"/>
      <c r="TCB438" s="767"/>
      <c r="TCC438" s="767"/>
      <c r="TCD438" s="767"/>
      <c r="TCE438" s="767"/>
      <c r="TCF438" s="767"/>
      <c r="TCG438" s="767"/>
      <c r="TCH438" s="767"/>
      <c r="TCI438" s="767"/>
      <c r="TCJ438" s="767"/>
      <c r="TCK438" s="767"/>
      <c r="TCL438" s="767"/>
      <c r="TCM438" s="767"/>
      <c r="TCN438" s="767"/>
      <c r="TCO438" s="767"/>
      <c r="TCP438" s="767"/>
      <c r="TCQ438" s="767"/>
      <c r="TCR438" s="767"/>
      <c r="TCS438" s="767"/>
      <c r="TCT438" s="767"/>
      <c r="TCU438" s="767"/>
      <c r="TCV438" s="767"/>
      <c r="TCW438" s="767"/>
      <c r="TCX438" s="767"/>
      <c r="TCY438" s="767"/>
      <c r="TCZ438" s="767"/>
      <c r="TDA438" s="767"/>
      <c r="TDB438" s="767"/>
      <c r="TDC438" s="767"/>
      <c r="TDD438" s="767"/>
      <c r="TDE438" s="767"/>
      <c r="TDF438" s="767"/>
      <c r="TDG438" s="767"/>
      <c r="TDH438" s="767"/>
      <c r="TDI438" s="767"/>
      <c r="TDJ438" s="767"/>
      <c r="TDK438" s="767"/>
      <c r="TDL438" s="767"/>
      <c r="TDM438" s="767"/>
      <c r="TDN438" s="767"/>
      <c r="TDO438" s="767"/>
      <c r="TDP438" s="767"/>
      <c r="TDQ438" s="767"/>
      <c r="TDR438" s="767"/>
      <c r="TDS438" s="767"/>
      <c r="TDT438" s="767"/>
      <c r="TDU438" s="767"/>
      <c r="TDV438" s="767"/>
      <c r="TDW438" s="767"/>
      <c r="TDX438" s="767"/>
      <c r="TDY438" s="767"/>
      <c r="TDZ438" s="767"/>
      <c r="TEA438" s="767"/>
      <c r="TEB438" s="767"/>
      <c r="TEC438" s="767"/>
      <c r="TED438" s="767"/>
      <c r="TEE438" s="767"/>
      <c r="TEF438" s="767"/>
      <c r="TEG438" s="767"/>
      <c r="TEH438" s="767"/>
      <c r="TEI438" s="767"/>
      <c r="TEJ438" s="767"/>
      <c r="TEK438" s="767"/>
      <c r="TEL438" s="767"/>
      <c r="TEM438" s="767"/>
      <c r="TEN438" s="767"/>
      <c r="TEO438" s="767"/>
      <c r="TEP438" s="767"/>
      <c r="TEQ438" s="767"/>
      <c r="TER438" s="767"/>
      <c r="TES438" s="767"/>
      <c r="TET438" s="767"/>
      <c r="TEU438" s="767"/>
      <c r="TEV438" s="767"/>
      <c r="TEW438" s="767"/>
      <c r="TEX438" s="767"/>
      <c r="TEY438" s="767"/>
      <c r="TEZ438" s="767"/>
      <c r="TFA438" s="767"/>
      <c r="TFB438" s="767"/>
      <c r="TFC438" s="767"/>
      <c r="TFD438" s="767"/>
      <c r="TFE438" s="767"/>
      <c r="TFF438" s="767"/>
      <c r="TFG438" s="767"/>
      <c r="TFH438" s="767"/>
      <c r="TFI438" s="767"/>
      <c r="TFJ438" s="767"/>
      <c r="TFK438" s="767"/>
      <c r="TFL438" s="767"/>
      <c r="TFM438" s="767"/>
      <c r="TFN438" s="767"/>
      <c r="TFO438" s="767"/>
      <c r="TFP438" s="767"/>
      <c r="TFQ438" s="767"/>
      <c r="TFR438" s="767"/>
      <c r="TFS438" s="767"/>
      <c r="TFT438" s="767"/>
      <c r="TFU438" s="767"/>
      <c r="TFV438" s="767"/>
      <c r="TFW438" s="767"/>
      <c r="TFX438" s="767"/>
      <c r="TFY438" s="767"/>
      <c r="TFZ438" s="767"/>
      <c r="TGA438" s="767"/>
      <c r="TGB438" s="767"/>
      <c r="TGC438" s="767"/>
      <c r="TGD438" s="767"/>
      <c r="TGE438" s="767"/>
      <c r="TGF438" s="767"/>
      <c r="TGG438" s="767"/>
      <c r="TGH438" s="767"/>
      <c r="TGI438" s="767"/>
      <c r="TGJ438" s="767"/>
      <c r="TGK438" s="767"/>
      <c r="TGL438" s="767"/>
      <c r="TGM438" s="767"/>
      <c r="TGN438" s="767"/>
      <c r="TGO438" s="767"/>
      <c r="TGP438" s="767"/>
      <c r="TGQ438" s="767"/>
      <c r="TGR438" s="767"/>
      <c r="TGS438" s="767"/>
      <c r="TGT438" s="767"/>
      <c r="TGU438" s="767"/>
      <c r="TGV438" s="767"/>
      <c r="TGW438" s="767"/>
      <c r="TGX438" s="767"/>
      <c r="TGY438" s="767"/>
      <c r="TGZ438" s="767"/>
      <c r="THA438" s="767"/>
      <c r="THB438" s="767"/>
      <c r="THC438" s="767"/>
      <c r="THD438" s="767"/>
      <c r="THE438" s="767"/>
      <c r="THF438" s="767"/>
      <c r="THG438" s="767"/>
      <c r="THH438" s="767"/>
      <c r="THI438" s="767"/>
      <c r="THJ438" s="767"/>
      <c r="THK438" s="767"/>
      <c r="THL438" s="767"/>
      <c r="THM438" s="767"/>
      <c r="THN438" s="767"/>
      <c r="THO438" s="767"/>
      <c r="THP438" s="767"/>
      <c r="THQ438" s="767"/>
      <c r="THR438" s="767"/>
      <c r="THS438" s="767"/>
      <c r="THT438" s="767"/>
      <c r="THU438" s="767"/>
      <c r="THV438" s="767"/>
      <c r="THW438" s="767"/>
      <c r="THX438" s="767"/>
      <c r="THY438" s="767"/>
      <c r="THZ438" s="767"/>
      <c r="TIA438" s="767"/>
      <c r="TIB438" s="767"/>
      <c r="TIC438" s="767"/>
      <c r="TID438" s="767"/>
      <c r="TIE438" s="767"/>
      <c r="TIF438" s="767"/>
      <c r="TIG438" s="767"/>
      <c r="TIH438" s="767"/>
      <c r="TII438" s="767"/>
      <c r="TIJ438" s="767"/>
      <c r="TIK438" s="767"/>
      <c r="TIL438" s="767"/>
      <c r="TIM438" s="767"/>
      <c r="TIN438" s="767"/>
      <c r="TIO438" s="767"/>
      <c r="TIP438" s="767"/>
      <c r="TIQ438" s="767"/>
      <c r="TIR438" s="767"/>
      <c r="TIS438" s="767"/>
      <c r="TIT438" s="767"/>
      <c r="TIU438" s="767"/>
      <c r="TIV438" s="767"/>
      <c r="TIW438" s="767"/>
      <c r="TIX438" s="767"/>
      <c r="TIY438" s="767"/>
      <c r="TIZ438" s="767"/>
      <c r="TJA438" s="767"/>
      <c r="TJB438" s="767"/>
      <c r="TJC438" s="767"/>
      <c r="TJD438" s="767"/>
      <c r="TJE438" s="767"/>
      <c r="TJF438" s="767"/>
      <c r="TJG438" s="767"/>
      <c r="TJH438" s="767"/>
      <c r="TJI438" s="767"/>
      <c r="TJJ438" s="767"/>
      <c r="TJK438" s="767"/>
      <c r="TJL438" s="767"/>
      <c r="TJM438" s="767"/>
      <c r="TJN438" s="767"/>
      <c r="TJO438" s="767"/>
      <c r="TJP438" s="767"/>
      <c r="TJQ438" s="767"/>
      <c r="TJR438" s="767"/>
      <c r="TJS438" s="767"/>
      <c r="TJT438" s="767"/>
      <c r="TJU438" s="767"/>
      <c r="TJV438" s="767"/>
      <c r="TJW438" s="767"/>
      <c r="TJX438" s="767"/>
      <c r="TJY438" s="767"/>
      <c r="TJZ438" s="767"/>
      <c r="TKA438" s="767"/>
      <c r="TKB438" s="767"/>
      <c r="TKC438" s="767"/>
      <c r="TKD438" s="767"/>
      <c r="TKE438" s="767"/>
      <c r="TKF438" s="767"/>
      <c r="TKG438" s="767"/>
      <c r="TKH438" s="767"/>
      <c r="TKI438" s="767"/>
      <c r="TKJ438" s="767"/>
      <c r="TKK438" s="767"/>
      <c r="TKL438" s="767"/>
      <c r="TKM438" s="767"/>
      <c r="TKN438" s="767"/>
      <c r="TKO438" s="767"/>
      <c r="TKP438" s="767"/>
      <c r="TKQ438" s="767"/>
      <c r="TKR438" s="767"/>
      <c r="TKS438" s="767"/>
      <c r="TKT438" s="767"/>
      <c r="TKU438" s="767"/>
      <c r="TKV438" s="767"/>
      <c r="TKW438" s="767"/>
      <c r="TKX438" s="767"/>
      <c r="TKY438" s="767"/>
      <c r="TKZ438" s="767"/>
      <c r="TLA438" s="767"/>
      <c r="TLB438" s="767"/>
      <c r="TLC438" s="767"/>
      <c r="TLD438" s="767"/>
      <c r="TLE438" s="767"/>
      <c r="TLF438" s="767"/>
      <c r="TLG438" s="767"/>
      <c r="TLH438" s="767"/>
      <c r="TLI438" s="767"/>
      <c r="TLJ438" s="767"/>
      <c r="TLK438" s="767"/>
      <c r="TLL438" s="767"/>
      <c r="TLM438" s="767"/>
      <c r="TLN438" s="767"/>
      <c r="TLO438" s="767"/>
      <c r="TLP438" s="767"/>
      <c r="TLQ438" s="767"/>
      <c r="TLR438" s="767"/>
      <c r="TLS438" s="767"/>
      <c r="TLT438" s="767"/>
      <c r="TLU438" s="767"/>
      <c r="TLV438" s="767"/>
      <c r="TLW438" s="767"/>
      <c r="TLX438" s="767"/>
      <c r="TLY438" s="767"/>
      <c r="TLZ438" s="767"/>
      <c r="TMA438" s="767"/>
      <c r="TMB438" s="767"/>
      <c r="TMC438" s="767"/>
      <c r="TMD438" s="767"/>
      <c r="TME438" s="767"/>
      <c r="TMF438" s="767"/>
      <c r="TMG438" s="767"/>
      <c r="TMH438" s="767"/>
      <c r="TMI438" s="767"/>
      <c r="TMJ438" s="767"/>
      <c r="TMK438" s="767"/>
      <c r="TML438" s="767"/>
      <c r="TMM438" s="767"/>
      <c r="TMN438" s="767"/>
      <c r="TMO438" s="767"/>
      <c r="TMP438" s="767"/>
      <c r="TMQ438" s="767"/>
      <c r="TMR438" s="767"/>
      <c r="TMS438" s="767"/>
      <c r="TMT438" s="767"/>
      <c r="TMU438" s="767"/>
      <c r="TMV438" s="767"/>
      <c r="TMW438" s="767"/>
      <c r="TMX438" s="767"/>
      <c r="TMY438" s="767"/>
      <c r="TMZ438" s="767"/>
      <c r="TNA438" s="767"/>
      <c r="TNB438" s="767"/>
      <c r="TNC438" s="767"/>
      <c r="TND438" s="767"/>
      <c r="TNE438" s="767"/>
      <c r="TNF438" s="767"/>
      <c r="TNG438" s="767"/>
      <c r="TNH438" s="767"/>
      <c r="TNI438" s="767"/>
      <c r="TNJ438" s="767"/>
      <c r="TNK438" s="767"/>
      <c r="TNL438" s="767"/>
      <c r="TNM438" s="767"/>
      <c r="TNN438" s="767"/>
      <c r="TNO438" s="767"/>
      <c r="TNP438" s="767"/>
      <c r="TNQ438" s="767"/>
      <c r="TNR438" s="767"/>
      <c r="TNS438" s="767"/>
      <c r="TNT438" s="767"/>
      <c r="TNU438" s="767"/>
      <c r="TNV438" s="767"/>
      <c r="TNW438" s="767"/>
      <c r="TNX438" s="767"/>
      <c r="TNY438" s="767"/>
      <c r="TNZ438" s="767"/>
      <c r="TOA438" s="767"/>
      <c r="TOB438" s="767"/>
      <c r="TOC438" s="767"/>
      <c r="TOD438" s="767"/>
      <c r="TOE438" s="767"/>
      <c r="TOF438" s="767"/>
      <c r="TOG438" s="767"/>
      <c r="TOH438" s="767"/>
      <c r="TOI438" s="767"/>
      <c r="TOJ438" s="767"/>
      <c r="TOK438" s="767"/>
      <c r="TOL438" s="767"/>
      <c r="TOM438" s="767"/>
      <c r="TON438" s="767"/>
      <c r="TOO438" s="767"/>
      <c r="TOP438" s="767"/>
      <c r="TOQ438" s="767"/>
      <c r="TOR438" s="767"/>
      <c r="TOS438" s="767"/>
      <c r="TOT438" s="767"/>
      <c r="TOU438" s="767"/>
      <c r="TOV438" s="767"/>
      <c r="TOW438" s="767"/>
      <c r="TOX438" s="767"/>
      <c r="TOY438" s="767"/>
      <c r="TOZ438" s="767"/>
      <c r="TPA438" s="767"/>
      <c r="TPB438" s="767"/>
      <c r="TPC438" s="767"/>
      <c r="TPD438" s="767"/>
      <c r="TPE438" s="767"/>
      <c r="TPF438" s="767"/>
      <c r="TPG438" s="767"/>
      <c r="TPH438" s="767"/>
      <c r="TPI438" s="767"/>
      <c r="TPJ438" s="767"/>
      <c r="TPK438" s="767"/>
      <c r="TPL438" s="767"/>
      <c r="TPM438" s="767"/>
      <c r="TPN438" s="767"/>
      <c r="TPO438" s="767"/>
      <c r="TPP438" s="767"/>
      <c r="TPQ438" s="767"/>
      <c r="TPR438" s="767"/>
      <c r="TPS438" s="767"/>
      <c r="TPT438" s="767"/>
      <c r="TPU438" s="767"/>
      <c r="TPV438" s="767"/>
      <c r="TPW438" s="767"/>
      <c r="TPX438" s="767"/>
      <c r="TPY438" s="767"/>
      <c r="TPZ438" s="767"/>
      <c r="TQA438" s="767"/>
      <c r="TQB438" s="767"/>
      <c r="TQC438" s="767"/>
      <c r="TQD438" s="767"/>
      <c r="TQE438" s="767"/>
      <c r="TQF438" s="767"/>
      <c r="TQG438" s="767"/>
      <c r="TQH438" s="767"/>
      <c r="TQI438" s="767"/>
      <c r="TQJ438" s="767"/>
      <c r="TQK438" s="767"/>
      <c r="TQL438" s="767"/>
      <c r="TQM438" s="767"/>
      <c r="TQN438" s="767"/>
      <c r="TQO438" s="767"/>
      <c r="TQP438" s="767"/>
      <c r="TQQ438" s="767"/>
      <c r="TQR438" s="767"/>
      <c r="TQS438" s="767"/>
      <c r="TQT438" s="767"/>
      <c r="TQU438" s="767"/>
      <c r="TQV438" s="767"/>
      <c r="TQW438" s="767"/>
      <c r="TQX438" s="767"/>
      <c r="TQY438" s="767"/>
      <c r="TQZ438" s="767"/>
      <c r="TRA438" s="767"/>
      <c r="TRB438" s="767"/>
      <c r="TRC438" s="767"/>
      <c r="TRD438" s="767"/>
      <c r="TRE438" s="767"/>
      <c r="TRF438" s="767"/>
      <c r="TRG438" s="767"/>
      <c r="TRH438" s="767"/>
      <c r="TRI438" s="767"/>
      <c r="TRJ438" s="767"/>
      <c r="TRK438" s="767"/>
      <c r="TRL438" s="767"/>
      <c r="TRM438" s="767"/>
      <c r="TRN438" s="767"/>
      <c r="TRO438" s="767"/>
      <c r="TRP438" s="767"/>
      <c r="TRQ438" s="767"/>
      <c r="TRR438" s="767"/>
      <c r="TRS438" s="767"/>
      <c r="TRT438" s="767"/>
      <c r="TRU438" s="767"/>
      <c r="TRV438" s="767"/>
      <c r="TRW438" s="767"/>
      <c r="TRX438" s="767"/>
      <c r="TRY438" s="767"/>
      <c r="TRZ438" s="767"/>
      <c r="TSA438" s="767"/>
      <c r="TSB438" s="767"/>
      <c r="TSC438" s="767"/>
      <c r="TSD438" s="767"/>
      <c r="TSE438" s="767"/>
      <c r="TSF438" s="767"/>
      <c r="TSG438" s="767"/>
      <c r="TSH438" s="767"/>
      <c r="TSI438" s="767"/>
      <c r="TSJ438" s="767"/>
      <c r="TSK438" s="767"/>
      <c r="TSL438" s="767"/>
      <c r="TSM438" s="767"/>
      <c r="TSN438" s="767"/>
      <c r="TSO438" s="767"/>
      <c r="TSP438" s="767"/>
      <c r="TSQ438" s="767"/>
      <c r="TSR438" s="767"/>
      <c r="TSS438" s="767"/>
      <c r="TST438" s="767"/>
      <c r="TSU438" s="767"/>
      <c r="TSV438" s="767"/>
      <c r="TSW438" s="767"/>
      <c r="TSX438" s="767"/>
      <c r="TSY438" s="767"/>
      <c r="TSZ438" s="767"/>
      <c r="TTA438" s="767"/>
      <c r="TTB438" s="767"/>
      <c r="TTC438" s="767"/>
      <c r="TTD438" s="767"/>
      <c r="TTE438" s="767"/>
      <c r="TTF438" s="767"/>
      <c r="TTG438" s="767"/>
      <c r="TTH438" s="767"/>
      <c r="TTI438" s="767"/>
      <c r="TTJ438" s="767"/>
      <c r="TTK438" s="767"/>
      <c r="TTL438" s="767"/>
      <c r="TTM438" s="767"/>
      <c r="TTN438" s="767"/>
      <c r="TTO438" s="767"/>
      <c r="TTP438" s="767"/>
      <c r="TTQ438" s="767"/>
      <c r="TTR438" s="767"/>
      <c r="TTS438" s="767"/>
      <c r="TTT438" s="767"/>
      <c r="TTU438" s="767"/>
      <c r="TTV438" s="767"/>
      <c r="TTW438" s="767"/>
      <c r="TTX438" s="767"/>
      <c r="TTY438" s="767"/>
      <c r="TTZ438" s="767"/>
      <c r="TUA438" s="767"/>
      <c r="TUB438" s="767"/>
      <c r="TUC438" s="767"/>
      <c r="TUD438" s="767"/>
      <c r="TUE438" s="767"/>
      <c r="TUF438" s="767"/>
      <c r="TUG438" s="767"/>
      <c r="TUH438" s="767"/>
      <c r="TUI438" s="767"/>
      <c r="TUJ438" s="767"/>
      <c r="TUK438" s="767"/>
      <c r="TUL438" s="767"/>
      <c r="TUM438" s="767"/>
      <c r="TUN438" s="767"/>
      <c r="TUO438" s="767"/>
      <c r="TUP438" s="767"/>
      <c r="TUQ438" s="767"/>
      <c r="TUR438" s="767"/>
      <c r="TUS438" s="767"/>
      <c r="TUT438" s="767"/>
      <c r="TUU438" s="767"/>
      <c r="TUV438" s="767"/>
      <c r="TUW438" s="767"/>
      <c r="TUX438" s="767"/>
      <c r="TUY438" s="767"/>
      <c r="TUZ438" s="767"/>
      <c r="TVA438" s="767"/>
      <c r="TVB438" s="767"/>
      <c r="TVC438" s="767"/>
      <c r="TVD438" s="767"/>
      <c r="TVE438" s="767"/>
      <c r="TVF438" s="767"/>
      <c r="TVG438" s="767"/>
      <c r="TVH438" s="767"/>
      <c r="TVI438" s="767"/>
      <c r="TVJ438" s="767"/>
      <c r="TVK438" s="767"/>
      <c r="TVL438" s="767"/>
      <c r="TVM438" s="767"/>
      <c r="TVN438" s="767"/>
      <c r="TVO438" s="767"/>
      <c r="TVP438" s="767"/>
      <c r="TVQ438" s="767"/>
      <c r="TVR438" s="767"/>
      <c r="TVS438" s="767"/>
      <c r="TVT438" s="767"/>
      <c r="TVU438" s="767"/>
      <c r="TVV438" s="767"/>
      <c r="TVW438" s="767"/>
      <c r="TVX438" s="767"/>
      <c r="TVY438" s="767"/>
      <c r="TVZ438" s="767"/>
      <c r="TWA438" s="767"/>
      <c r="TWB438" s="767"/>
      <c r="TWC438" s="767"/>
      <c r="TWD438" s="767"/>
      <c r="TWE438" s="767"/>
      <c r="TWF438" s="767"/>
      <c r="TWG438" s="767"/>
      <c r="TWH438" s="767"/>
      <c r="TWI438" s="767"/>
      <c r="TWJ438" s="767"/>
      <c r="TWK438" s="767"/>
      <c r="TWL438" s="767"/>
      <c r="TWM438" s="767"/>
      <c r="TWN438" s="767"/>
      <c r="TWO438" s="767"/>
      <c r="TWP438" s="767"/>
      <c r="TWQ438" s="767"/>
      <c r="TWR438" s="767"/>
      <c r="TWS438" s="767"/>
      <c r="TWT438" s="767"/>
      <c r="TWU438" s="767"/>
      <c r="TWV438" s="767"/>
      <c r="TWW438" s="767"/>
      <c r="TWX438" s="767"/>
      <c r="TWY438" s="767"/>
      <c r="TWZ438" s="767"/>
      <c r="TXA438" s="767"/>
      <c r="TXB438" s="767"/>
      <c r="TXC438" s="767"/>
      <c r="TXD438" s="767"/>
      <c r="TXE438" s="767"/>
      <c r="TXF438" s="767"/>
      <c r="TXG438" s="767"/>
      <c r="TXH438" s="767"/>
      <c r="TXI438" s="767"/>
      <c r="TXJ438" s="767"/>
      <c r="TXK438" s="767"/>
      <c r="TXL438" s="767"/>
      <c r="TXM438" s="767"/>
      <c r="TXN438" s="767"/>
      <c r="TXO438" s="767"/>
      <c r="TXP438" s="767"/>
      <c r="TXQ438" s="767"/>
      <c r="TXR438" s="767"/>
      <c r="TXS438" s="767"/>
      <c r="TXT438" s="767"/>
      <c r="TXU438" s="767"/>
      <c r="TXV438" s="767"/>
      <c r="TXW438" s="767"/>
      <c r="TXX438" s="767"/>
      <c r="TXY438" s="767"/>
      <c r="TXZ438" s="767"/>
      <c r="TYA438" s="767"/>
      <c r="TYB438" s="767"/>
      <c r="TYC438" s="767"/>
      <c r="TYD438" s="767"/>
      <c r="TYE438" s="767"/>
      <c r="TYF438" s="767"/>
      <c r="TYG438" s="767"/>
      <c r="TYH438" s="767"/>
      <c r="TYI438" s="767"/>
      <c r="TYJ438" s="767"/>
      <c r="TYK438" s="767"/>
      <c r="TYL438" s="767"/>
      <c r="TYM438" s="767"/>
      <c r="TYN438" s="767"/>
      <c r="TYO438" s="767"/>
      <c r="TYP438" s="767"/>
      <c r="TYQ438" s="767"/>
      <c r="TYR438" s="767"/>
      <c r="TYS438" s="767"/>
      <c r="TYT438" s="767"/>
      <c r="TYU438" s="767"/>
      <c r="TYV438" s="767"/>
      <c r="TYW438" s="767"/>
      <c r="TYX438" s="767"/>
      <c r="TYY438" s="767"/>
      <c r="TYZ438" s="767"/>
      <c r="TZA438" s="767"/>
      <c r="TZB438" s="767"/>
      <c r="TZC438" s="767"/>
      <c r="TZD438" s="767"/>
      <c r="TZE438" s="767"/>
      <c r="TZF438" s="767"/>
      <c r="TZG438" s="767"/>
      <c r="TZH438" s="767"/>
      <c r="TZI438" s="767"/>
      <c r="TZJ438" s="767"/>
      <c r="TZK438" s="767"/>
      <c r="TZL438" s="767"/>
      <c r="TZM438" s="767"/>
      <c r="TZN438" s="767"/>
      <c r="TZO438" s="767"/>
      <c r="TZP438" s="767"/>
      <c r="TZQ438" s="767"/>
      <c r="TZR438" s="767"/>
      <c r="TZS438" s="767"/>
      <c r="TZT438" s="767"/>
      <c r="TZU438" s="767"/>
      <c r="TZV438" s="767"/>
      <c r="TZW438" s="767"/>
      <c r="TZX438" s="767"/>
      <c r="TZY438" s="767"/>
      <c r="TZZ438" s="767"/>
      <c r="UAA438" s="767"/>
      <c r="UAB438" s="767"/>
      <c r="UAC438" s="767"/>
      <c r="UAD438" s="767"/>
      <c r="UAE438" s="767"/>
      <c r="UAF438" s="767"/>
      <c r="UAG438" s="767"/>
      <c r="UAH438" s="767"/>
      <c r="UAI438" s="767"/>
      <c r="UAJ438" s="767"/>
      <c r="UAK438" s="767"/>
      <c r="UAL438" s="767"/>
      <c r="UAM438" s="767"/>
      <c r="UAN438" s="767"/>
      <c r="UAO438" s="767"/>
      <c r="UAP438" s="767"/>
      <c r="UAQ438" s="767"/>
      <c r="UAR438" s="767"/>
      <c r="UAS438" s="767"/>
      <c r="UAT438" s="767"/>
      <c r="UAU438" s="767"/>
      <c r="UAV438" s="767"/>
      <c r="UAW438" s="767"/>
      <c r="UAX438" s="767"/>
      <c r="UAY438" s="767"/>
      <c r="UAZ438" s="767"/>
      <c r="UBA438" s="767"/>
      <c r="UBB438" s="767"/>
      <c r="UBC438" s="767"/>
      <c r="UBD438" s="767"/>
      <c r="UBE438" s="767"/>
      <c r="UBF438" s="767"/>
      <c r="UBG438" s="767"/>
      <c r="UBH438" s="767"/>
      <c r="UBI438" s="767"/>
      <c r="UBJ438" s="767"/>
      <c r="UBK438" s="767"/>
      <c r="UBL438" s="767"/>
      <c r="UBM438" s="767"/>
      <c r="UBN438" s="767"/>
      <c r="UBO438" s="767"/>
      <c r="UBP438" s="767"/>
      <c r="UBQ438" s="767"/>
      <c r="UBR438" s="767"/>
      <c r="UBS438" s="767"/>
      <c r="UBT438" s="767"/>
      <c r="UBU438" s="767"/>
      <c r="UBV438" s="767"/>
      <c r="UBW438" s="767"/>
      <c r="UBX438" s="767"/>
      <c r="UBY438" s="767"/>
      <c r="UBZ438" s="767"/>
      <c r="UCA438" s="767"/>
      <c r="UCB438" s="767"/>
      <c r="UCC438" s="767"/>
      <c r="UCD438" s="767"/>
      <c r="UCE438" s="767"/>
      <c r="UCF438" s="767"/>
      <c r="UCG438" s="767"/>
      <c r="UCH438" s="767"/>
      <c r="UCI438" s="767"/>
      <c r="UCJ438" s="767"/>
      <c r="UCK438" s="767"/>
      <c r="UCL438" s="767"/>
      <c r="UCM438" s="767"/>
      <c r="UCN438" s="767"/>
      <c r="UCO438" s="767"/>
      <c r="UCP438" s="767"/>
      <c r="UCQ438" s="767"/>
      <c r="UCR438" s="767"/>
      <c r="UCS438" s="767"/>
      <c r="UCT438" s="767"/>
      <c r="UCU438" s="767"/>
      <c r="UCV438" s="767"/>
      <c r="UCW438" s="767"/>
      <c r="UCX438" s="767"/>
      <c r="UCY438" s="767"/>
      <c r="UCZ438" s="767"/>
      <c r="UDA438" s="767"/>
      <c r="UDB438" s="767"/>
      <c r="UDC438" s="767"/>
      <c r="UDD438" s="767"/>
      <c r="UDE438" s="767"/>
      <c r="UDF438" s="767"/>
      <c r="UDG438" s="767"/>
      <c r="UDH438" s="767"/>
      <c r="UDI438" s="767"/>
      <c r="UDJ438" s="767"/>
      <c r="UDK438" s="767"/>
      <c r="UDL438" s="767"/>
      <c r="UDM438" s="767"/>
      <c r="UDN438" s="767"/>
      <c r="UDO438" s="767"/>
      <c r="UDP438" s="767"/>
      <c r="UDQ438" s="767"/>
      <c r="UDR438" s="767"/>
      <c r="UDS438" s="767"/>
      <c r="UDT438" s="767"/>
      <c r="UDU438" s="767"/>
      <c r="UDV438" s="767"/>
      <c r="UDW438" s="767"/>
      <c r="UDX438" s="767"/>
      <c r="UDY438" s="767"/>
      <c r="UDZ438" s="767"/>
      <c r="UEA438" s="767"/>
      <c r="UEB438" s="767"/>
      <c r="UEC438" s="767"/>
      <c r="UED438" s="767"/>
      <c r="UEE438" s="767"/>
      <c r="UEF438" s="767"/>
      <c r="UEG438" s="767"/>
      <c r="UEH438" s="767"/>
      <c r="UEI438" s="767"/>
      <c r="UEJ438" s="767"/>
      <c r="UEK438" s="767"/>
      <c r="UEL438" s="767"/>
      <c r="UEM438" s="767"/>
      <c r="UEN438" s="767"/>
      <c r="UEO438" s="767"/>
      <c r="UEP438" s="767"/>
      <c r="UEQ438" s="767"/>
      <c r="UER438" s="767"/>
      <c r="UES438" s="767"/>
      <c r="UET438" s="767"/>
      <c r="UEU438" s="767"/>
      <c r="UEV438" s="767"/>
      <c r="UEW438" s="767"/>
      <c r="UEX438" s="767"/>
      <c r="UEY438" s="767"/>
      <c r="UEZ438" s="767"/>
      <c r="UFA438" s="767"/>
      <c r="UFB438" s="767"/>
      <c r="UFC438" s="767"/>
      <c r="UFD438" s="767"/>
      <c r="UFE438" s="767"/>
      <c r="UFF438" s="767"/>
      <c r="UFG438" s="767"/>
      <c r="UFH438" s="767"/>
      <c r="UFI438" s="767"/>
      <c r="UFJ438" s="767"/>
      <c r="UFK438" s="767"/>
      <c r="UFL438" s="767"/>
      <c r="UFM438" s="767"/>
      <c r="UFN438" s="767"/>
      <c r="UFO438" s="767"/>
      <c r="UFP438" s="767"/>
      <c r="UFQ438" s="767"/>
      <c r="UFR438" s="767"/>
      <c r="UFS438" s="767"/>
      <c r="UFT438" s="767"/>
      <c r="UFU438" s="767"/>
      <c r="UFV438" s="767"/>
      <c r="UFW438" s="767"/>
      <c r="UFX438" s="767"/>
      <c r="UFY438" s="767"/>
      <c r="UFZ438" s="767"/>
      <c r="UGA438" s="767"/>
      <c r="UGB438" s="767"/>
      <c r="UGC438" s="767"/>
      <c r="UGD438" s="767"/>
      <c r="UGE438" s="767"/>
      <c r="UGF438" s="767"/>
      <c r="UGG438" s="767"/>
      <c r="UGH438" s="767"/>
      <c r="UGI438" s="767"/>
      <c r="UGJ438" s="767"/>
      <c r="UGK438" s="767"/>
      <c r="UGL438" s="767"/>
      <c r="UGM438" s="767"/>
      <c r="UGN438" s="767"/>
      <c r="UGO438" s="767"/>
      <c r="UGP438" s="767"/>
      <c r="UGQ438" s="767"/>
      <c r="UGR438" s="767"/>
      <c r="UGS438" s="767"/>
      <c r="UGT438" s="767"/>
      <c r="UGU438" s="767"/>
      <c r="UGV438" s="767"/>
      <c r="UGW438" s="767"/>
      <c r="UGX438" s="767"/>
      <c r="UGY438" s="767"/>
      <c r="UGZ438" s="767"/>
      <c r="UHA438" s="767"/>
      <c r="UHB438" s="767"/>
      <c r="UHC438" s="767"/>
      <c r="UHD438" s="767"/>
      <c r="UHE438" s="767"/>
      <c r="UHF438" s="767"/>
      <c r="UHG438" s="767"/>
      <c r="UHH438" s="767"/>
      <c r="UHI438" s="767"/>
      <c r="UHJ438" s="767"/>
      <c r="UHK438" s="767"/>
      <c r="UHL438" s="767"/>
      <c r="UHM438" s="767"/>
      <c r="UHN438" s="767"/>
      <c r="UHO438" s="767"/>
      <c r="UHP438" s="767"/>
      <c r="UHQ438" s="767"/>
      <c r="UHR438" s="767"/>
      <c r="UHS438" s="767"/>
      <c r="UHT438" s="767"/>
      <c r="UHU438" s="767"/>
      <c r="UHV438" s="767"/>
      <c r="UHW438" s="767"/>
      <c r="UHX438" s="767"/>
      <c r="UHY438" s="767"/>
      <c r="UHZ438" s="767"/>
      <c r="UIA438" s="767"/>
      <c r="UIB438" s="767"/>
      <c r="UIC438" s="767"/>
      <c r="UID438" s="767"/>
      <c r="UIE438" s="767"/>
      <c r="UIF438" s="767"/>
      <c r="UIG438" s="767"/>
      <c r="UIH438" s="767"/>
      <c r="UII438" s="767"/>
      <c r="UIJ438" s="767"/>
      <c r="UIK438" s="767"/>
      <c r="UIL438" s="767"/>
      <c r="UIM438" s="767"/>
      <c r="UIN438" s="767"/>
      <c r="UIO438" s="767"/>
      <c r="UIP438" s="767"/>
      <c r="UIQ438" s="767"/>
      <c r="UIR438" s="767"/>
      <c r="UIS438" s="767"/>
      <c r="UIT438" s="767"/>
      <c r="UIU438" s="767"/>
      <c r="UIV438" s="767"/>
      <c r="UIW438" s="767"/>
      <c r="UIX438" s="767"/>
      <c r="UIY438" s="767"/>
      <c r="UIZ438" s="767"/>
      <c r="UJA438" s="767"/>
      <c r="UJB438" s="767"/>
      <c r="UJC438" s="767"/>
      <c r="UJD438" s="767"/>
      <c r="UJE438" s="767"/>
      <c r="UJF438" s="767"/>
      <c r="UJG438" s="767"/>
      <c r="UJH438" s="767"/>
      <c r="UJI438" s="767"/>
      <c r="UJJ438" s="767"/>
      <c r="UJK438" s="767"/>
      <c r="UJL438" s="767"/>
      <c r="UJM438" s="767"/>
      <c r="UJN438" s="767"/>
      <c r="UJO438" s="767"/>
      <c r="UJP438" s="767"/>
      <c r="UJQ438" s="767"/>
      <c r="UJR438" s="767"/>
      <c r="UJS438" s="767"/>
      <c r="UJT438" s="767"/>
      <c r="UJU438" s="767"/>
      <c r="UJV438" s="767"/>
      <c r="UJW438" s="767"/>
      <c r="UJX438" s="767"/>
      <c r="UJY438" s="767"/>
      <c r="UJZ438" s="767"/>
      <c r="UKA438" s="767"/>
      <c r="UKB438" s="767"/>
      <c r="UKC438" s="767"/>
      <c r="UKD438" s="767"/>
      <c r="UKE438" s="767"/>
      <c r="UKF438" s="767"/>
      <c r="UKG438" s="767"/>
      <c r="UKH438" s="767"/>
      <c r="UKI438" s="767"/>
      <c r="UKJ438" s="767"/>
      <c r="UKK438" s="767"/>
      <c r="UKL438" s="767"/>
      <c r="UKM438" s="767"/>
      <c r="UKN438" s="767"/>
      <c r="UKO438" s="767"/>
      <c r="UKP438" s="767"/>
      <c r="UKQ438" s="767"/>
      <c r="UKR438" s="767"/>
      <c r="UKS438" s="767"/>
      <c r="UKT438" s="767"/>
      <c r="UKU438" s="767"/>
      <c r="UKV438" s="767"/>
      <c r="UKW438" s="767"/>
      <c r="UKX438" s="767"/>
      <c r="UKY438" s="767"/>
      <c r="UKZ438" s="767"/>
      <c r="ULA438" s="767"/>
      <c r="ULB438" s="767"/>
      <c r="ULC438" s="767"/>
      <c r="ULD438" s="767"/>
      <c r="ULE438" s="767"/>
      <c r="ULF438" s="767"/>
      <c r="ULG438" s="767"/>
      <c r="ULH438" s="767"/>
      <c r="ULI438" s="767"/>
      <c r="ULJ438" s="767"/>
      <c r="ULK438" s="767"/>
      <c r="ULL438" s="767"/>
      <c r="ULM438" s="767"/>
      <c r="ULN438" s="767"/>
      <c r="ULO438" s="767"/>
      <c r="ULP438" s="767"/>
      <c r="ULQ438" s="767"/>
      <c r="ULR438" s="767"/>
      <c r="ULS438" s="767"/>
      <c r="ULT438" s="767"/>
      <c r="ULU438" s="767"/>
      <c r="ULV438" s="767"/>
      <c r="ULW438" s="767"/>
      <c r="ULX438" s="767"/>
      <c r="ULY438" s="767"/>
      <c r="ULZ438" s="767"/>
      <c r="UMA438" s="767"/>
      <c r="UMB438" s="767"/>
      <c r="UMC438" s="767"/>
      <c r="UMD438" s="767"/>
      <c r="UME438" s="767"/>
      <c r="UMF438" s="767"/>
      <c r="UMG438" s="767"/>
      <c r="UMH438" s="767"/>
      <c r="UMI438" s="767"/>
      <c r="UMJ438" s="767"/>
      <c r="UMK438" s="767"/>
      <c r="UML438" s="767"/>
      <c r="UMM438" s="767"/>
      <c r="UMN438" s="767"/>
      <c r="UMO438" s="767"/>
      <c r="UMP438" s="767"/>
      <c r="UMQ438" s="767"/>
      <c r="UMR438" s="767"/>
      <c r="UMS438" s="767"/>
      <c r="UMT438" s="767"/>
      <c r="UMU438" s="767"/>
      <c r="UMV438" s="767"/>
      <c r="UMW438" s="767"/>
      <c r="UMX438" s="767"/>
      <c r="UMY438" s="767"/>
      <c r="UMZ438" s="767"/>
      <c r="UNA438" s="767"/>
      <c r="UNB438" s="767"/>
      <c r="UNC438" s="767"/>
      <c r="UND438" s="767"/>
      <c r="UNE438" s="767"/>
      <c r="UNF438" s="767"/>
      <c r="UNG438" s="767"/>
      <c r="UNH438" s="767"/>
      <c r="UNI438" s="767"/>
      <c r="UNJ438" s="767"/>
      <c r="UNK438" s="767"/>
      <c r="UNL438" s="767"/>
      <c r="UNM438" s="767"/>
      <c r="UNN438" s="767"/>
      <c r="UNO438" s="767"/>
      <c r="UNP438" s="767"/>
      <c r="UNQ438" s="767"/>
      <c r="UNR438" s="767"/>
      <c r="UNS438" s="767"/>
      <c r="UNT438" s="767"/>
      <c r="UNU438" s="767"/>
      <c r="UNV438" s="767"/>
      <c r="UNW438" s="767"/>
      <c r="UNX438" s="767"/>
      <c r="UNY438" s="767"/>
      <c r="UNZ438" s="767"/>
      <c r="UOA438" s="767"/>
      <c r="UOB438" s="767"/>
      <c r="UOC438" s="767"/>
      <c r="UOD438" s="767"/>
      <c r="UOE438" s="767"/>
      <c r="UOF438" s="767"/>
      <c r="UOG438" s="767"/>
      <c r="UOH438" s="767"/>
      <c r="UOI438" s="767"/>
      <c r="UOJ438" s="767"/>
      <c r="UOK438" s="767"/>
      <c r="UOL438" s="767"/>
      <c r="UOM438" s="767"/>
      <c r="UON438" s="767"/>
      <c r="UOO438" s="767"/>
      <c r="UOP438" s="767"/>
      <c r="UOQ438" s="767"/>
      <c r="UOR438" s="767"/>
      <c r="UOS438" s="767"/>
      <c r="UOT438" s="767"/>
      <c r="UOU438" s="767"/>
      <c r="UOV438" s="767"/>
      <c r="UOW438" s="767"/>
      <c r="UOX438" s="767"/>
      <c r="UOY438" s="767"/>
      <c r="UOZ438" s="767"/>
      <c r="UPA438" s="767"/>
      <c r="UPB438" s="767"/>
      <c r="UPC438" s="767"/>
      <c r="UPD438" s="767"/>
      <c r="UPE438" s="767"/>
      <c r="UPF438" s="767"/>
      <c r="UPG438" s="767"/>
      <c r="UPH438" s="767"/>
      <c r="UPI438" s="767"/>
      <c r="UPJ438" s="767"/>
      <c r="UPK438" s="767"/>
      <c r="UPL438" s="767"/>
      <c r="UPM438" s="767"/>
      <c r="UPN438" s="767"/>
      <c r="UPO438" s="767"/>
      <c r="UPP438" s="767"/>
      <c r="UPQ438" s="767"/>
      <c r="UPR438" s="767"/>
      <c r="UPS438" s="767"/>
      <c r="UPT438" s="767"/>
      <c r="UPU438" s="767"/>
      <c r="UPV438" s="767"/>
      <c r="UPW438" s="767"/>
      <c r="UPX438" s="767"/>
      <c r="UPY438" s="767"/>
      <c r="UPZ438" s="767"/>
      <c r="UQA438" s="767"/>
      <c r="UQB438" s="767"/>
      <c r="UQC438" s="767"/>
      <c r="UQD438" s="767"/>
      <c r="UQE438" s="767"/>
      <c r="UQF438" s="767"/>
      <c r="UQG438" s="767"/>
      <c r="UQH438" s="767"/>
      <c r="UQI438" s="767"/>
      <c r="UQJ438" s="767"/>
      <c r="UQK438" s="767"/>
      <c r="UQL438" s="767"/>
      <c r="UQM438" s="767"/>
      <c r="UQN438" s="767"/>
      <c r="UQO438" s="767"/>
      <c r="UQP438" s="767"/>
      <c r="UQQ438" s="767"/>
      <c r="UQR438" s="767"/>
      <c r="UQS438" s="767"/>
      <c r="UQT438" s="767"/>
      <c r="UQU438" s="767"/>
      <c r="UQV438" s="767"/>
      <c r="UQW438" s="767"/>
      <c r="UQX438" s="767"/>
      <c r="UQY438" s="767"/>
      <c r="UQZ438" s="767"/>
      <c r="URA438" s="767"/>
      <c r="URB438" s="767"/>
      <c r="URC438" s="767"/>
      <c r="URD438" s="767"/>
      <c r="URE438" s="767"/>
      <c r="URF438" s="767"/>
      <c r="URG438" s="767"/>
      <c r="URH438" s="767"/>
      <c r="URI438" s="767"/>
      <c r="URJ438" s="767"/>
      <c r="URK438" s="767"/>
      <c r="URL438" s="767"/>
      <c r="URM438" s="767"/>
      <c r="URN438" s="767"/>
      <c r="URO438" s="767"/>
      <c r="URP438" s="767"/>
      <c r="URQ438" s="767"/>
      <c r="URR438" s="767"/>
      <c r="URS438" s="767"/>
      <c r="URT438" s="767"/>
      <c r="URU438" s="767"/>
      <c r="URV438" s="767"/>
      <c r="URW438" s="767"/>
      <c r="URX438" s="767"/>
      <c r="URY438" s="767"/>
      <c r="URZ438" s="767"/>
      <c r="USA438" s="767"/>
      <c r="USB438" s="767"/>
      <c r="USC438" s="767"/>
      <c r="USD438" s="767"/>
      <c r="USE438" s="767"/>
      <c r="USF438" s="767"/>
      <c r="USG438" s="767"/>
      <c r="USH438" s="767"/>
      <c r="USI438" s="767"/>
      <c r="USJ438" s="767"/>
      <c r="USK438" s="767"/>
      <c r="USL438" s="767"/>
      <c r="USM438" s="767"/>
      <c r="USN438" s="767"/>
      <c r="USO438" s="767"/>
      <c r="USP438" s="767"/>
      <c r="USQ438" s="767"/>
      <c r="USR438" s="767"/>
      <c r="USS438" s="767"/>
      <c r="UST438" s="767"/>
      <c r="USU438" s="767"/>
      <c r="USV438" s="767"/>
      <c r="USW438" s="767"/>
      <c r="USX438" s="767"/>
      <c r="USY438" s="767"/>
      <c r="USZ438" s="767"/>
      <c r="UTA438" s="767"/>
      <c r="UTB438" s="767"/>
      <c r="UTC438" s="767"/>
      <c r="UTD438" s="767"/>
      <c r="UTE438" s="767"/>
      <c r="UTF438" s="767"/>
      <c r="UTG438" s="767"/>
      <c r="UTH438" s="767"/>
      <c r="UTI438" s="767"/>
      <c r="UTJ438" s="767"/>
      <c r="UTK438" s="767"/>
      <c r="UTL438" s="767"/>
      <c r="UTM438" s="767"/>
      <c r="UTN438" s="767"/>
      <c r="UTO438" s="767"/>
      <c r="UTP438" s="767"/>
      <c r="UTQ438" s="767"/>
      <c r="UTR438" s="767"/>
      <c r="UTS438" s="767"/>
      <c r="UTT438" s="767"/>
      <c r="UTU438" s="767"/>
      <c r="UTV438" s="767"/>
      <c r="UTW438" s="767"/>
      <c r="UTX438" s="767"/>
      <c r="UTY438" s="767"/>
      <c r="UTZ438" s="767"/>
      <c r="UUA438" s="767"/>
      <c r="UUB438" s="767"/>
      <c r="UUC438" s="767"/>
      <c r="UUD438" s="767"/>
      <c r="UUE438" s="767"/>
      <c r="UUF438" s="767"/>
      <c r="UUG438" s="767"/>
      <c r="UUH438" s="767"/>
      <c r="UUI438" s="767"/>
      <c r="UUJ438" s="767"/>
      <c r="UUK438" s="767"/>
      <c r="UUL438" s="767"/>
      <c r="UUM438" s="767"/>
      <c r="UUN438" s="767"/>
      <c r="UUO438" s="767"/>
      <c r="UUP438" s="767"/>
      <c r="UUQ438" s="767"/>
      <c r="UUR438" s="767"/>
      <c r="UUS438" s="767"/>
      <c r="UUT438" s="767"/>
      <c r="UUU438" s="767"/>
      <c r="UUV438" s="767"/>
      <c r="UUW438" s="767"/>
      <c r="UUX438" s="767"/>
      <c r="UUY438" s="767"/>
      <c r="UUZ438" s="767"/>
      <c r="UVA438" s="767"/>
      <c r="UVB438" s="767"/>
      <c r="UVC438" s="767"/>
      <c r="UVD438" s="767"/>
      <c r="UVE438" s="767"/>
      <c r="UVF438" s="767"/>
      <c r="UVG438" s="767"/>
      <c r="UVH438" s="767"/>
      <c r="UVI438" s="767"/>
      <c r="UVJ438" s="767"/>
      <c r="UVK438" s="767"/>
      <c r="UVL438" s="767"/>
      <c r="UVM438" s="767"/>
      <c r="UVN438" s="767"/>
      <c r="UVO438" s="767"/>
      <c r="UVP438" s="767"/>
      <c r="UVQ438" s="767"/>
      <c r="UVR438" s="767"/>
      <c r="UVS438" s="767"/>
      <c r="UVT438" s="767"/>
      <c r="UVU438" s="767"/>
      <c r="UVV438" s="767"/>
      <c r="UVW438" s="767"/>
      <c r="UVX438" s="767"/>
      <c r="UVY438" s="767"/>
      <c r="UVZ438" s="767"/>
      <c r="UWA438" s="767"/>
      <c r="UWB438" s="767"/>
      <c r="UWC438" s="767"/>
      <c r="UWD438" s="767"/>
      <c r="UWE438" s="767"/>
      <c r="UWF438" s="767"/>
      <c r="UWG438" s="767"/>
      <c r="UWH438" s="767"/>
      <c r="UWI438" s="767"/>
      <c r="UWJ438" s="767"/>
      <c r="UWK438" s="767"/>
      <c r="UWL438" s="767"/>
      <c r="UWM438" s="767"/>
      <c r="UWN438" s="767"/>
      <c r="UWO438" s="767"/>
      <c r="UWP438" s="767"/>
      <c r="UWQ438" s="767"/>
      <c r="UWR438" s="767"/>
      <c r="UWS438" s="767"/>
      <c r="UWT438" s="767"/>
      <c r="UWU438" s="767"/>
      <c r="UWV438" s="767"/>
      <c r="UWW438" s="767"/>
      <c r="UWX438" s="767"/>
      <c r="UWY438" s="767"/>
      <c r="UWZ438" s="767"/>
      <c r="UXA438" s="767"/>
      <c r="UXB438" s="767"/>
      <c r="UXC438" s="767"/>
      <c r="UXD438" s="767"/>
      <c r="UXE438" s="767"/>
      <c r="UXF438" s="767"/>
      <c r="UXG438" s="767"/>
      <c r="UXH438" s="767"/>
      <c r="UXI438" s="767"/>
      <c r="UXJ438" s="767"/>
      <c r="UXK438" s="767"/>
      <c r="UXL438" s="767"/>
      <c r="UXM438" s="767"/>
      <c r="UXN438" s="767"/>
      <c r="UXO438" s="767"/>
      <c r="UXP438" s="767"/>
      <c r="UXQ438" s="767"/>
      <c r="UXR438" s="767"/>
      <c r="UXS438" s="767"/>
      <c r="UXT438" s="767"/>
      <c r="UXU438" s="767"/>
      <c r="UXV438" s="767"/>
      <c r="UXW438" s="767"/>
      <c r="UXX438" s="767"/>
      <c r="UXY438" s="767"/>
      <c r="UXZ438" s="767"/>
      <c r="UYA438" s="767"/>
      <c r="UYB438" s="767"/>
      <c r="UYC438" s="767"/>
      <c r="UYD438" s="767"/>
      <c r="UYE438" s="767"/>
      <c r="UYF438" s="767"/>
      <c r="UYG438" s="767"/>
      <c r="UYH438" s="767"/>
      <c r="UYI438" s="767"/>
      <c r="UYJ438" s="767"/>
      <c r="UYK438" s="767"/>
      <c r="UYL438" s="767"/>
      <c r="UYM438" s="767"/>
      <c r="UYN438" s="767"/>
      <c r="UYO438" s="767"/>
      <c r="UYP438" s="767"/>
      <c r="UYQ438" s="767"/>
      <c r="UYR438" s="767"/>
      <c r="UYS438" s="767"/>
      <c r="UYT438" s="767"/>
      <c r="UYU438" s="767"/>
      <c r="UYV438" s="767"/>
      <c r="UYW438" s="767"/>
      <c r="UYX438" s="767"/>
      <c r="UYY438" s="767"/>
      <c r="UYZ438" s="767"/>
      <c r="UZA438" s="767"/>
      <c r="UZB438" s="767"/>
      <c r="UZC438" s="767"/>
      <c r="UZD438" s="767"/>
      <c r="UZE438" s="767"/>
      <c r="UZF438" s="767"/>
      <c r="UZG438" s="767"/>
      <c r="UZH438" s="767"/>
      <c r="UZI438" s="767"/>
      <c r="UZJ438" s="767"/>
      <c r="UZK438" s="767"/>
      <c r="UZL438" s="767"/>
      <c r="UZM438" s="767"/>
      <c r="UZN438" s="767"/>
      <c r="UZO438" s="767"/>
      <c r="UZP438" s="767"/>
      <c r="UZQ438" s="767"/>
      <c r="UZR438" s="767"/>
      <c r="UZS438" s="767"/>
      <c r="UZT438" s="767"/>
      <c r="UZU438" s="767"/>
      <c r="UZV438" s="767"/>
      <c r="UZW438" s="767"/>
      <c r="UZX438" s="767"/>
      <c r="UZY438" s="767"/>
      <c r="UZZ438" s="767"/>
      <c r="VAA438" s="767"/>
      <c r="VAB438" s="767"/>
      <c r="VAC438" s="767"/>
      <c r="VAD438" s="767"/>
      <c r="VAE438" s="767"/>
      <c r="VAF438" s="767"/>
      <c r="VAG438" s="767"/>
      <c r="VAH438" s="767"/>
      <c r="VAI438" s="767"/>
      <c r="VAJ438" s="767"/>
      <c r="VAK438" s="767"/>
      <c r="VAL438" s="767"/>
      <c r="VAM438" s="767"/>
      <c r="VAN438" s="767"/>
      <c r="VAO438" s="767"/>
      <c r="VAP438" s="767"/>
      <c r="VAQ438" s="767"/>
      <c r="VAR438" s="767"/>
      <c r="VAS438" s="767"/>
      <c r="VAT438" s="767"/>
      <c r="VAU438" s="767"/>
      <c r="VAV438" s="767"/>
      <c r="VAW438" s="767"/>
      <c r="VAX438" s="767"/>
      <c r="VAY438" s="767"/>
      <c r="VAZ438" s="767"/>
      <c r="VBA438" s="767"/>
      <c r="VBB438" s="767"/>
      <c r="VBC438" s="767"/>
      <c r="VBD438" s="767"/>
      <c r="VBE438" s="767"/>
      <c r="VBF438" s="767"/>
      <c r="VBG438" s="767"/>
      <c r="VBH438" s="767"/>
      <c r="VBI438" s="767"/>
      <c r="VBJ438" s="767"/>
      <c r="VBK438" s="767"/>
      <c r="VBL438" s="767"/>
      <c r="VBM438" s="767"/>
      <c r="VBN438" s="767"/>
      <c r="VBO438" s="767"/>
      <c r="VBP438" s="767"/>
      <c r="VBQ438" s="767"/>
      <c r="VBR438" s="767"/>
      <c r="VBS438" s="767"/>
      <c r="VBT438" s="767"/>
      <c r="VBU438" s="767"/>
      <c r="VBV438" s="767"/>
      <c r="VBW438" s="767"/>
      <c r="VBX438" s="767"/>
      <c r="VBY438" s="767"/>
      <c r="VBZ438" s="767"/>
      <c r="VCA438" s="767"/>
      <c r="VCB438" s="767"/>
      <c r="VCC438" s="767"/>
      <c r="VCD438" s="767"/>
      <c r="VCE438" s="767"/>
      <c r="VCF438" s="767"/>
      <c r="VCG438" s="767"/>
      <c r="VCH438" s="767"/>
      <c r="VCI438" s="767"/>
      <c r="VCJ438" s="767"/>
      <c r="VCK438" s="767"/>
      <c r="VCL438" s="767"/>
      <c r="VCM438" s="767"/>
      <c r="VCN438" s="767"/>
      <c r="VCO438" s="767"/>
      <c r="VCP438" s="767"/>
      <c r="VCQ438" s="767"/>
      <c r="VCR438" s="767"/>
      <c r="VCS438" s="767"/>
      <c r="VCT438" s="767"/>
      <c r="VCU438" s="767"/>
      <c r="VCV438" s="767"/>
      <c r="VCW438" s="767"/>
      <c r="VCX438" s="767"/>
      <c r="VCY438" s="767"/>
      <c r="VCZ438" s="767"/>
      <c r="VDA438" s="767"/>
      <c r="VDB438" s="767"/>
      <c r="VDC438" s="767"/>
      <c r="VDD438" s="767"/>
      <c r="VDE438" s="767"/>
      <c r="VDF438" s="767"/>
      <c r="VDG438" s="767"/>
      <c r="VDH438" s="767"/>
      <c r="VDI438" s="767"/>
      <c r="VDJ438" s="767"/>
      <c r="VDK438" s="767"/>
      <c r="VDL438" s="767"/>
      <c r="VDM438" s="767"/>
      <c r="VDN438" s="767"/>
      <c r="VDO438" s="767"/>
      <c r="VDP438" s="767"/>
      <c r="VDQ438" s="767"/>
      <c r="VDR438" s="767"/>
      <c r="VDS438" s="767"/>
      <c r="VDT438" s="767"/>
      <c r="VDU438" s="767"/>
      <c r="VDV438" s="767"/>
      <c r="VDW438" s="767"/>
      <c r="VDX438" s="767"/>
      <c r="VDY438" s="767"/>
      <c r="VDZ438" s="767"/>
      <c r="VEA438" s="767"/>
      <c r="VEB438" s="767"/>
      <c r="VEC438" s="767"/>
      <c r="VED438" s="767"/>
      <c r="VEE438" s="767"/>
      <c r="VEF438" s="767"/>
      <c r="VEG438" s="767"/>
      <c r="VEH438" s="767"/>
      <c r="VEI438" s="767"/>
      <c r="VEJ438" s="767"/>
      <c r="VEK438" s="767"/>
      <c r="VEL438" s="767"/>
      <c r="VEM438" s="767"/>
      <c r="VEN438" s="767"/>
      <c r="VEO438" s="767"/>
      <c r="VEP438" s="767"/>
      <c r="VEQ438" s="767"/>
      <c r="VER438" s="767"/>
      <c r="VES438" s="767"/>
      <c r="VET438" s="767"/>
      <c r="VEU438" s="767"/>
      <c r="VEV438" s="767"/>
      <c r="VEW438" s="767"/>
      <c r="VEX438" s="767"/>
      <c r="VEY438" s="767"/>
      <c r="VEZ438" s="767"/>
      <c r="VFA438" s="767"/>
      <c r="VFB438" s="767"/>
      <c r="VFC438" s="767"/>
      <c r="VFD438" s="767"/>
      <c r="VFE438" s="767"/>
      <c r="VFF438" s="767"/>
      <c r="VFG438" s="767"/>
      <c r="VFH438" s="767"/>
      <c r="VFI438" s="767"/>
      <c r="VFJ438" s="767"/>
      <c r="VFK438" s="767"/>
      <c r="VFL438" s="767"/>
      <c r="VFM438" s="767"/>
      <c r="VFN438" s="767"/>
      <c r="VFO438" s="767"/>
      <c r="VFP438" s="767"/>
      <c r="VFQ438" s="767"/>
      <c r="VFR438" s="767"/>
      <c r="VFS438" s="767"/>
      <c r="VFT438" s="767"/>
      <c r="VFU438" s="767"/>
      <c r="VFV438" s="767"/>
      <c r="VFW438" s="767"/>
      <c r="VFX438" s="767"/>
      <c r="VFY438" s="767"/>
      <c r="VFZ438" s="767"/>
      <c r="VGA438" s="767"/>
      <c r="VGB438" s="767"/>
      <c r="VGC438" s="767"/>
      <c r="VGD438" s="767"/>
      <c r="VGE438" s="767"/>
      <c r="VGF438" s="767"/>
      <c r="VGG438" s="767"/>
      <c r="VGH438" s="767"/>
      <c r="VGI438" s="767"/>
      <c r="VGJ438" s="767"/>
      <c r="VGK438" s="767"/>
      <c r="VGL438" s="767"/>
      <c r="VGM438" s="767"/>
      <c r="VGN438" s="767"/>
      <c r="VGO438" s="767"/>
      <c r="VGP438" s="767"/>
      <c r="VGQ438" s="767"/>
      <c r="VGR438" s="767"/>
      <c r="VGS438" s="767"/>
      <c r="VGT438" s="767"/>
      <c r="VGU438" s="767"/>
      <c r="VGV438" s="767"/>
      <c r="VGW438" s="767"/>
      <c r="VGX438" s="767"/>
      <c r="VGY438" s="767"/>
      <c r="VGZ438" s="767"/>
      <c r="VHA438" s="767"/>
      <c r="VHB438" s="767"/>
      <c r="VHC438" s="767"/>
      <c r="VHD438" s="767"/>
      <c r="VHE438" s="767"/>
      <c r="VHF438" s="767"/>
      <c r="VHG438" s="767"/>
      <c r="VHH438" s="767"/>
      <c r="VHI438" s="767"/>
      <c r="VHJ438" s="767"/>
      <c r="VHK438" s="767"/>
      <c r="VHL438" s="767"/>
      <c r="VHM438" s="767"/>
      <c r="VHN438" s="767"/>
      <c r="VHO438" s="767"/>
      <c r="VHP438" s="767"/>
      <c r="VHQ438" s="767"/>
      <c r="VHR438" s="767"/>
      <c r="VHS438" s="767"/>
      <c r="VHT438" s="767"/>
      <c r="VHU438" s="767"/>
      <c r="VHV438" s="767"/>
      <c r="VHW438" s="767"/>
      <c r="VHX438" s="767"/>
      <c r="VHY438" s="767"/>
      <c r="VHZ438" s="767"/>
      <c r="VIA438" s="767"/>
      <c r="VIB438" s="767"/>
      <c r="VIC438" s="767"/>
      <c r="VID438" s="767"/>
      <c r="VIE438" s="767"/>
      <c r="VIF438" s="767"/>
      <c r="VIG438" s="767"/>
      <c r="VIH438" s="767"/>
      <c r="VII438" s="767"/>
      <c r="VIJ438" s="767"/>
      <c r="VIK438" s="767"/>
      <c r="VIL438" s="767"/>
      <c r="VIM438" s="767"/>
      <c r="VIN438" s="767"/>
      <c r="VIO438" s="767"/>
      <c r="VIP438" s="767"/>
      <c r="VIQ438" s="767"/>
      <c r="VIR438" s="767"/>
      <c r="VIS438" s="767"/>
      <c r="VIT438" s="767"/>
      <c r="VIU438" s="767"/>
      <c r="VIV438" s="767"/>
      <c r="VIW438" s="767"/>
      <c r="VIX438" s="767"/>
      <c r="VIY438" s="767"/>
      <c r="VIZ438" s="767"/>
      <c r="VJA438" s="767"/>
      <c r="VJB438" s="767"/>
      <c r="VJC438" s="767"/>
      <c r="VJD438" s="767"/>
      <c r="VJE438" s="767"/>
      <c r="VJF438" s="767"/>
      <c r="VJG438" s="767"/>
      <c r="VJH438" s="767"/>
      <c r="VJI438" s="767"/>
      <c r="VJJ438" s="767"/>
      <c r="VJK438" s="767"/>
      <c r="VJL438" s="767"/>
      <c r="VJM438" s="767"/>
      <c r="VJN438" s="767"/>
      <c r="VJO438" s="767"/>
      <c r="VJP438" s="767"/>
      <c r="VJQ438" s="767"/>
      <c r="VJR438" s="767"/>
      <c r="VJS438" s="767"/>
      <c r="VJT438" s="767"/>
      <c r="VJU438" s="767"/>
      <c r="VJV438" s="767"/>
      <c r="VJW438" s="767"/>
      <c r="VJX438" s="767"/>
      <c r="VJY438" s="767"/>
      <c r="VJZ438" s="767"/>
      <c r="VKA438" s="767"/>
      <c r="VKB438" s="767"/>
      <c r="VKC438" s="767"/>
      <c r="VKD438" s="767"/>
      <c r="VKE438" s="767"/>
      <c r="VKF438" s="767"/>
      <c r="VKG438" s="767"/>
      <c r="VKH438" s="767"/>
      <c r="VKI438" s="767"/>
      <c r="VKJ438" s="767"/>
      <c r="VKK438" s="767"/>
      <c r="VKL438" s="767"/>
      <c r="VKM438" s="767"/>
      <c r="VKN438" s="767"/>
      <c r="VKO438" s="767"/>
      <c r="VKP438" s="767"/>
      <c r="VKQ438" s="767"/>
      <c r="VKR438" s="767"/>
      <c r="VKS438" s="767"/>
      <c r="VKT438" s="767"/>
      <c r="VKU438" s="767"/>
      <c r="VKV438" s="767"/>
      <c r="VKW438" s="767"/>
      <c r="VKX438" s="767"/>
      <c r="VKY438" s="767"/>
      <c r="VKZ438" s="767"/>
      <c r="VLA438" s="767"/>
      <c r="VLB438" s="767"/>
      <c r="VLC438" s="767"/>
      <c r="VLD438" s="767"/>
      <c r="VLE438" s="767"/>
      <c r="VLF438" s="767"/>
      <c r="VLG438" s="767"/>
      <c r="VLH438" s="767"/>
      <c r="VLI438" s="767"/>
      <c r="VLJ438" s="767"/>
      <c r="VLK438" s="767"/>
      <c r="VLL438" s="767"/>
      <c r="VLM438" s="767"/>
      <c r="VLN438" s="767"/>
      <c r="VLO438" s="767"/>
      <c r="VLP438" s="767"/>
      <c r="VLQ438" s="767"/>
      <c r="VLR438" s="767"/>
      <c r="VLS438" s="767"/>
      <c r="VLT438" s="767"/>
      <c r="VLU438" s="767"/>
      <c r="VLV438" s="767"/>
      <c r="VLW438" s="767"/>
      <c r="VLX438" s="767"/>
      <c r="VLY438" s="767"/>
      <c r="VLZ438" s="767"/>
      <c r="VMA438" s="767"/>
      <c r="VMB438" s="767"/>
      <c r="VMC438" s="767"/>
      <c r="VMD438" s="767"/>
      <c r="VME438" s="767"/>
      <c r="VMF438" s="767"/>
      <c r="VMG438" s="767"/>
      <c r="VMH438" s="767"/>
      <c r="VMI438" s="767"/>
      <c r="VMJ438" s="767"/>
      <c r="VMK438" s="767"/>
      <c r="VML438" s="767"/>
      <c r="VMM438" s="767"/>
      <c r="VMN438" s="767"/>
      <c r="VMO438" s="767"/>
      <c r="VMP438" s="767"/>
      <c r="VMQ438" s="767"/>
      <c r="VMR438" s="767"/>
      <c r="VMS438" s="767"/>
      <c r="VMT438" s="767"/>
      <c r="VMU438" s="767"/>
      <c r="VMV438" s="767"/>
      <c r="VMW438" s="767"/>
      <c r="VMX438" s="767"/>
      <c r="VMY438" s="767"/>
      <c r="VMZ438" s="767"/>
      <c r="VNA438" s="767"/>
      <c r="VNB438" s="767"/>
      <c r="VNC438" s="767"/>
      <c r="VND438" s="767"/>
      <c r="VNE438" s="767"/>
      <c r="VNF438" s="767"/>
      <c r="VNG438" s="767"/>
      <c r="VNH438" s="767"/>
      <c r="VNI438" s="767"/>
      <c r="VNJ438" s="767"/>
      <c r="VNK438" s="767"/>
      <c r="VNL438" s="767"/>
      <c r="VNM438" s="767"/>
      <c r="VNN438" s="767"/>
      <c r="VNO438" s="767"/>
      <c r="VNP438" s="767"/>
      <c r="VNQ438" s="767"/>
      <c r="VNR438" s="767"/>
      <c r="VNS438" s="767"/>
      <c r="VNT438" s="767"/>
      <c r="VNU438" s="767"/>
      <c r="VNV438" s="767"/>
      <c r="VNW438" s="767"/>
      <c r="VNX438" s="767"/>
      <c r="VNY438" s="767"/>
      <c r="VNZ438" s="767"/>
      <c r="VOA438" s="767"/>
      <c r="VOB438" s="767"/>
      <c r="VOC438" s="767"/>
      <c r="VOD438" s="767"/>
      <c r="VOE438" s="767"/>
      <c r="VOF438" s="767"/>
      <c r="VOG438" s="767"/>
      <c r="VOH438" s="767"/>
      <c r="VOI438" s="767"/>
      <c r="VOJ438" s="767"/>
      <c r="VOK438" s="767"/>
      <c r="VOL438" s="767"/>
      <c r="VOM438" s="767"/>
      <c r="VON438" s="767"/>
      <c r="VOO438" s="767"/>
      <c r="VOP438" s="767"/>
      <c r="VOQ438" s="767"/>
      <c r="VOR438" s="767"/>
      <c r="VOS438" s="767"/>
      <c r="VOT438" s="767"/>
      <c r="VOU438" s="767"/>
      <c r="VOV438" s="767"/>
      <c r="VOW438" s="767"/>
      <c r="VOX438" s="767"/>
      <c r="VOY438" s="767"/>
      <c r="VOZ438" s="767"/>
      <c r="VPA438" s="767"/>
      <c r="VPB438" s="767"/>
      <c r="VPC438" s="767"/>
      <c r="VPD438" s="767"/>
      <c r="VPE438" s="767"/>
      <c r="VPF438" s="767"/>
      <c r="VPG438" s="767"/>
      <c r="VPH438" s="767"/>
      <c r="VPI438" s="767"/>
      <c r="VPJ438" s="767"/>
      <c r="VPK438" s="767"/>
      <c r="VPL438" s="767"/>
      <c r="VPM438" s="767"/>
      <c r="VPN438" s="767"/>
      <c r="VPO438" s="767"/>
      <c r="VPP438" s="767"/>
      <c r="VPQ438" s="767"/>
      <c r="VPR438" s="767"/>
      <c r="VPS438" s="767"/>
      <c r="VPT438" s="767"/>
      <c r="VPU438" s="767"/>
      <c r="VPV438" s="767"/>
      <c r="VPW438" s="767"/>
      <c r="VPX438" s="767"/>
      <c r="VPY438" s="767"/>
      <c r="VPZ438" s="767"/>
      <c r="VQA438" s="767"/>
      <c r="VQB438" s="767"/>
      <c r="VQC438" s="767"/>
      <c r="VQD438" s="767"/>
      <c r="VQE438" s="767"/>
      <c r="VQF438" s="767"/>
      <c r="VQG438" s="767"/>
      <c r="VQH438" s="767"/>
      <c r="VQI438" s="767"/>
      <c r="VQJ438" s="767"/>
      <c r="VQK438" s="767"/>
      <c r="VQL438" s="767"/>
      <c r="VQM438" s="767"/>
      <c r="VQN438" s="767"/>
      <c r="VQO438" s="767"/>
      <c r="VQP438" s="767"/>
      <c r="VQQ438" s="767"/>
      <c r="VQR438" s="767"/>
      <c r="VQS438" s="767"/>
      <c r="VQT438" s="767"/>
      <c r="VQU438" s="767"/>
      <c r="VQV438" s="767"/>
      <c r="VQW438" s="767"/>
      <c r="VQX438" s="767"/>
      <c r="VQY438" s="767"/>
      <c r="VQZ438" s="767"/>
      <c r="VRA438" s="767"/>
      <c r="VRB438" s="767"/>
      <c r="VRC438" s="767"/>
      <c r="VRD438" s="767"/>
      <c r="VRE438" s="767"/>
      <c r="VRF438" s="767"/>
      <c r="VRG438" s="767"/>
      <c r="VRH438" s="767"/>
      <c r="VRI438" s="767"/>
      <c r="VRJ438" s="767"/>
      <c r="VRK438" s="767"/>
      <c r="VRL438" s="767"/>
      <c r="VRM438" s="767"/>
      <c r="VRN438" s="767"/>
      <c r="VRO438" s="767"/>
      <c r="VRP438" s="767"/>
      <c r="VRQ438" s="767"/>
      <c r="VRR438" s="767"/>
      <c r="VRS438" s="767"/>
      <c r="VRT438" s="767"/>
      <c r="VRU438" s="767"/>
      <c r="VRV438" s="767"/>
      <c r="VRW438" s="767"/>
      <c r="VRX438" s="767"/>
      <c r="VRY438" s="767"/>
      <c r="VRZ438" s="767"/>
      <c r="VSA438" s="767"/>
      <c r="VSB438" s="767"/>
      <c r="VSC438" s="767"/>
      <c r="VSD438" s="767"/>
      <c r="VSE438" s="767"/>
      <c r="VSF438" s="767"/>
      <c r="VSG438" s="767"/>
      <c r="VSH438" s="767"/>
      <c r="VSI438" s="767"/>
      <c r="VSJ438" s="767"/>
      <c r="VSK438" s="767"/>
      <c r="VSL438" s="767"/>
      <c r="VSM438" s="767"/>
      <c r="VSN438" s="767"/>
      <c r="VSO438" s="767"/>
      <c r="VSP438" s="767"/>
      <c r="VSQ438" s="767"/>
      <c r="VSR438" s="767"/>
      <c r="VSS438" s="767"/>
      <c r="VST438" s="767"/>
      <c r="VSU438" s="767"/>
      <c r="VSV438" s="767"/>
      <c r="VSW438" s="767"/>
      <c r="VSX438" s="767"/>
      <c r="VSY438" s="767"/>
      <c r="VSZ438" s="767"/>
      <c r="VTA438" s="767"/>
      <c r="VTB438" s="767"/>
      <c r="VTC438" s="767"/>
      <c r="VTD438" s="767"/>
      <c r="VTE438" s="767"/>
      <c r="VTF438" s="767"/>
      <c r="VTG438" s="767"/>
      <c r="VTH438" s="767"/>
      <c r="VTI438" s="767"/>
      <c r="VTJ438" s="767"/>
      <c r="VTK438" s="767"/>
      <c r="VTL438" s="767"/>
      <c r="VTM438" s="767"/>
      <c r="VTN438" s="767"/>
      <c r="VTO438" s="767"/>
      <c r="VTP438" s="767"/>
      <c r="VTQ438" s="767"/>
      <c r="VTR438" s="767"/>
      <c r="VTS438" s="767"/>
      <c r="VTT438" s="767"/>
      <c r="VTU438" s="767"/>
      <c r="VTV438" s="767"/>
      <c r="VTW438" s="767"/>
      <c r="VTX438" s="767"/>
      <c r="VTY438" s="767"/>
      <c r="VTZ438" s="767"/>
      <c r="VUA438" s="767"/>
      <c r="VUB438" s="767"/>
      <c r="VUC438" s="767"/>
      <c r="VUD438" s="767"/>
      <c r="VUE438" s="767"/>
      <c r="VUF438" s="767"/>
      <c r="VUG438" s="767"/>
      <c r="VUH438" s="767"/>
      <c r="VUI438" s="767"/>
      <c r="VUJ438" s="767"/>
      <c r="VUK438" s="767"/>
      <c r="VUL438" s="767"/>
      <c r="VUM438" s="767"/>
      <c r="VUN438" s="767"/>
      <c r="VUO438" s="767"/>
      <c r="VUP438" s="767"/>
      <c r="VUQ438" s="767"/>
      <c r="VUR438" s="767"/>
      <c r="VUS438" s="767"/>
      <c r="VUT438" s="767"/>
      <c r="VUU438" s="767"/>
      <c r="VUV438" s="767"/>
      <c r="VUW438" s="767"/>
      <c r="VUX438" s="767"/>
      <c r="VUY438" s="767"/>
      <c r="VUZ438" s="767"/>
      <c r="VVA438" s="767"/>
      <c r="VVB438" s="767"/>
      <c r="VVC438" s="767"/>
      <c r="VVD438" s="767"/>
      <c r="VVE438" s="767"/>
      <c r="VVF438" s="767"/>
      <c r="VVG438" s="767"/>
      <c r="VVH438" s="767"/>
      <c r="VVI438" s="767"/>
      <c r="VVJ438" s="767"/>
      <c r="VVK438" s="767"/>
      <c r="VVL438" s="767"/>
      <c r="VVM438" s="767"/>
      <c r="VVN438" s="767"/>
      <c r="VVO438" s="767"/>
      <c r="VVP438" s="767"/>
      <c r="VVQ438" s="767"/>
      <c r="VVR438" s="767"/>
      <c r="VVS438" s="767"/>
      <c r="VVT438" s="767"/>
      <c r="VVU438" s="767"/>
      <c r="VVV438" s="767"/>
      <c r="VVW438" s="767"/>
      <c r="VVX438" s="767"/>
      <c r="VVY438" s="767"/>
      <c r="VVZ438" s="767"/>
      <c r="VWA438" s="767"/>
      <c r="VWB438" s="767"/>
      <c r="VWC438" s="767"/>
      <c r="VWD438" s="767"/>
      <c r="VWE438" s="767"/>
      <c r="VWF438" s="767"/>
      <c r="VWG438" s="767"/>
      <c r="VWH438" s="767"/>
      <c r="VWI438" s="767"/>
      <c r="VWJ438" s="767"/>
      <c r="VWK438" s="767"/>
      <c r="VWL438" s="767"/>
      <c r="VWM438" s="767"/>
      <c r="VWN438" s="767"/>
      <c r="VWO438" s="767"/>
      <c r="VWP438" s="767"/>
      <c r="VWQ438" s="767"/>
      <c r="VWR438" s="767"/>
      <c r="VWS438" s="767"/>
      <c r="VWT438" s="767"/>
      <c r="VWU438" s="767"/>
      <c r="VWV438" s="767"/>
      <c r="VWW438" s="767"/>
      <c r="VWX438" s="767"/>
      <c r="VWY438" s="767"/>
      <c r="VWZ438" s="767"/>
      <c r="VXA438" s="767"/>
      <c r="VXB438" s="767"/>
      <c r="VXC438" s="767"/>
      <c r="VXD438" s="767"/>
      <c r="VXE438" s="767"/>
      <c r="VXF438" s="767"/>
      <c r="VXG438" s="767"/>
      <c r="VXH438" s="767"/>
      <c r="VXI438" s="767"/>
      <c r="VXJ438" s="767"/>
      <c r="VXK438" s="767"/>
      <c r="VXL438" s="767"/>
      <c r="VXM438" s="767"/>
      <c r="VXN438" s="767"/>
      <c r="VXO438" s="767"/>
      <c r="VXP438" s="767"/>
      <c r="VXQ438" s="767"/>
      <c r="VXR438" s="767"/>
      <c r="VXS438" s="767"/>
      <c r="VXT438" s="767"/>
      <c r="VXU438" s="767"/>
      <c r="VXV438" s="767"/>
      <c r="VXW438" s="767"/>
      <c r="VXX438" s="767"/>
      <c r="VXY438" s="767"/>
      <c r="VXZ438" s="767"/>
      <c r="VYA438" s="767"/>
      <c r="VYB438" s="767"/>
      <c r="VYC438" s="767"/>
      <c r="VYD438" s="767"/>
      <c r="VYE438" s="767"/>
      <c r="VYF438" s="767"/>
      <c r="VYG438" s="767"/>
      <c r="VYH438" s="767"/>
      <c r="VYI438" s="767"/>
      <c r="VYJ438" s="767"/>
      <c r="VYK438" s="767"/>
      <c r="VYL438" s="767"/>
      <c r="VYM438" s="767"/>
      <c r="VYN438" s="767"/>
      <c r="VYO438" s="767"/>
      <c r="VYP438" s="767"/>
      <c r="VYQ438" s="767"/>
      <c r="VYR438" s="767"/>
      <c r="VYS438" s="767"/>
      <c r="VYT438" s="767"/>
      <c r="VYU438" s="767"/>
      <c r="VYV438" s="767"/>
      <c r="VYW438" s="767"/>
      <c r="VYX438" s="767"/>
      <c r="VYY438" s="767"/>
      <c r="VYZ438" s="767"/>
      <c r="VZA438" s="767"/>
      <c r="VZB438" s="767"/>
      <c r="VZC438" s="767"/>
      <c r="VZD438" s="767"/>
      <c r="VZE438" s="767"/>
      <c r="VZF438" s="767"/>
      <c r="VZG438" s="767"/>
      <c r="VZH438" s="767"/>
      <c r="VZI438" s="767"/>
      <c r="VZJ438" s="767"/>
      <c r="VZK438" s="767"/>
      <c r="VZL438" s="767"/>
      <c r="VZM438" s="767"/>
      <c r="VZN438" s="767"/>
      <c r="VZO438" s="767"/>
      <c r="VZP438" s="767"/>
      <c r="VZQ438" s="767"/>
      <c r="VZR438" s="767"/>
      <c r="VZS438" s="767"/>
      <c r="VZT438" s="767"/>
      <c r="VZU438" s="767"/>
      <c r="VZV438" s="767"/>
      <c r="VZW438" s="767"/>
      <c r="VZX438" s="767"/>
      <c r="VZY438" s="767"/>
      <c r="VZZ438" s="767"/>
      <c r="WAA438" s="767"/>
      <c r="WAB438" s="767"/>
      <c r="WAC438" s="767"/>
      <c r="WAD438" s="767"/>
      <c r="WAE438" s="767"/>
      <c r="WAF438" s="767"/>
      <c r="WAG438" s="767"/>
      <c r="WAH438" s="767"/>
      <c r="WAI438" s="767"/>
      <c r="WAJ438" s="767"/>
      <c r="WAK438" s="767"/>
      <c r="WAL438" s="767"/>
      <c r="WAM438" s="767"/>
      <c r="WAN438" s="767"/>
      <c r="WAO438" s="767"/>
      <c r="WAP438" s="767"/>
      <c r="WAQ438" s="767"/>
      <c r="WAR438" s="767"/>
      <c r="WAS438" s="767"/>
      <c r="WAT438" s="767"/>
      <c r="WAU438" s="767"/>
      <c r="WAV438" s="767"/>
      <c r="WAW438" s="767"/>
      <c r="WAX438" s="767"/>
      <c r="WAY438" s="767"/>
      <c r="WAZ438" s="767"/>
      <c r="WBA438" s="767"/>
      <c r="WBB438" s="767"/>
      <c r="WBC438" s="767"/>
      <c r="WBD438" s="767"/>
      <c r="WBE438" s="767"/>
      <c r="WBF438" s="767"/>
      <c r="WBG438" s="767"/>
      <c r="WBH438" s="767"/>
      <c r="WBI438" s="767"/>
      <c r="WBJ438" s="767"/>
      <c r="WBK438" s="767"/>
      <c r="WBL438" s="767"/>
      <c r="WBM438" s="767"/>
      <c r="WBN438" s="767"/>
      <c r="WBO438" s="767"/>
      <c r="WBP438" s="767"/>
      <c r="WBQ438" s="767"/>
      <c r="WBR438" s="767"/>
      <c r="WBS438" s="767"/>
      <c r="WBT438" s="767"/>
      <c r="WBU438" s="767"/>
      <c r="WBV438" s="767"/>
      <c r="WBW438" s="767"/>
      <c r="WBX438" s="767"/>
      <c r="WBY438" s="767"/>
      <c r="WBZ438" s="767"/>
      <c r="WCA438" s="767"/>
      <c r="WCB438" s="767"/>
      <c r="WCC438" s="767"/>
      <c r="WCD438" s="767"/>
      <c r="WCE438" s="767"/>
      <c r="WCF438" s="767"/>
      <c r="WCG438" s="767"/>
      <c r="WCH438" s="767"/>
      <c r="WCI438" s="767"/>
      <c r="WCJ438" s="767"/>
      <c r="WCK438" s="767"/>
      <c r="WCL438" s="767"/>
      <c r="WCM438" s="767"/>
      <c r="WCN438" s="767"/>
      <c r="WCO438" s="767"/>
      <c r="WCP438" s="767"/>
      <c r="WCQ438" s="767"/>
      <c r="WCR438" s="767"/>
      <c r="WCS438" s="767"/>
      <c r="WCT438" s="767"/>
      <c r="WCU438" s="767"/>
      <c r="WCV438" s="767"/>
      <c r="WCW438" s="767"/>
      <c r="WCX438" s="767"/>
      <c r="WCY438" s="767"/>
      <c r="WCZ438" s="767"/>
      <c r="WDA438" s="767"/>
      <c r="WDB438" s="767"/>
      <c r="WDC438" s="767"/>
      <c r="WDD438" s="767"/>
      <c r="WDE438" s="767"/>
      <c r="WDF438" s="767"/>
      <c r="WDG438" s="767"/>
      <c r="WDH438" s="767"/>
      <c r="WDI438" s="767"/>
      <c r="WDJ438" s="767"/>
      <c r="WDK438" s="767"/>
      <c r="WDL438" s="767"/>
      <c r="WDM438" s="767"/>
      <c r="WDN438" s="767"/>
      <c r="WDO438" s="767"/>
      <c r="WDP438" s="767"/>
      <c r="WDQ438" s="767"/>
      <c r="WDR438" s="767"/>
      <c r="WDS438" s="767"/>
      <c r="WDT438" s="767"/>
      <c r="WDU438" s="767"/>
      <c r="WDV438" s="767"/>
      <c r="WDW438" s="767"/>
      <c r="WDX438" s="767"/>
      <c r="WDY438" s="767"/>
      <c r="WDZ438" s="767"/>
      <c r="WEA438" s="767"/>
      <c r="WEB438" s="767"/>
      <c r="WEC438" s="767"/>
      <c r="WED438" s="767"/>
      <c r="WEE438" s="767"/>
      <c r="WEF438" s="767"/>
      <c r="WEG438" s="767"/>
      <c r="WEH438" s="767"/>
      <c r="WEI438" s="767"/>
      <c r="WEJ438" s="767"/>
      <c r="WEK438" s="767"/>
      <c r="WEL438" s="767"/>
      <c r="WEM438" s="767"/>
      <c r="WEN438" s="767"/>
      <c r="WEO438" s="767"/>
      <c r="WEP438" s="767"/>
      <c r="WEQ438" s="767"/>
      <c r="WER438" s="767"/>
      <c r="WES438" s="767"/>
      <c r="WET438" s="767"/>
      <c r="WEU438" s="767"/>
      <c r="WEV438" s="767"/>
      <c r="WEW438" s="767"/>
      <c r="WEX438" s="767"/>
      <c r="WEY438" s="767"/>
      <c r="WEZ438" s="767"/>
      <c r="WFA438" s="767"/>
      <c r="WFB438" s="767"/>
      <c r="WFC438" s="767"/>
      <c r="WFD438" s="767"/>
      <c r="WFE438" s="767"/>
      <c r="WFF438" s="767"/>
      <c r="WFG438" s="767"/>
      <c r="WFH438" s="767"/>
      <c r="WFI438" s="767"/>
      <c r="WFJ438" s="767"/>
      <c r="WFK438" s="767"/>
      <c r="WFL438" s="767"/>
      <c r="WFM438" s="767"/>
      <c r="WFN438" s="767"/>
      <c r="WFO438" s="767"/>
      <c r="WFP438" s="767"/>
      <c r="WFQ438" s="767"/>
      <c r="WFR438" s="767"/>
      <c r="WFS438" s="767"/>
      <c r="WFT438" s="767"/>
      <c r="WFU438" s="767"/>
      <c r="WFV438" s="767"/>
      <c r="WFW438" s="767"/>
      <c r="WFX438" s="767"/>
      <c r="WFY438" s="767"/>
      <c r="WFZ438" s="767"/>
      <c r="WGA438" s="767"/>
      <c r="WGB438" s="767"/>
      <c r="WGC438" s="767"/>
      <c r="WGD438" s="767"/>
      <c r="WGE438" s="767"/>
      <c r="WGF438" s="767"/>
      <c r="WGG438" s="767"/>
      <c r="WGH438" s="767"/>
      <c r="WGI438" s="767"/>
      <c r="WGJ438" s="767"/>
      <c r="WGK438" s="767"/>
      <c r="WGL438" s="767"/>
      <c r="WGM438" s="767"/>
      <c r="WGN438" s="767"/>
      <c r="WGO438" s="767"/>
      <c r="WGP438" s="767"/>
      <c r="WGQ438" s="767"/>
      <c r="WGR438" s="767"/>
      <c r="WGS438" s="767"/>
      <c r="WGT438" s="767"/>
      <c r="WGU438" s="767"/>
      <c r="WGV438" s="767"/>
      <c r="WGW438" s="767"/>
      <c r="WGX438" s="767"/>
      <c r="WGY438" s="767"/>
      <c r="WGZ438" s="767"/>
      <c r="WHA438" s="767"/>
      <c r="WHB438" s="767"/>
      <c r="WHC438" s="767"/>
      <c r="WHD438" s="767"/>
      <c r="WHE438" s="767"/>
      <c r="WHF438" s="767"/>
      <c r="WHG438" s="767"/>
      <c r="WHH438" s="767"/>
      <c r="WHI438" s="767"/>
      <c r="WHJ438" s="767"/>
      <c r="WHK438" s="767"/>
      <c r="WHL438" s="767"/>
      <c r="WHM438" s="767"/>
      <c r="WHN438" s="767"/>
      <c r="WHO438" s="767"/>
      <c r="WHP438" s="767"/>
      <c r="WHQ438" s="767"/>
      <c r="WHR438" s="767"/>
      <c r="WHS438" s="767"/>
      <c r="WHT438" s="767"/>
      <c r="WHU438" s="767"/>
      <c r="WHV438" s="767"/>
      <c r="WHW438" s="767"/>
      <c r="WHX438" s="767"/>
      <c r="WHY438" s="767"/>
      <c r="WHZ438" s="767"/>
      <c r="WIA438" s="767"/>
      <c r="WIB438" s="767"/>
      <c r="WIC438" s="767"/>
      <c r="WID438" s="767"/>
      <c r="WIE438" s="767"/>
      <c r="WIF438" s="767"/>
      <c r="WIG438" s="767"/>
      <c r="WIH438" s="767"/>
      <c r="WII438" s="767"/>
      <c r="WIJ438" s="767"/>
      <c r="WIK438" s="767"/>
      <c r="WIL438" s="767"/>
      <c r="WIM438" s="767"/>
      <c r="WIN438" s="767"/>
      <c r="WIO438" s="767"/>
      <c r="WIP438" s="767"/>
      <c r="WIQ438" s="767"/>
      <c r="WIR438" s="767"/>
      <c r="WIS438" s="767"/>
      <c r="WIT438" s="767"/>
      <c r="WIU438" s="767"/>
      <c r="WIV438" s="767"/>
      <c r="WIW438" s="767"/>
      <c r="WIX438" s="767"/>
      <c r="WIY438" s="767"/>
      <c r="WIZ438" s="767"/>
      <c r="WJA438" s="767"/>
      <c r="WJB438" s="767"/>
      <c r="WJC438" s="767"/>
      <c r="WJD438" s="767"/>
      <c r="WJE438" s="767"/>
      <c r="WJF438" s="767"/>
      <c r="WJG438" s="767"/>
      <c r="WJH438" s="767"/>
      <c r="WJI438" s="767"/>
      <c r="WJJ438" s="767"/>
      <c r="WJK438" s="767"/>
      <c r="WJL438" s="767"/>
      <c r="WJM438" s="767"/>
      <c r="WJN438" s="767"/>
      <c r="WJO438" s="767"/>
      <c r="WJP438" s="767"/>
      <c r="WJQ438" s="767"/>
      <c r="WJR438" s="767"/>
      <c r="WJS438" s="767"/>
      <c r="WJT438" s="767"/>
      <c r="WJU438" s="767"/>
      <c r="WJV438" s="767"/>
      <c r="WJW438" s="767"/>
      <c r="WJX438" s="767"/>
      <c r="WJY438" s="767"/>
      <c r="WJZ438" s="767"/>
      <c r="WKA438" s="767"/>
      <c r="WKB438" s="767"/>
      <c r="WKC438" s="767"/>
      <c r="WKD438" s="767"/>
      <c r="WKE438" s="767"/>
      <c r="WKF438" s="767"/>
      <c r="WKG438" s="767"/>
      <c r="WKH438" s="767"/>
      <c r="WKI438" s="767"/>
      <c r="WKJ438" s="767"/>
      <c r="WKK438" s="767"/>
      <c r="WKL438" s="767"/>
      <c r="WKM438" s="767"/>
      <c r="WKN438" s="767"/>
      <c r="WKO438" s="767"/>
      <c r="WKP438" s="767"/>
      <c r="WKQ438" s="767"/>
      <c r="WKR438" s="767"/>
      <c r="WKS438" s="767"/>
      <c r="WKT438" s="767"/>
      <c r="WKU438" s="767"/>
      <c r="WKV438" s="767"/>
      <c r="WKW438" s="767"/>
      <c r="WKX438" s="767"/>
      <c r="WKY438" s="767"/>
      <c r="WKZ438" s="767"/>
      <c r="WLA438" s="767"/>
      <c r="WLB438" s="767"/>
      <c r="WLC438" s="767"/>
      <c r="WLD438" s="767"/>
      <c r="WLE438" s="767"/>
      <c r="WLF438" s="767"/>
      <c r="WLG438" s="767"/>
      <c r="WLH438" s="767"/>
      <c r="WLI438" s="767"/>
      <c r="WLJ438" s="767"/>
      <c r="WLK438" s="767"/>
      <c r="WLL438" s="767"/>
      <c r="WLM438" s="767"/>
      <c r="WLN438" s="767"/>
      <c r="WLO438" s="767"/>
      <c r="WLP438" s="767"/>
      <c r="WLQ438" s="767"/>
      <c r="WLR438" s="767"/>
      <c r="WLS438" s="767"/>
      <c r="WLT438" s="767"/>
      <c r="WLU438" s="767"/>
      <c r="WLV438" s="767"/>
      <c r="WLW438" s="767"/>
      <c r="WLX438" s="767"/>
      <c r="WLY438" s="767"/>
      <c r="WLZ438" s="767"/>
      <c r="WMA438" s="767"/>
      <c r="WMB438" s="767"/>
      <c r="WMC438" s="767"/>
      <c r="WMD438" s="767"/>
      <c r="WME438" s="767"/>
      <c r="WMF438" s="767"/>
      <c r="WMG438" s="767"/>
      <c r="WMH438" s="767"/>
      <c r="WMI438" s="767"/>
      <c r="WMJ438" s="767"/>
      <c r="WMK438" s="767"/>
      <c r="WML438" s="767"/>
      <c r="WMM438" s="767"/>
      <c r="WMN438" s="767"/>
      <c r="WMO438" s="767"/>
      <c r="WMP438" s="767"/>
      <c r="WMQ438" s="767"/>
      <c r="WMR438" s="767"/>
      <c r="WMS438" s="767"/>
      <c r="WMT438" s="767"/>
      <c r="WMU438" s="767"/>
      <c r="WMV438" s="767"/>
      <c r="WMW438" s="767"/>
      <c r="WMX438" s="767"/>
      <c r="WMY438" s="767"/>
      <c r="WMZ438" s="767"/>
      <c r="WNA438" s="767"/>
      <c r="WNB438" s="767"/>
      <c r="WNC438" s="767"/>
      <c r="WND438" s="767"/>
      <c r="WNE438" s="767"/>
      <c r="WNF438" s="767"/>
      <c r="WNG438" s="767"/>
      <c r="WNH438" s="767"/>
      <c r="WNI438" s="767"/>
      <c r="WNJ438" s="767"/>
      <c r="WNK438" s="767"/>
      <c r="WNL438" s="767"/>
      <c r="WNM438" s="767"/>
      <c r="WNN438" s="767"/>
      <c r="WNO438" s="767"/>
      <c r="WNP438" s="767"/>
      <c r="WNQ438" s="767"/>
      <c r="WNR438" s="767"/>
      <c r="WNS438" s="767"/>
      <c r="WNT438" s="767"/>
      <c r="WNU438" s="767"/>
      <c r="WNV438" s="767"/>
      <c r="WNW438" s="767"/>
      <c r="WNX438" s="767"/>
      <c r="WNY438" s="767"/>
      <c r="WNZ438" s="767"/>
      <c r="WOA438" s="767"/>
      <c r="WOB438" s="767"/>
      <c r="WOC438" s="767"/>
      <c r="WOD438" s="767"/>
      <c r="WOE438" s="767"/>
      <c r="WOF438" s="767"/>
      <c r="WOG438" s="767"/>
      <c r="WOH438" s="767"/>
      <c r="WOI438" s="767"/>
      <c r="WOJ438" s="767"/>
      <c r="WOK438" s="767"/>
      <c r="WOL438" s="767"/>
      <c r="WOM438" s="767"/>
      <c r="WON438" s="767"/>
      <c r="WOO438" s="767"/>
      <c r="WOP438" s="767"/>
      <c r="WOQ438" s="767"/>
      <c r="WOR438" s="767"/>
      <c r="WOS438" s="767"/>
      <c r="WOT438" s="767"/>
      <c r="WOU438" s="767"/>
      <c r="WOV438" s="767"/>
      <c r="WOW438" s="767"/>
      <c r="WOX438" s="767"/>
      <c r="WOY438" s="767"/>
      <c r="WOZ438" s="767"/>
      <c r="WPA438" s="767"/>
      <c r="WPB438" s="767"/>
      <c r="WPC438" s="767"/>
      <c r="WPD438" s="767"/>
      <c r="WPE438" s="767"/>
      <c r="WPF438" s="767"/>
      <c r="WPG438" s="767"/>
      <c r="WPH438" s="767"/>
      <c r="WPI438" s="767"/>
      <c r="WPJ438" s="767"/>
      <c r="WPK438" s="767"/>
      <c r="WPL438" s="767"/>
      <c r="WPM438" s="767"/>
      <c r="WPN438" s="767"/>
      <c r="WPO438" s="767"/>
      <c r="WPP438" s="767"/>
      <c r="WPQ438" s="767"/>
      <c r="WPR438" s="767"/>
      <c r="WPS438" s="767"/>
      <c r="WPT438" s="767"/>
      <c r="WPU438" s="767"/>
      <c r="WPV438" s="767"/>
      <c r="WPW438" s="767"/>
      <c r="WPX438" s="767"/>
      <c r="WPY438" s="767"/>
      <c r="WPZ438" s="767"/>
      <c r="WQA438" s="767"/>
      <c r="WQB438" s="767"/>
      <c r="WQC438" s="767"/>
      <c r="WQD438" s="767"/>
      <c r="WQE438" s="767"/>
      <c r="WQF438" s="767"/>
      <c r="WQG438" s="767"/>
      <c r="WQH438" s="767"/>
      <c r="WQI438" s="767"/>
      <c r="WQJ438" s="767"/>
      <c r="WQK438" s="767"/>
      <c r="WQL438" s="767"/>
      <c r="WQM438" s="767"/>
      <c r="WQN438" s="767"/>
      <c r="WQO438" s="767"/>
      <c r="WQP438" s="767"/>
      <c r="WQQ438" s="767"/>
      <c r="WQR438" s="767"/>
      <c r="WQS438" s="767"/>
      <c r="WQT438" s="767"/>
      <c r="WQU438" s="767"/>
      <c r="WQV438" s="767"/>
      <c r="WQW438" s="767"/>
      <c r="WQX438" s="767"/>
      <c r="WQY438" s="767"/>
      <c r="WQZ438" s="767"/>
      <c r="WRA438" s="767"/>
      <c r="WRB438" s="767"/>
      <c r="WRC438" s="767"/>
      <c r="WRD438" s="767"/>
      <c r="WRE438" s="767"/>
      <c r="WRF438" s="767"/>
      <c r="WRG438" s="767"/>
      <c r="WRH438" s="767"/>
      <c r="WRI438" s="767"/>
      <c r="WRJ438" s="767"/>
      <c r="WRK438" s="767"/>
      <c r="WRL438" s="767"/>
      <c r="WRM438" s="767"/>
      <c r="WRN438" s="767"/>
      <c r="WRO438" s="767"/>
      <c r="WRP438" s="767"/>
      <c r="WRQ438" s="767"/>
      <c r="WRR438" s="767"/>
      <c r="WRS438" s="767"/>
      <c r="WRT438" s="767"/>
      <c r="WRU438" s="767"/>
      <c r="WRV438" s="767"/>
      <c r="WRW438" s="767"/>
      <c r="WRX438" s="767"/>
      <c r="WRY438" s="767"/>
      <c r="WRZ438" s="767"/>
      <c r="WSA438" s="767"/>
      <c r="WSB438" s="767"/>
      <c r="WSC438" s="767"/>
      <c r="WSD438" s="767"/>
      <c r="WSE438" s="767"/>
      <c r="WSF438" s="767"/>
      <c r="WSG438" s="767"/>
      <c r="WSH438" s="767"/>
      <c r="WSI438" s="767"/>
      <c r="WSJ438" s="767"/>
      <c r="WSK438" s="767"/>
      <c r="WSL438" s="767"/>
      <c r="WSM438" s="767"/>
      <c r="WSN438" s="767"/>
      <c r="WSO438" s="767"/>
      <c r="WSP438" s="767"/>
      <c r="WSQ438" s="767"/>
      <c r="WSR438" s="767"/>
      <c r="WSS438" s="767"/>
      <c r="WST438" s="767"/>
      <c r="WSU438" s="767"/>
      <c r="WSV438" s="767"/>
      <c r="WSW438" s="767"/>
      <c r="WSX438" s="767"/>
      <c r="WSY438" s="767"/>
      <c r="WSZ438" s="767"/>
      <c r="WTA438" s="767"/>
      <c r="WTB438" s="767"/>
      <c r="WTC438" s="767"/>
      <c r="WTD438" s="767"/>
      <c r="WTE438" s="767"/>
      <c r="WTF438" s="767"/>
      <c r="WTG438" s="767"/>
      <c r="WTH438" s="767"/>
      <c r="WTI438" s="767"/>
      <c r="WTJ438" s="767"/>
      <c r="WTK438" s="767"/>
      <c r="WTL438" s="767"/>
      <c r="WTM438" s="767"/>
      <c r="WTN438" s="767"/>
      <c r="WTO438" s="767"/>
      <c r="WTP438" s="767"/>
      <c r="WTQ438" s="767"/>
      <c r="WTR438" s="767"/>
      <c r="WTS438" s="767"/>
      <c r="WTT438" s="767"/>
      <c r="WTU438" s="767"/>
      <c r="WTV438" s="767"/>
      <c r="WTW438" s="767"/>
      <c r="WTX438" s="767"/>
      <c r="WTY438" s="767"/>
      <c r="WTZ438" s="767"/>
      <c r="WUA438" s="767"/>
      <c r="WUB438" s="767"/>
      <c r="WUC438" s="767"/>
      <c r="WUD438" s="767"/>
      <c r="WUE438" s="767"/>
      <c r="WUF438" s="767"/>
      <c r="WUG438" s="767"/>
      <c r="WUH438" s="767"/>
      <c r="WUI438" s="767"/>
      <c r="WUJ438" s="767"/>
      <c r="WUK438" s="767"/>
      <c r="WUL438" s="767"/>
      <c r="WUM438" s="767"/>
      <c r="WUN438" s="767"/>
      <c r="WUO438" s="767"/>
      <c r="WUP438" s="767"/>
      <c r="WUQ438" s="767"/>
      <c r="WUR438" s="767"/>
      <c r="WUS438" s="767"/>
      <c r="WUT438" s="767"/>
      <c r="WUU438" s="767"/>
      <c r="WUV438" s="767"/>
      <c r="WUW438" s="767"/>
      <c r="WUX438" s="767"/>
      <c r="WUY438" s="767"/>
      <c r="WUZ438" s="767"/>
      <c r="WVA438" s="767"/>
      <c r="WVB438" s="767"/>
      <c r="WVC438" s="767"/>
      <c r="WVD438" s="767"/>
      <c r="WVE438" s="767"/>
      <c r="WVF438" s="767"/>
      <c r="WVG438" s="767"/>
      <c r="WVH438" s="767"/>
      <c r="WVI438" s="767"/>
      <c r="WVJ438" s="767"/>
      <c r="WVK438" s="767"/>
      <c r="WVL438" s="767"/>
      <c r="WVM438" s="767"/>
      <c r="WVN438" s="767"/>
      <c r="WVO438" s="767"/>
      <c r="WVP438" s="767"/>
      <c r="WVQ438" s="767"/>
      <c r="WVR438" s="767"/>
      <c r="WVS438" s="767"/>
      <c r="WVT438" s="767"/>
      <c r="WVU438" s="767"/>
      <c r="WVV438" s="767"/>
      <c r="WVW438" s="767"/>
      <c r="WVX438" s="767"/>
      <c r="WVY438" s="767"/>
      <c r="WVZ438" s="767"/>
      <c r="WWA438" s="767"/>
      <c r="WWB438" s="767"/>
      <c r="WWC438" s="767"/>
      <c r="WWD438" s="767"/>
      <c r="WWE438" s="767"/>
      <c r="WWF438" s="767"/>
      <c r="WWG438" s="767"/>
      <c r="WWH438" s="767"/>
      <c r="WWI438" s="767"/>
      <c r="WWJ438" s="767"/>
      <c r="WWK438" s="767"/>
      <c r="WWL438" s="767"/>
      <c r="WWM438" s="767"/>
      <c r="WWN438" s="767"/>
      <c r="WWO438" s="767"/>
      <c r="WWP438" s="767"/>
      <c r="WWQ438" s="767"/>
      <c r="WWR438" s="767"/>
      <c r="WWS438" s="767"/>
      <c r="WWT438" s="767"/>
      <c r="WWU438" s="767"/>
      <c r="WWV438" s="767"/>
      <c r="WWW438" s="767"/>
      <c r="WWX438" s="767"/>
      <c r="WWY438" s="767"/>
      <c r="WWZ438" s="767"/>
      <c r="WXA438" s="767"/>
      <c r="WXB438" s="767"/>
      <c r="WXC438" s="767"/>
      <c r="WXD438" s="767"/>
      <c r="WXE438" s="767"/>
      <c r="WXF438" s="767"/>
      <c r="WXG438" s="767"/>
      <c r="WXH438" s="767"/>
      <c r="WXI438" s="767"/>
      <c r="WXJ438" s="767"/>
      <c r="WXK438" s="767"/>
      <c r="WXL438" s="767"/>
      <c r="WXM438" s="767"/>
      <c r="WXN438" s="767"/>
      <c r="WXO438" s="767"/>
      <c r="WXP438" s="767"/>
      <c r="WXQ438" s="767"/>
      <c r="WXR438" s="767"/>
      <c r="WXS438" s="767"/>
      <c r="WXT438" s="767"/>
      <c r="WXU438" s="767"/>
      <c r="WXV438" s="767"/>
      <c r="WXW438" s="767"/>
      <c r="WXX438" s="767"/>
      <c r="WXY438" s="767"/>
      <c r="WXZ438" s="767"/>
      <c r="WYA438" s="767"/>
      <c r="WYB438" s="767"/>
      <c r="WYC438" s="767"/>
      <c r="WYD438" s="767"/>
      <c r="WYE438" s="767"/>
      <c r="WYF438" s="767"/>
      <c r="WYG438" s="767"/>
      <c r="WYH438" s="767"/>
      <c r="WYI438" s="767"/>
      <c r="WYJ438" s="767"/>
      <c r="WYK438" s="767"/>
      <c r="WYL438" s="767"/>
      <c r="WYM438" s="767"/>
      <c r="WYN438" s="767"/>
      <c r="WYO438" s="767"/>
      <c r="WYP438" s="767"/>
      <c r="WYQ438" s="767"/>
      <c r="WYR438" s="767"/>
      <c r="WYS438" s="767"/>
      <c r="WYT438" s="767"/>
      <c r="WYU438" s="767"/>
      <c r="WYV438" s="767"/>
      <c r="WYW438" s="767"/>
      <c r="WYX438" s="767"/>
      <c r="WYY438" s="767"/>
      <c r="WYZ438" s="767"/>
      <c r="WZA438" s="767"/>
      <c r="WZB438" s="767"/>
      <c r="WZC438" s="767"/>
      <c r="WZD438" s="767"/>
      <c r="WZE438" s="767"/>
      <c r="WZF438" s="767"/>
      <c r="WZG438" s="767"/>
      <c r="WZH438" s="767"/>
      <c r="WZI438" s="767"/>
      <c r="WZJ438" s="767"/>
      <c r="WZK438" s="767"/>
      <c r="WZL438" s="767"/>
      <c r="WZM438" s="767"/>
      <c r="WZN438" s="767"/>
      <c r="WZO438" s="767"/>
      <c r="WZP438" s="767"/>
      <c r="WZQ438" s="767"/>
      <c r="WZR438" s="767"/>
      <c r="WZS438" s="767"/>
      <c r="WZT438" s="767"/>
      <c r="WZU438" s="767"/>
      <c r="WZV438" s="767"/>
      <c r="WZW438" s="767"/>
      <c r="WZX438" s="767"/>
      <c r="WZY438" s="767"/>
      <c r="WZZ438" s="767"/>
      <c r="XAA438" s="767"/>
      <c r="XAB438" s="767"/>
      <c r="XAC438" s="767"/>
      <c r="XAD438" s="767"/>
      <c r="XAE438" s="767"/>
      <c r="XAF438" s="767"/>
      <c r="XAG438" s="767"/>
      <c r="XAH438" s="767"/>
      <c r="XAI438" s="767"/>
      <c r="XAJ438" s="767"/>
      <c r="XAK438" s="767"/>
      <c r="XAL438" s="767"/>
      <c r="XAM438" s="767"/>
      <c r="XAN438" s="767"/>
      <c r="XAO438" s="767"/>
      <c r="XAP438" s="767"/>
      <c r="XAQ438" s="767"/>
      <c r="XAR438" s="767"/>
      <c r="XAS438" s="767"/>
      <c r="XAT438" s="767"/>
      <c r="XAU438" s="767"/>
      <c r="XAV438" s="767"/>
      <c r="XAW438" s="767"/>
      <c r="XAX438" s="767"/>
      <c r="XAY438" s="767"/>
      <c r="XAZ438" s="767"/>
      <c r="XBA438" s="767"/>
      <c r="XBB438" s="767"/>
      <c r="XBC438" s="767"/>
      <c r="XBD438" s="767"/>
      <c r="XBE438" s="767"/>
      <c r="XBF438" s="767"/>
      <c r="XBG438" s="767"/>
      <c r="XBH438" s="767"/>
      <c r="XBI438" s="767"/>
      <c r="XBJ438" s="767"/>
      <c r="XBK438" s="767"/>
      <c r="XBL438" s="767"/>
      <c r="XBM438" s="767"/>
      <c r="XBN438" s="767"/>
      <c r="XBO438" s="767"/>
      <c r="XBP438" s="767"/>
      <c r="XBQ438" s="767"/>
      <c r="XBR438" s="767"/>
      <c r="XBS438" s="767"/>
      <c r="XBT438" s="767"/>
      <c r="XBU438" s="767"/>
      <c r="XBV438" s="767"/>
      <c r="XBW438" s="767"/>
      <c r="XBX438" s="767"/>
      <c r="XBY438" s="767"/>
      <c r="XBZ438" s="767"/>
      <c r="XCA438" s="767"/>
      <c r="XCB438" s="767"/>
      <c r="XCC438" s="767"/>
      <c r="XCD438" s="767"/>
      <c r="XCE438" s="767"/>
      <c r="XCF438" s="767"/>
      <c r="XCG438" s="767"/>
      <c r="XCH438" s="767"/>
      <c r="XCI438" s="767"/>
      <c r="XCJ438" s="767"/>
      <c r="XCK438" s="767"/>
      <c r="XCL438" s="767"/>
      <c r="XCM438" s="767"/>
      <c r="XCN438" s="767"/>
      <c r="XCO438" s="767"/>
      <c r="XCP438" s="767"/>
      <c r="XCQ438" s="767"/>
      <c r="XCR438" s="767"/>
      <c r="XCS438" s="767"/>
      <c r="XCT438" s="767"/>
      <c r="XCU438" s="767"/>
      <c r="XCV438" s="767"/>
      <c r="XCW438" s="767"/>
      <c r="XCX438" s="767"/>
      <c r="XCY438" s="767"/>
      <c r="XCZ438" s="767"/>
      <c r="XDA438" s="767"/>
      <c r="XDB438" s="767"/>
      <c r="XDC438" s="767"/>
      <c r="XDD438" s="767"/>
      <c r="XDE438" s="767"/>
      <c r="XDF438" s="767"/>
      <c r="XDG438" s="767"/>
      <c r="XDH438" s="767"/>
      <c r="XDI438" s="767"/>
      <c r="XDJ438" s="767"/>
      <c r="XDK438" s="767"/>
      <c r="XDL438" s="767"/>
      <c r="XDM438" s="767"/>
      <c r="XDN438" s="767"/>
      <c r="XDO438" s="767"/>
      <c r="XDP438" s="767"/>
      <c r="XDQ438" s="767"/>
      <c r="XDR438" s="767"/>
      <c r="XDS438" s="767"/>
      <c r="XDT438" s="767"/>
      <c r="XDU438" s="767"/>
      <c r="XDV438" s="767"/>
      <c r="XDW438" s="767"/>
      <c r="XDX438" s="767"/>
      <c r="XDY438" s="767"/>
      <c r="XDZ438" s="767"/>
      <c r="XEA438" s="767"/>
      <c r="XEB438" s="767"/>
      <c r="XEC438" s="767"/>
      <c r="XED438" s="767"/>
      <c r="XEE438" s="767"/>
      <c r="XEF438" s="767"/>
      <c r="XEG438" s="767"/>
      <c r="XEH438" s="767"/>
      <c r="XEI438" s="767"/>
      <c r="XEJ438" s="767"/>
      <c r="XEK438" s="767"/>
      <c r="XEL438" s="767"/>
      <c r="XEM438" s="767"/>
      <c r="XEN438" s="767"/>
      <c r="XEO438" s="767"/>
      <c r="XEP438" s="767"/>
      <c r="XEQ438" s="767"/>
      <c r="XER438" s="767"/>
      <c r="XES438" s="767"/>
      <c r="XET438" s="767"/>
      <c r="XEU438" s="767"/>
      <c r="XEV438" s="767"/>
      <c r="XEW438" s="767"/>
      <c r="XEX438" s="767"/>
      <c r="XEY438" s="767"/>
      <c r="XEZ438" s="767"/>
      <c r="XFA438" s="767"/>
      <c r="XFB438" s="767"/>
      <c r="XFC438" s="767"/>
      <c r="XFD438" s="767"/>
    </row>
    <row r="439" spans="1:16384" x14ac:dyDescent="0.2">
      <c r="A439" s="767" t="s">
        <v>1200</v>
      </c>
      <c r="B439" s="767"/>
      <c r="C439" s="767"/>
      <c r="D439" s="767"/>
      <c r="E439" s="767"/>
      <c r="F439" s="767"/>
      <c r="G439" s="767"/>
      <c r="H439" s="767"/>
      <c r="I439" s="767"/>
      <c r="J439" s="767"/>
      <c r="K439" s="767"/>
      <c r="L439" s="767"/>
      <c r="M439" s="767"/>
      <c r="N439" s="767"/>
      <c r="O439" s="767"/>
      <c r="P439" s="767"/>
      <c r="Q439" s="767"/>
      <c r="R439" s="767"/>
      <c r="S439" s="767"/>
      <c r="T439" s="767"/>
      <c r="U439" s="767"/>
      <c r="V439" s="767"/>
      <c r="W439" s="767"/>
      <c r="X439" s="767"/>
      <c r="Y439" s="767"/>
      <c r="Z439" s="767"/>
      <c r="AA439" s="767"/>
      <c r="AB439" s="767"/>
      <c r="AC439" s="767"/>
      <c r="AD439" s="767"/>
      <c r="AE439" s="767"/>
      <c r="AF439" s="767"/>
      <c r="AG439" s="767"/>
      <c r="AH439" s="767"/>
      <c r="AI439" s="767"/>
      <c r="AJ439" s="767"/>
      <c r="AK439" s="767"/>
      <c r="AL439" s="767"/>
      <c r="AM439" s="767"/>
      <c r="AN439" s="767"/>
      <c r="AO439" s="767"/>
      <c r="AP439" s="767"/>
      <c r="AQ439" s="767"/>
      <c r="AR439" s="767"/>
      <c r="AS439" s="767"/>
      <c r="AT439" s="767"/>
      <c r="AU439" s="767"/>
      <c r="AV439" s="767"/>
      <c r="AW439" s="767"/>
      <c r="AX439" s="767"/>
      <c r="AY439" s="767"/>
      <c r="AZ439" s="767"/>
      <c r="BA439" s="767"/>
      <c r="BB439" s="767"/>
      <c r="BC439" s="767"/>
      <c r="BD439" s="767"/>
      <c r="BE439" s="767"/>
      <c r="BF439" s="767"/>
      <c r="BG439" s="767"/>
      <c r="BH439" s="767"/>
      <c r="BI439" s="767"/>
      <c r="BJ439" s="767"/>
      <c r="BK439" s="767"/>
      <c r="BL439" s="767"/>
      <c r="BM439" s="767"/>
      <c r="BN439" s="767"/>
      <c r="BO439" s="767"/>
      <c r="BP439" s="767"/>
      <c r="BQ439" s="767"/>
      <c r="BR439" s="767"/>
      <c r="BS439" s="767"/>
      <c r="BT439" s="767"/>
      <c r="BU439" s="767"/>
      <c r="BV439" s="767"/>
      <c r="BW439" s="767"/>
      <c r="BX439" s="767"/>
      <c r="BY439" s="767"/>
      <c r="BZ439" s="767"/>
      <c r="CA439" s="767"/>
      <c r="CB439" s="767"/>
      <c r="CC439" s="767"/>
      <c r="CD439" s="767"/>
      <c r="CE439" s="767"/>
      <c r="CF439" s="767"/>
      <c r="CG439" s="767"/>
      <c r="CH439" s="767"/>
      <c r="CI439" s="767"/>
      <c r="CJ439" s="767"/>
      <c r="CK439" s="767"/>
      <c r="CL439" s="767"/>
      <c r="CM439" s="767"/>
      <c r="CN439" s="767"/>
      <c r="CO439" s="767"/>
      <c r="CP439" s="767"/>
      <c r="CQ439" s="767"/>
      <c r="CR439" s="767"/>
      <c r="CS439" s="767"/>
      <c r="CT439" s="767"/>
      <c r="CU439" s="767"/>
      <c r="CV439" s="767"/>
      <c r="CW439" s="767"/>
      <c r="CX439" s="767"/>
      <c r="CY439" s="767"/>
      <c r="CZ439" s="767"/>
      <c r="DA439" s="767"/>
      <c r="DB439" s="767"/>
      <c r="DC439" s="767"/>
      <c r="DD439" s="767"/>
      <c r="DE439" s="767"/>
      <c r="DF439" s="767"/>
      <c r="DG439" s="767"/>
      <c r="DH439" s="767"/>
      <c r="DI439" s="767"/>
      <c r="DJ439" s="767"/>
      <c r="DK439" s="767"/>
      <c r="DL439" s="767"/>
      <c r="DM439" s="767"/>
      <c r="DN439" s="767"/>
      <c r="DO439" s="767"/>
      <c r="DP439" s="767"/>
      <c r="DQ439" s="767"/>
      <c r="DR439" s="767"/>
      <c r="DS439" s="767"/>
      <c r="DT439" s="767"/>
      <c r="DU439" s="767"/>
      <c r="DV439" s="767"/>
      <c r="DW439" s="767"/>
      <c r="DX439" s="767"/>
      <c r="DY439" s="767"/>
      <c r="DZ439" s="767"/>
      <c r="EA439" s="767"/>
      <c r="EB439" s="767"/>
      <c r="EC439" s="767"/>
      <c r="ED439" s="767"/>
      <c r="EE439" s="767"/>
      <c r="EF439" s="767"/>
      <c r="EG439" s="767"/>
      <c r="EH439" s="767"/>
      <c r="EI439" s="767"/>
      <c r="EJ439" s="767"/>
      <c r="EK439" s="767"/>
      <c r="EL439" s="767"/>
      <c r="EM439" s="767"/>
      <c r="EN439" s="767"/>
      <c r="EO439" s="767"/>
      <c r="EP439" s="767"/>
      <c r="EQ439" s="767"/>
      <c r="ER439" s="767"/>
      <c r="ES439" s="767"/>
      <c r="ET439" s="767"/>
      <c r="EU439" s="767"/>
      <c r="EV439" s="767"/>
      <c r="EW439" s="767"/>
      <c r="EX439" s="767"/>
      <c r="EY439" s="767"/>
      <c r="EZ439" s="767"/>
      <c r="FA439" s="767"/>
      <c r="FB439" s="767"/>
      <c r="FC439" s="767"/>
      <c r="FD439" s="767"/>
      <c r="FE439" s="767"/>
      <c r="FF439" s="767"/>
      <c r="FG439" s="767"/>
      <c r="FH439" s="767"/>
      <c r="FI439" s="767"/>
      <c r="FJ439" s="767"/>
      <c r="FK439" s="767"/>
      <c r="FL439" s="767"/>
      <c r="FM439" s="767"/>
      <c r="FN439" s="767"/>
      <c r="FO439" s="767"/>
      <c r="FP439" s="767"/>
      <c r="FQ439" s="767"/>
      <c r="FR439" s="767"/>
      <c r="FS439" s="767"/>
      <c r="FT439" s="767"/>
      <c r="FU439" s="767"/>
      <c r="FV439" s="767"/>
      <c r="FW439" s="767"/>
      <c r="FX439" s="767"/>
      <c r="FY439" s="767"/>
      <c r="FZ439" s="767"/>
      <c r="GA439" s="767"/>
      <c r="GB439" s="767"/>
      <c r="GC439" s="767"/>
      <c r="GD439" s="767"/>
      <c r="GE439" s="767"/>
      <c r="GF439" s="767"/>
      <c r="GG439" s="767"/>
      <c r="GH439" s="767"/>
      <c r="GI439" s="767"/>
      <c r="GJ439" s="767"/>
      <c r="GK439" s="767"/>
      <c r="GL439" s="767"/>
      <c r="GM439" s="767"/>
      <c r="GN439" s="767"/>
      <c r="GO439" s="767"/>
      <c r="GP439" s="767"/>
      <c r="GQ439" s="767"/>
      <c r="GR439" s="767"/>
      <c r="GS439" s="767"/>
      <c r="GT439" s="767"/>
      <c r="GU439" s="767"/>
      <c r="GV439" s="767"/>
      <c r="GW439" s="767"/>
      <c r="GX439" s="767"/>
      <c r="GY439" s="767"/>
      <c r="GZ439" s="767"/>
      <c r="HA439" s="767"/>
      <c r="HB439" s="767"/>
      <c r="HC439" s="767"/>
      <c r="HD439" s="767"/>
      <c r="HE439" s="767"/>
      <c r="HF439" s="767"/>
      <c r="HG439" s="767"/>
      <c r="HH439" s="767"/>
      <c r="HI439" s="767"/>
      <c r="HJ439" s="767"/>
      <c r="HK439" s="767"/>
      <c r="HL439" s="767"/>
      <c r="HM439" s="767"/>
      <c r="HN439" s="767"/>
      <c r="HO439" s="767"/>
      <c r="HP439" s="767"/>
      <c r="HQ439" s="767"/>
      <c r="HR439" s="767"/>
      <c r="HS439" s="767"/>
      <c r="HT439" s="767"/>
      <c r="HU439" s="767"/>
      <c r="HV439" s="767"/>
      <c r="HW439" s="767"/>
      <c r="HX439" s="767"/>
      <c r="HY439" s="767"/>
      <c r="HZ439" s="767"/>
      <c r="IA439" s="767"/>
      <c r="IB439" s="767"/>
      <c r="IC439" s="767"/>
      <c r="ID439" s="767"/>
      <c r="IE439" s="767"/>
      <c r="IF439" s="767"/>
      <c r="IG439" s="767"/>
      <c r="IH439" s="767"/>
      <c r="II439" s="767"/>
      <c r="IJ439" s="767"/>
      <c r="IK439" s="767"/>
      <c r="IL439" s="767"/>
      <c r="IM439" s="767"/>
      <c r="IN439" s="767"/>
      <c r="IO439" s="767"/>
      <c r="IP439" s="767"/>
      <c r="IQ439" s="767"/>
      <c r="IR439" s="767"/>
      <c r="IS439" s="767"/>
      <c r="IT439" s="767"/>
      <c r="IU439" s="767"/>
      <c r="IV439" s="767"/>
      <c r="IW439" s="767"/>
      <c r="IX439" s="767"/>
      <c r="IY439" s="767"/>
      <c r="IZ439" s="767"/>
      <c r="JA439" s="767"/>
      <c r="JB439" s="767"/>
      <c r="JC439" s="767"/>
      <c r="JD439" s="767"/>
      <c r="JE439" s="767"/>
      <c r="JF439" s="767"/>
      <c r="JG439" s="767"/>
      <c r="JH439" s="767"/>
      <c r="JI439" s="767"/>
      <c r="JJ439" s="767"/>
      <c r="JK439" s="767"/>
      <c r="JL439" s="767"/>
      <c r="JM439" s="767"/>
      <c r="JN439" s="767"/>
      <c r="JO439" s="767"/>
      <c r="JP439" s="767"/>
      <c r="JQ439" s="767"/>
      <c r="JR439" s="767"/>
      <c r="JS439" s="767"/>
      <c r="JT439" s="767"/>
      <c r="JU439" s="767"/>
      <c r="JV439" s="767"/>
      <c r="JW439" s="767"/>
      <c r="JX439" s="767"/>
      <c r="JY439" s="767"/>
      <c r="JZ439" s="767"/>
      <c r="KA439" s="767"/>
      <c r="KB439" s="767"/>
      <c r="KC439" s="767"/>
      <c r="KD439" s="767"/>
      <c r="KE439" s="767"/>
      <c r="KF439" s="767"/>
      <c r="KG439" s="767"/>
      <c r="KH439" s="767"/>
      <c r="KI439" s="767"/>
      <c r="KJ439" s="767"/>
      <c r="KK439" s="767"/>
      <c r="KL439" s="767"/>
      <c r="KM439" s="767"/>
      <c r="KN439" s="767"/>
      <c r="KO439" s="767"/>
      <c r="KP439" s="767"/>
      <c r="KQ439" s="767"/>
      <c r="KR439" s="767"/>
      <c r="KS439" s="767"/>
      <c r="KT439" s="767"/>
      <c r="KU439" s="767"/>
      <c r="KV439" s="767"/>
      <c r="KW439" s="767"/>
      <c r="KX439" s="767"/>
      <c r="KY439" s="767"/>
      <c r="KZ439" s="767"/>
      <c r="LA439" s="767"/>
      <c r="LB439" s="767"/>
      <c r="LC439" s="767"/>
      <c r="LD439" s="767"/>
      <c r="LE439" s="767"/>
      <c r="LF439" s="767"/>
      <c r="LG439" s="767"/>
      <c r="LH439" s="767"/>
      <c r="LI439" s="767"/>
      <c r="LJ439" s="767"/>
      <c r="LK439" s="767"/>
      <c r="LL439" s="767"/>
      <c r="LM439" s="767"/>
      <c r="LN439" s="767"/>
      <c r="LO439" s="767"/>
      <c r="LP439" s="767"/>
      <c r="LQ439" s="767"/>
      <c r="LR439" s="767"/>
      <c r="LS439" s="767"/>
      <c r="LT439" s="767"/>
      <c r="LU439" s="767"/>
      <c r="LV439" s="767"/>
      <c r="LW439" s="767"/>
      <c r="LX439" s="767"/>
      <c r="LY439" s="767"/>
      <c r="LZ439" s="767"/>
      <c r="MA439" s="767"/>
      <c r="MB439" s="767"/>
      <c r="MC439" s="767"/>
      <c r="MD439" s="767"/>
      <c r="ME439" s="767"/>
      <c r="MF439" s="767"/>
      <c r="MG439" s="767"/>
      <c r="MH439" s="767"/>
      <c r="MI439" s="767"/>
      <c r="MJ439" s="767"/>
      <c r="MK439" s="767"/>
      <c r="ML439" s="767"/>
      <c r="MM439" s="767"/>
      <c r="MN439" s="767"/>
      <c r="MO439" s="767"/>
      <c r="MP439" s="767"/>
      <c r="MQ439" s="767"/>
      <c r="MR439" s="767"/>
      <c r="MS439" s="767"/>
      <c r="MT439" s="767"/>
      <c r="MU439" s="767"/>
      <c r="MV439" s="767"/>
      <c r="MW439" s="767"/>
      <c r="MX439" s="767"/>
      <c r="MY439" s="767"/>
      <c r="MZ439" s="767"/>
      <c r="NA439" s="767"/>
      <c r="NB439" s="767"/>
      <c r="NC439" s="767"/>
      <c r="ND439" s="767"/>
      <c r="NE439" s="767"/>
      <c r="NF439" s="767"/>
      <c r="NG439" s="767"/>
      <c r="NH439" s="767"/>
      <c r="NI439" s="767"/>
      <c r="NJ439" s="767"/>
      <c r="NK439" s="767"/>
      <c r="NL439" s="767"/>
      <c r="NM439" s="767"/>
      <c r="NN439" s="767"/>
      <c r="NO439" s="767"/>
      <c r="NP439" s="767"/>
      <c r="NQ439" s="767"/>
      <c r="NR439" s="767"/>
      <c r="NS439" s="767"/>
      <c r="NT439" s="767"/>
      <c r="NU439" s="767"/>
      <c r="NV439" s="767"/>
      <c r="NW439" s="767"/>
      <c r="NX439" s="767"/>
      <c r="NY439" s="767"/>
      <c r="NZ439" s="767"/>
      <c r="OA439" s="767"/>
      <c r="OB439" s="767"/>
      <c r="OC439" s="767"/>
      <c r="OD439" s="767"/>
      <c r="OE439" s="767"/>
      <c r="OF439" s="767"/>
      <c r="OG439" s="767"/>
      <c r="OH439" s="767"/>
      <c r="OI439" s="767"/>
      <c r="OJ439" s="767"/>
      <c r="OK439" s="767"/>
      <c r="OL439" s="767"/>
      <c r="OM439" s="767"/>
      <c r="ON439" s="767"/>
      <c r="OO439" s="767"/>
      <c r="OP439" s="767"/>
      <c r="OQ439" s="767"/>
      <c r="OR439" s="767"/>
      <c r="OS439" s="767"/>
      <c r="OT439" s="767"/>
      <c r="OU439" s="767"/>
      <c r="OV439" s="767"/>
      <c r="OW439" s="767"/>
      <c r="OX439" s="767"/>
      <c r="OY439" s="767"/>
      <c r="OZ439" s="767"/>
      <c r="PA439" s="767"/>
      <c r="PB439" s="767"/>
      <c r="PC439" s="767"/>
      <c r="PD439" s="767"/>
      <c r="PE439" s="767"/>
      <c r="PF439" s="767"/>
      <c r="PG439" s="767"/>
      <c r="PH439" s="767"/>
      <c r="PI439" s="767"/>
      <c r="PJ439" s="767"/>
      <c r="PK439" s="767"/>
      <c r="PL439" s="767"/>
      <c r="PM439" s="767"/>
      <c r="PN439" s="767"/>
      <c r="PO439" s="767"/>
      <c r="PP439" s="767"/>
      <c r="PQ439" s="767"/>
      <c r="PR439" s="767"/>
      <c r="PS439" s="767"/>
      <c r="PT439" s="767"/>
      <c r="PU439" s="767"/>
      <c r="PV439" s="767"/>
      <c r="PW439" s="767"/>
      <c r="PX439" s="767"/>
      <c r="PY439" s="767"/>
      <c r="PZ439" s="767"/>
      <c r="QA439" s="767"/>
      <c r="QB439" s="767"/>
      <c r="QC439" s="767"/>
      <c r="QD439" s="767"/>
      <c r="QE439" s="767"/>
      <c r="QF439" s="767"/>
      <c r="QG439" s="767"/>
      <c r="QH439" s="767"/>
      <c r="QI439" s="767"/>
      <c r="QJ439" s="767"/>
      <c r="QK439" s="767"/>
      <c r="QL439" s="767"/>
      <c r="QM439" s="767"/>
      <c r="QN439" s="767"/>
      <c r="QO439" s="767"/>
      <c r="QP439" s="767"/>
      <c r="QQ439" s="767"/>
      <c r="QR439" s="767"/>
      <c r="QS439" s="767"/>
      <c r="QT439" s="767"/>
      <c r="QU439" s="767"/>
      <c r="QV439" s="767"/>
      <c r="QW439" s="767"/>
      <c r="QX439" s="767"/>
      <c r="QY439" s="767"/>
      <c r="QZ439" s="767"/>
      <c r="RA439" s="767"/>
      <c r="RB439" s="767"/>
      <c r="RC439" s="767"/>
      <c r="RD439" s="767"/>
      <c r="RE439" s="767"/>
      <c r="RF439" s="767"/>
      <c r="RG439" s="767"/>
      <c r="RH439" s="767"/>
      <c r="RI439" s="767"/>
      <c r="RJ439" s="767"/>
      <c r="RK439" s="767"/>
      <c r="RL439" s="767"/>
      <c r="RM439" s="767"/>
      <c r="RN439" s="767"/>
      <c r="RO439" s="767"/>
      <c r="RP439" s="767"/>
      <c r="RQ439" s="767"/>
      <c r="RR439" s="767"/>
      <c r="RS439" s="767"/>
      <c r="RT439" s="767"/>
      <c r="RU439" s="767"/>
      <c r="RV439" s="767"/>
      <c r="RW439" s="767"/>
      <c r="RX439" s="767"/>
      <c r="RY439" s="767"/>
      <c r="RZ439" s="767"/>
      <c r="SA439" s="767"/>
      <c r="SB439" s="767"/>
      <c r="SC439" s="767"/>
      <c r="SD439" s="767"/>
      <c r="SE439" s="767"/>
      <c r="SF439" s="767"/>
      <c r="SG439" s="767"/>
      <c r="SH439" s="767"/>
      <c r="SI439" s="767"/>
      <c r="SJ439" s="767"/>
      <c r="SK439" s="767"/>
      <c r="SL439" s="767"/>
      <c r="SM439" s="767"/>
      <c r="SN439" s="767"/>
      <c r="SO439" s="767"/>
      <c r="SP439" s="767"/>
      <c r="SQ439" s="767"/>
      <c r="SR439" s="767"/>
      <c r="SS439" s="767"/>
      <c r="ST439" s="767"/>
      <c r="SU439" s="767"/>
      <c r="SV439" s="767"/>
      <c r="SW439" s="767"/>
      <c r="SX439" s="767"/>
      <c r="SY439" s="767"/>
      <c r="SZ439" s="767"/>
      <c r="TA439" s="767"/>
      <c r="TB439" s="767"/>
      <c r="TC439" s="767"/>
      <c r="TD439" s="767"/>
      <c r="TE439" s="767"/>
      <c r="TF439" s="767"/>
      <c r="TG439" s="767"/>
      <c r="TH439" s="767"/>
      <c r="TI439" s="767"/>
      <c r="TJ439" s="767"/>
      <c r="TK439" s="767"/>
      <c r="TL439" s="767"/>
      <c r="TM439" s="767"/>
      <c r="TN439" s="767"/>
      <c r="TO439" s="767"/>
      <c r="TP439" s="767"/>
      <c r="TQ439" s="767"/>
      <c r="TR439" s="767"/>
      <c r="TS439" s="767"/>
      <c r="TT439" s="767"/>
      <c r="TU439" s="767"/>
      <c r="TV439" s="767"/>
      <c r="TW439" s="767"/>
      <c r="TX439" s="767"/>
      <c r="TY439" s="767"/>
      <c r="TZ439" s="767"/>
      <c r="UA439" s="767"/>
      <c r="UB439" s="767"/>
      <c r="UC439" s="767"/>
      <c r="UD439" s="767"/>
      <c r="UE439" s="767"/>
      <c r="UF439" s="767"/>
      <c r="UG439" s="767"/>
      <c r="UH439" s="767"/>
      <c r="UI439" s="767"/>
      <c r="UJ439" s="767"/>
      <c r="UK439" s="767"/>
      <c r="UL439" s="767"/>
      <c r="UM439" s="767"/>
      <c r="UN439" s="767"/>
      <c r="UO439" s="767"/>
      <c r="UP439" s="767"/>
      <c r="UQ439" s="767"/>
      <c r="UR439" s="767"/>
      <c r="US439" s="767"/>
      <c r="UT439" s="767"/>
      <c r="UU439" s="767"/>
      <c r="UV439" s="767"/>
      <c r="UW439" s="767"/>
      <c r="UX439" s="767"/>
      <c r="UY439" s="767"/>
      <c r="UZ439" s="767"/>
      <c r="VA439" s="767"/>
      <c r="VB439" s="767"/>
      <c r="VC439" s="767"/>
      <c r="VD439" s="767"/>
      <c r="VE439" s="767"/>
      <c r="VF439" s="767"/>
      <c r="VG439" s="767"/>
      <c r="VH439" s="767"/>
      <c r="VI439" s="767"/>
      <c r="VJ439" s="767"/>
      <c r="VK439" s="767"/>
      <c r="VL439" s="767"/>
      <c r="VM439" s="767"/>
      <c r="VN439" s="767"/>
      <c r="VO439" s="767"/>
      <c r="VP439" s="767"/>
      <c r="VQ439" s="767"/>
      <c r="VR439" s="767"/>
      <c r="VS439" s="767"/>
      <c r="VT439" s="767"/>
      <c r="VU439" s="767"/>
      <c r="VV439" s="767"/>
      <c r="VW439" s="767"/>
      <c r="VX439" s="767"/>
      <c r="VY439" s="767"/>
      <c r="VZ439" s="767"/>
      <c r="WA439" s="767"/>
      <c r="WB439" s="767"/>
      <c r="WC439" s="767"/>
      <c r="WD439" s="767"/>
      <c r="WE439" s="767"/>
      <c r="WF439" s="767"/>
      <c r="WG439" s="767"/>
      <c r="WH439" s="767"/>
      <c r="WI439" s="767"/>
      <c r="WJ439" s="767"/>
      <c r="WK439" s="767"/>
      <c r="WL439" s="767"/>
      <c r="WM439" s="767"/>
      <c r="WN439" s="767"/>
      <c r="WO439" s="767"/>
      <c r="WP439" s="767"/>
      <c r="WQ439" s="767"/>
      <c r="WR439" s="767"/>
      <c r="WS439" s="767"/>
      <c r="WT439" s="767"/>
      <c r="WU439" s="767"/>
      <c r="WV439" s="767"/>
      <c r="WW439" s="767"/>
      <c r="WX439" s="767"/>
      <c r="WY439" s="767"/>
      <c r="WZ439" s="767"/>
      <c r="XA439" s="767"/>
      <c r="XB439" s="767"/>
      <c r="XC439" s="767"/>
      <c r="XD439" s="767"/>
      <c r="XE439" s="767"/>
      <c r="XF439" s="767"/>
      <c r="XG439" s="767"/>
      <c r="XH439" s="767"/>
      <c r="XI439" s="767"/>
      <c r="XJ439" s="767"/>
      <c r="XK439" s="767"/>
      <c r="XL439" s="767"/>
      <c r="XM439" s="767"/>
      <c r="XN439" s="767"/>
      <c r="XO439" s="767"/>
      <c r="XP439" s="767"/>
      <c r="XQ439" s="767"/>
      <c r="XR439" s="767"/>
      <c r="XS439" s="767"/>
      <c r="XT439" s="767"/>
      <c r="XU439" s="767"/>
      <c r="XV439" s="767"/>
      <c r="XW439" s="767"/>
      <c r="XX439" s="767"/>
      <c r="XY439" s="767"/>
      <c r="XZ439" s="767"/>
      <c r="YA439" s="767"/>
      <c r="YB439" s="767"/>
      <c r="YC439" s="767"/>
      <c r="YD439" s="767"/>
      <c r="YE439" s="767"/>
      <c r="YF439" s="767"/>
      <c r="YG439" s="767"/>
      <c r="YH439" s="767"/>
      <c r="YI439" s="767"/>
      <c r="YJ439" s="767"/>
      <c r="YK439" s="767"/>
      <c r="YL439" s="767"/>
      <c r="YM439" s="767"/>
      <c r="YN439" s="767"/>
      <c r="YO439" s="767"/>
      <c r="YP439" s="767"/>
      <c r="YQ439" s="767"/>
      <c r="YR439" s="767"/>
      <c r="YS439" s="767"/>
      <c r="YT439" s="767"/>
      <c r="YU439" s="767"/>
      <c r="YV439" s="767"/>
      <c r="YW439" s="767"/>
      <c r="YX439" s="767"/>
      <c r="YY439" s="767"/>
      <c r="YZ439" s="767"/>
      <c r="ZA439" s="767"/>
      <c r="ZB439" s="767"/>
      <c r="ZC439" s="767"/>
      <c r="ZD439" s="767"/>
      <c r="ZE439" s="767"/>
      <c r="ZF439" s="767"/>
      <c r="ZG439" s="767"/>
      <c r="ZH439" s="767"/>
      <c r="ZI439" s="767"/>
      <c r="ZJ439" s="767"/>
      <c r="ZK439" s="767"/>
      <c r="ZL439" s="767"/>
      <c r="ZM439" s="767"/>
      <c r="ZN439" s="767"/>
      <c r="ZO439" s="767"/>
      <c r="ZP439" s="767"/>
      <c r="ZQ439" s="767"/>
      <c r="ZR439" s="767"/>
      <c r="ZS439" s="767"/>
      <c r="ZT439" s="767"/>
      <c r="ZU439" s="767"/>
      <c r="ZV439" s="767"/>
      <c r="ZW439" s="767"/>
      <c r="ZX439" s="767"/>
      <c r="ZY439" s="767"/>
      <c r="ZZ439" s="767"/>
      <c r="AAA439" s="767"/>
      <c r="AAB439" s="767"/>
      <c r="AAC439" s="767"/>
      <c r="AAD439" s="767"/>
      <c r="AAE439" s="767"/>
      <c r="AAF439" s="767"/>
      <c r="AAG439" s="767"/>
      <c r="AAH439" s="767"/>
      <c r="AAI439" s="767"/>
      <c r="AAJ439" s="767"/>
      <c r="AAK439" s="767"/>
      <c r="AAL439" s="767"/>
      <c r="AAM439" s="767"/>
      <c r="AAN439" s="767"/>
      <c r="AAO439" s="767"/>
      <c r="AAP439" s="767"/>
      <c r="AAQ439" s="767"/>
      <c r="AAR439" s="767"/>
      <c r="AAS439" s="767"/>
      <c r="AAT439" s="767"/>
      <c r="AAU439" s="767"/>
      <c r="AAV439" s="767"/>
      <c r="AAW439" s="767"/>
      <c r="AAX439" s="767"/>
      <c r="AAY439" s="767"/>
      <c r="AAZ439" s="767"/>
      <c r="ABA439" s="767"/>
      <c r="ABB439" s="767"/>
      <c r="ABC439" s="767"/>
      <c r="ABD439" s="767"/>
      <c r="ABE439" s="767"/>
      <c r="ABF439" s="767"/>
      <c r="ABG439" s="767"/>
      <c r="ABH439" s="767"/>
      <c r="ABI439" s="767"/>
      <c r="ABJ439" s="767"/>
      <c r="ABK439" s="767"/>
      <c r="ABL439" s="767"/>
      <c r="ABM439" s="767"/>
      <c r="ABN439" s="767"/>
      <c r="ABO439" s="767"/>
      <c r="ABP439" s="767"/>
      <c r="ABQ439" s="767"/>
      <c r="ABR439" s="767"/>
      <c r="ABS439" s="767"/>
      <c r="ABT439" s="767"/>
      <c r="ABU439" s="767"/>
      <c r="ABV439" s="767"/>
      <c r="ABW439" s="767"/>
      <c r="ABX439" s="767"/>
      <c r="ABY439" s="767"/>
      <c r="ABZ439" s="767"/>
      <c r="ACA439" s="767"/>
      <c r="ACB439" s="767"/>
      <c r="ACC439" s="767"/>
      <c r="ACD439" s="767"/>
      <c r="ACE439" s="767"/>
      <c r="ACF439" s="767"/>
      <c r="ACG439" s="767"/>
      <c r="ACH439" s="767"/>
      <c r="ACI439" s="767"/>
      <c r="ACJ439" s="767"/>
      <c r="ACK439" s="767"/>
      <c r="ACL439" s="767"/>
      <c r="ACM439" s="767"/>
      <c r="ACN439" s="767"/>
      <c r="ACO439" s="767"/>
      <c r="ACP439" s="767"/>
      <c r="ACQ439" s="767"/>
      <c r="ACR439" s="767"/>
      <c r="ACS439" s="767"/>
      <c r="ACT439" s="767"/>
      <c r="ACU439" s="767"/>
      <c r="ACV439" s="767"/>
      <c r="ACW439" s="767"/>
      <c r="ACX439" s="767"/>
      <c r="ACY439" s="767"/>
      <c r="ACZ439" s="767"/>
      <c r="ADA439" s="767"/>
      <c r="ADB439" s="767"/>
      <c r="ADC439" s="767"/>
      <c r="ADD439" s="767"/>
      <c r="ADE439" s="767"/>
      <c r="ADF439" s="767"/>
      <c r="ADG439" s="767"/>
      <c r="ADH439" s="767"/>
      <c r="ADI439" s="767"/>
      <c r="ADJ439" s="767"/>
      <c r="ADK439" s="767"/>
      <c r="ADL439" s="767"/>
      <c r="ADM439" s="767"/>
      <c r="ADN439" s="767"/>
      <c r="ADO439" s="767"/>
      <c r="ADP439" s="767"/>
      <c r="ADQ439" s="767"/>
      <c r="ADR439" s="767"/>
      <c r="ADS439" s="767"/>
      <c r="ADT439" s="767"/>
      <c r="ADU439" s="767"/>
      <c r="ADV439" s="767"/>
      <c r="ADW439" s="767"/>
      <c r="ADX439" s="767"/>
      <c r="ADY439" s="767"/>
      <c r="ADZ439" s="767"/>
      <c r="AEA439" s="767"/>
      <c r="AEB439" s="767"/>
      <c r="AEC439" s="767"/>
      <c r="AED439" s="767"/>
      <c r="AEE439" s="767"/>
      <c r="AEF439" s="767"/>
      <c r="AEG439" s="767"/>
      <c r="AEH439" s="767"/>
      <c r="AEI439" s="767"/>
      <c r="AEJ439" s="767"/>
      <c r="AEK439" s="767"/>
      <c r="AEL439" s="767"/>
      <c r="AEM439" s="767"/>
      <c r="AEN439" s="767"/>
      <c r="AEO439" s="767"/>
      <c r="AEP439" s="767"/>
      <c r="AEQ439" s="767"/>
      <c r="AER439" s="767"/>
      <c r="AES439" s="767"/>
      <c r="AET439" s="767"/>
      <c r="AEU439" s="767"/>
      <c r="AEV439" s="767"/>
      <c r="AEW439" s="767"/>
      <c r="AEX439" s="767"/>
      <c r="AEY439" s="767"/>
      <c r="AEZ439" s="767"/>
      <c r="AFA439" s="767"/>
      <c r="AFB439" s="767"/>
      <c r="AFC439" s="767"/>
      <c r="AFD439" s="767"/>
      <c r="AFE439" s="767"/>
      <c r="AFF439" s="767"/>
      <c r="AFG439" s="767"/>
      <c r="AFH439" s="767"/>
      <c r="AFI439" s="767"/>
      <c r="AFJ439" s="767"/>
      <c r="AFK439" s="767"/>
      <c r="AFL439" s="767"/>
      <c r="AFM439" s="767"/>
      <c r="AFN439" s="767"/>
      <c r="AFO439" s="767"/>
      <c r="AFP439" s="767"/>
      <c r="AFQ439" s="767"/>
      <c r="AFR439" s="767"/>
      <c r="AFS439" s="767"/>
      <c r="AFT439" s="767"/>
      <c r="AFU439" s="767"/>
      <c r="AFV439" s="767"/>
      <c r="AFW439" s="767"/>
      <c r="AFX439" s="767"/>
      <c r="AFY439" s="767"/>
      <c r="AFZ439" s="767"/>
      <c r="AGA439" s="767"/>
      <c r="AGB439" s="767"/>
      <c r="AGC439" s="767"/>
      <c r="AGD439" s="767"/>
      <c r="AGE439" s="767"/>
      <c r="AGF439" s="767"/>
      <c r="AGG439" s="767"/>
      <c r="AGH439" s="767"/>
      <c r="AGI439" s="767"/>
      <c r="AGJ439" s="767"/>
      <c r="AGK439" s="767"/>
      <c r="AGL439" s="767"/>
      <c r="AGM439" s="767"/>
      <c r="AGN439" s="767"/>
      <c r="AGO439" s="767"/>
      <c r="AGP439" s="767"/>
      <c r="AGQ439" s="767"/>
      <c r="AGR439" s="767"/>
      <c r="AGS439" s="767"/>
      <c r="AGT439" s="767"/>
      <c r="AGU439" s="767"/>
      <c r="AGV439" s="767"/>
      <c r="AGW439" s="767"/>
      <c r="AGX439" s="767"/>
      <c r="AGY439" s="767"/>
      <c r="AGZ439" s="767"/>
      <c r="AHA439" s="767"/>
      <c r="AHB439" s="767"/>
      <c r="AHC439" s="767"/>
      <c r="AHD439" s="767"/>
      <c r="AHE439" s="767"/>
      <c r="AHF439" s="767"/>
      <c r="AHG439" s="767"/>
      <c r="AHH439" s="767"/>
      <c r="AHI439" s="767"/>
      <c r="AHJ439" s="767"/>
      <c r="AHK439" s="767"/>
      <c r="AHL439" s="767"/>
      <c r="AHM439" s="767"/>
      <c r="AHN439" s="767"/>
      <c r="AHO439" s="767"/>
      <c r="AHP439" s="767"/>
      <c r="AHQ439" s="767"/>
      <c r="AHR439" s="767"/>
      <c r="AHS439" s="767"/>
      <c r="AHT439" s="767"/>
      <c r="AHU439" s="767"/>
      <c r="AHV439" s="767"/>
      <c r="AHW439" s="767"/>
      <c r="AHX439" s="767"/>
      <c r="AHY439" s="767"/>
      <c r="AHZ439" s="767"/>
      <c r="AIA439" s="767"/>
      <c r="AIB439" s="767"/>
      <c r="AIC439" s="767"/>
      <c r="AID439" s="767"/>
      <c r="AIE439" s="767"/>
      <c r="AIF439" s="767"/>
      <c r="AIG439" s="767"/>
      <c r="AIH439" s="767"/>
      <c r="AII439" s="767"/>
      <c r="AIJ439" s="767"/>
      <c r="AIK439" s="767"/>
      <c r="AIL439" s="767"/>
      <c r="AIM439" s="767"/>
      <c r="AIN439" s="767"/>
      <c r="AIO439" s="767"/>
      <c r="AIP439" s="767"/>
      <c r="AIQ439" s="767"/>
      <c r="AIR439" s="767"/>
      <c r="AIS439" s="767"/>
      <c r="AIT439" s="767"/>
      <c r="AIU439" s="767"/>
      <c r="AIV439" s="767"/>
      <c r="AIW439" s="767"/>
      <c r="AIX439" s="767"/>
      <c r="AIY439" s="767"/>
      <c r="AIZ439" s="767"/>
      <c r="AJA439" s="767"/>
      <c r="AJB439" s="767"/>
      <c r="AJC439" s="767"/>
      <c r="AJD439" s="767"/>
      <c r="AJE439" s="767"/>
      <c r="AJF439" s="767"/>
      <c r="AJG439" s="767"/>
      <c r="AJH439" s="767"/>
      <c r="AJI439" s="767"/>
      <c r="AJJ439" s="767"/>
      <c r="AJK439" s="767"/>
      <c r="AJL439" s="767"/>
      <c r="AJM439" s="767"/>
      <c r="AJN439" s="767"/>
      <c r="AJO439" s="767"/>
      <c r="AJP439" s="767"/>
      <c r="AJQ439" s="767"/>
      <c r="AJR439" s="767"/>
      <c r="AJS439" s="767"/>
      <c r="AJT439" s="767"/>
      <c r="AJU439" s="767"/>
      <c r="AJV439" s="767"/>
      <c r="AJW439" s="767"/>
      <c r="AJX439" s="767"/>
      <c r="AJY439" s="767"/>
      <c r="AJZ439" s="767"/>
      <c r="AKA439" s="767"/>
      <c r="AKB439" s="767"/>
      <c r="AKC439" s="767"/>
      <c r="AKD439" s="767"/>
      <c r="AKE439" s="767"/>
      <c r="AKF439" s="767"/>
      <c r="AKG439" s="767"/>
      <c r="AKH439" s="767"/>
      <c r="AKI439" s="767"/>
      <c r="AKJ439" s="767"/>
      <c r="AKK439" s="767"/>
      <c r="AKL439" s="767"/>
      <c r="AKM439" s="767"/>
      <c r="AKN439" s="767"/>
      <c r="AKO439" s="767"/>
      <c r="AKP439" s="767"/>
      <c r="AKQ439" s="767"/>
      <c r="AKR439" s="767"/>
      <c r="AKS439" s="767"/>
      <c r="AKT439" s="767"/>
      <c r="AKU439" s="767"/>
      <c r="AKV439" s="767"/>
      <c r="AKW439" s="767"/>
      <c r="AKX439" s="767"/>
      <c r="AKY439" s="767"/>
      <c r="AKZ439" s="767"/>
      <c r="ALA439" s="767"/>
      <c r="ALB439" s="767"/>
      <c r="ALC439" s="767"/>
      <c r="ALD439" s="767"/>
      <c r="ALE439" s="767"/>
      <c r="ALF439" s="767"/>
      <c r="ALG439" s="767"/>
      <c r="ALH439" s="767"/>
      <c r="ALI439" s="767"/>
      <c r="ALJ439" s="767"/>
      <c r="ALK439" s="767"/>
      <c r="ALL439" s="767"/>
      <c r="ALM439" s="767"/>
      <c r="ALN439" s="767"/>
      <c r="ALO439" s="767"/>
      <c r="ALP439" s="767"/>
      <c r="ALQ439" s="767"/>
      <c r="ALR439" s="767"/>
      <c r="ALS439" s="767"/>
      <c r="ALT439" s="767"/>
      <c r="ALU439" s="767"/>
      <c r="ALV439" s="767"/>
      <c r="ALW439" s="767"/>
      <c r="ALX439" s="767"/>
      <c r="ALY439" s="767"/>
      <c r="ALZ439" s="767"/>
      <c r="AMA439" s="767"/>
      <c r="AMB439" s="767"/>
      <c r="AMC439" s="767"/>
      <c r="AMD439" s="767"/>
      <c r="AME439" s="767"/>
      <c r="AMF439" s="767"/>
      <c r="AMG439" s="767"/>
      <c r="AMH439" s="767"/>
      <c r="AMI439" s="767"/>
      <c r="AMJ439" s="767"/>
      <c r="AMK439" s="767"/>
      <c r="AML439" s="767"/>
      <c r="AMM439" s="767"/>
      <c r="AMN439" s="767"/>
      <c r="AMO439" s="767"/>
      <c r="AMP439" s="767"/>
      <c r="AMQ439" s="767"/>
      <c r="AMR439" s="767"/>
      <c r="AMS439" s="767"/>
      <c r="AMT439" s="767"/>
      <c r="AMU439" s="767"/>
      <c r="AMV439" s="767"/>
      <c r="AMW439" s="767"/>
      <c r="AMX439" s="767"/>
      <c r="AMY439" s="767"/>
      <c r="AMZ439" s="767"/>
      <c r="ANA439" s="767"/>
      <c r="ANB439" s="767"/>
      <c r="ANC439" s="767"/>
      <c r="AND439" s="767"/>
      <c r="ANE439" s="767"/>
      <c r="ANF439" s="767"/>
      <c r="ANG439" s="767"/>
      <c r="ANH439" s="767"/>
      <c r="ANI439" s="767"/>
      <c r="ANJ439" s="767"/>
      <c r="ANK439" s="767"/>
      <c r="ANL439" s="767"/>
      <c r="ANM439" s="767"/>
      <c r="ANN439" s="767"/>
      <c r="ANO439" s="767"/>
      <c r="ANP439" s="767"/>
      <c r="ANQ439" s="767"/>
      <c r="ANR439" s="767"/>
      <c r="ANS439" s="767"/>
      <c r="ANT439" s="767"/>
      <c r="ANU439" s="767"/>
      <c r="ANV439" s="767"/>
      <c r="ANW439" s="767"/>
      <c r="ANX439" s="767"/>
      <c r="ANY439" s="767"/>
      <c r="ANZ439" s="767"/>
      <c r="AOA439" s="767"/>
      <c r="AOB439" s="767"/>
      <c r="AOC439" s="767"/>
      <c r="AOD439" s="767"/>
      <c r="AOE439" s="767"/>
      <c r="AOF439" s="767"/>
      <c r="AOG439" s="767"/>
      <c r="AOH439" s="767"/>
      <c r="AOI439" s="767"/>
      <c r="AOJ439" s="767"/>
      <c r="AOK439" s="767"/>
      <c r="AOL439" s="767"/>
      <c r="AOM439" s="767"/>
      <c r="AON439" s="767"/>
      <c r="AOO439" s="767"/>
      <c r="AOP439" s="767"/>
      <c r="AOQ439" s="767"/>
      <c r="AOR439" s="767"/>
      <c r="AOS439" s="767"/>
      <c r="AOT439" s="767"/>
      <c r="AOU439" s="767"/>
      <c r="AOV439" s="767"/>
      <c r="AOW439" s="767"/>
      <c r="AOX439" s="767"/>
      <c r="AOY439" s="767"/>
      <c r="AOZ439" s="767"/>
      <c r="APA439" s="767"/>
      <c r="APB439" s="767"/>
      <c r="APC439" s="767"/>
      <c r="APD439" s="767"/>
      <c r="APE439" s="767"/>
      <c r="APF439" s="767"/>
      <c r="APG439" s="767"/>
      <c r="APH439" s="767"/>
      <c r="API439" s="767"/>
      <c r="APJ439" s="767"/>
      <c r="APK439" s="767"/>
      <c r="APL439" s="767"/>
      <c r="APM439" s="767"/>
      <c r="APN439" s="767"/>
      <c r="APO439" s="767"/>
      <c r="APP439" s="767"/>
      <c r="APQ439" s="767"/>
      <c r="APR439" s="767"/>
      <c r="APS439" s="767"/>
      <c r="APT439" s="767"/>
      <c r="APU439" s="767"/>
      <c r="APV439" s="767"/>
      <c r="APW439" s="767"/>
      <c r="APX439" s="767"/>
      <c r="APY439" s="767"/>
      <c r="APZ439" s="767"/>
      <c r="AQA439" s="767"/>
      <c r="AQB439" s="767"/>
      <c r="AQC439" s="767"/>
      <c r="AQD439" s="767"/>
      <c r="AQE439" s="767"/>
      <c r="AQF439" s="767"/>
      <c r="AQG439" s="767"/>
      <c r="AQH439" s="767"/>
      <c r="AQI439" s="767"/>
      <c r="AQJ439" s="767"/>
      <c r="AQK439" s="767"/>
      <c r="AQL439" s="767"/>
      <c r="AQM439" s="767"/>
      <c r="AQN439" s="767"/>
      <c r="AQO439" s="767"/>
      <c r="AQP439" s="767"/>
      <c r="AQQ439" s="767"/>
      <c r="AQR439" s="767"/>
      <c r="AQS439" s="767"/>
      <c r="AQT439" s="767"/>
      <c r="AQU439" s="767"/>
      <c r="AQV439" s="767"/>
      <c r="AQW439" s="767"/>
      <c r="AQX439" s="767"/>
      <c r="AQY439" s="767"/>
      <c r="AQZ439" s="767"/>
      <c r="ARA439" s="767"/>
      <c r="ARB439" s="767"/>
      <c r="ARC439" s="767"/>
      <c r="ARD439" s="767"/>
      <c r="ARE439" s="767"/>
      <c r="ARF439" s="767"/>
      <c r="ARG439" s="767"/>
      <c r="ARH439" s="767"/>
      <c r="ARI439" s="767"/>
      <c r="ARJ439" s="767"/>
      <c r="ARK439" s="767"/>
      <c r="ARL439" s="767"/>
      <c r="ARM439" s="767"/>
      <c r="ARN439" s="767"/>
      <c r="ARO439" s="767"/>
      <c r="ARP439" s="767"/>
      <c r="ARQ439" s="767"/>
      <c r="ARR439" s="767"/>
      <c r="ARS439" s="767"/>
      <c r="ART439" s="767"/>
      <c r="ARU439" s="767"/>
      <c r="ARV439" s="767"/>
      <c r="ARW439" s="767"/>
      <c r="ARX439" s="767"/>
      <c r="ARY439" s="767"/>
      <c r="ARZ439" s="767"/>
      <c r="ASA439" s="767"/>
      <c r="ASB439" s="767"/>
      <c r="ASC439" s="767"/>
      <c r="ASD439" s="767"/>
      <c r="ASE439" s="767"/>
      <c r="ASF439" s="767"/>
      <c r="ASG439" s="767"/>
      <c r="ASH439" s="767"/>
      <c r="ASI439" s="767"/>
      <c r="ASJ439" s="767"/>
      <c r="ASK439" s="767"/>
      <c r="ASL439" s="767"/>
      <c r="ASM439" s="767"/>
      <c r="ASN439" s="767"/>
      <c r="ASO439" s="767"/>
      <c r="ASP439" s="767"/>
      <c r="ASQ439" s="767"/>
      <c r="ASR439" s="767"/>
      <c r="ASS439" s="767"/>
      <c r="AST439" s="767"/>
      <c r="ASU439" s="767"/>
      <c r="ASV439" s="767"/>
      <c r="ASW439" s="767"/>
      <c r="ASX439" s="767"/>
      <c r="ASY439" s="767"/>
      <c r="ASZ439" s="767"/>
      <c r="ATA439" s="767"/>
      <c r="ATB439" s="767"/>
      <c r="ATC439" s="767"/>
      <c r="ATD439" s="767"/>
      <c r="ATE439" s="767"/>
      <c r="ATF439" s="767"/>
      <c r="ATG439" s="767"/>
      <c r="ATH439" s="767"/>
      <c r="ATI439" s="767"/>
      <c r="ATJ439" s="767"/>
      <c r="ATK439" s="767"/>
      <c r="ATL439" s="767"/>
      <c r="ATM439" s="767"/>
      <c r="ATN439" s="767"/>
      <c r="ATO439" s="767"/>
      <c r="ATP439" s="767"/>
      <c r="ATQ439" s="767"/>
      <c r="ATR439" s="767"/>
      <c r="ATS439" s="767"/>
      <c r="ATT439" s="767"/>
      <c r="ATU439" s="767"/>
      <c r="ATV439" s="767"/>
      <c r="ATW439" s="767"/>
      <c r="ATX439" s="767"/>
      <c r="ATY439" s="767"/>
      <c r="ATZ439" s="767"/>
      <c r="AUA439" s="767"/>
      <c r="AUB439" s="767"/>
      <c r="AUC439" s="767"/>
      <c r="AUD439" s="767"/>
      <c r="AUE439" s="767"/>
      <c r="AUF439" s="767"/>
      <c r="AUG439" s="767"/>
      <c r="AUH439" s="767"/>
      <c r="AUI439" s="767"/>
      <c r="AUJ439" s="767"/>
      <c r="AUK439" s="767"/>
      <c r="AUL439" s="767"/>
      <c r="AUM439" s="767"/>
      <c r="AUN439" s="767"/>
      <c r="AUO439" s="767"/>
      <c r="AUP439" s="767"/>
      <c r="AUQ439" s="767"/>
      <c r="AUR439" s="767"/>
      <c r="AUS439" s="767"/>
      <c r="AUT439" s="767"/>
      <c r="AUU439" s="767"/>
      <c r="AUV439" s="767"/>
      <c r="AUW439" s="767"/>
      <c r="AUX439" s="767"/>
      <c r="AUY439" s="767"/>
      <c r="AUZ439" s="767"/>
      <c r="AVA439" s="767"/>
      <c r="AVB439" s="767"/>
      <c r="AVC439" s="767"/>
      <c r="AVD439" s="767"/>
      <c r="AVE439" s="767"/>
      <c r="AVF439" s="767"/>
      <c r="AVG439" s="767"/>
      <c r="AVH439" s="767"/>
      <c r="AVI439" s="767"/>
      <c r="AVJ439" s="767"/>
      <c r="AVK439" s="767"/>
      <c r="AVL439" s="767"/>
      <c r="AVM439" s="767"/>
      <c r="AVN439" s="767"/>
      <c r="AVO439" s="767"/>
      <c r="AVP439" s="767"/>
      <c r="AVQ439" s="767"/>
      <c r="AVR439" s="767"/>
      <c r="AVS439" s="767"/>
      <c r="AVT439" s="767"/>
      <c r="AVU439" s="767"/>
      <c r="AVV439" s="767"/>
      <c r="AVW439" s="767"/>
      <c r="AVX439" s="767"/>
      <c r="AVY439" s="767"/>
      <c r="AVZ439" s="767"/>
      <c r="AWA439" s="767"/>
      <c r="AWB439" s="767"/>
      <c r="AWC439" s="767"/>
      <c r="AWD439" s="767"/>
      <c r="AWE439" s="767"/>
      <c r="AWF439" s="767"/>
      <c r="AWG439" s="767"/>
      <c r="AWH439" s="767"/>
      <c r="AWI439" s="767"/>
      <c r="AWJ439" s="767"/>
      <c r="AWK439" s="767"/>
      <c r="AWL439" s="767"/>
      <c r="AWM439" s="767"/>
      <c r="AWN439" s="767"/>
      <c r="AWO439" s="767"/>
      <c r="AWP439" s="767"/>
      <c r="AWQ439" s="767"/>
      <c r="AWR439" s="767"/>
      <c r="AWS439" s="767"/>
      <c r="AWT439" s="767"/>
      <c r="AWU439" s="767"/>
      <c r="AWV439" s="767"/>
      <c r="AWW439" s="767"/>
      <c r="AWX439" s="767"/>
      <c r="AWY439" s="767"/>
      <c r="AWZ439" s="767"/>
      <c r="AXA439" s="767"/>
      <c r="AXB439" s="767"/>
      <c r="AXC439" s="767"/>
      <c r="AXD439" s="767"/>
      <c r="AXE439" s="767"/>
      <c r="AXF439" s="767"/>
      <c r="AXG439" s="767"/>
      <c r="AXH439" s="767"/>
      <c r="AXI439" s="767"/>
      <c r="AXJ439" s="767"/>
      <c r="AXK439" s="767"/>
      <c r="AXL439" s="767"/>
      <c r="AXM439" s="767"/>
      <c r="AXN439" s="767"/>
      <c r="AXO439" s="767"/>
      <c r="AXP439" s="767"/>
      <c r="AXQ439" s="767"/>
      <c r="AXR439" s="767"/>
      <c r="AXS439" s="767"/>
      <c r="AXT439" s="767"/>
      <c r="AXU439" s="767"/>
      <c r="AXV439" s="767"/>
      <c r="AXW439" s="767"/>
      <c r="AXX439" s="767"/>
      <c r="AXY439" s="767"/>
      <c r="AXZ439" s="767"/>
      <c r="AYA439" s="767"/>
      <c r="AYB439" s="767"/>
      <c r="AYC439" s="767"/>
      <c r="AYD439" s="767"/>
      <c r="AYE439" s="767"/>
      <c r="AYF439" s="767"/>
      <c r="AYG439" s="767"/>
      <c r="AYH439" s="767"/>
      <c r="AYI439" s="767"/>
      <c r="AYJ439" s="767"/>
      <c r="AYK439" s="767"/>
      <c r="AYL439" s="767"/>
      <c r="AYM439" s="767"/>
      <c r="AYN439" s="767"/>
      <c r="AYO439" s="767"/>
      <c r="AYP439" s="767"/>
      <c r="AYQ439" s="767"/>
      <c r="AYR439" s="767"/>
      <c r="AYS439" s="767"/>
      <c r="AYT439" s="767"/>
      <c r="AYU439" s="767"/>
      <c r="AYV439" s="767"/>
      <c r="AYW439" s="767"/>
      <c r="AYX439" s="767"/>
      <c r="AYY439" s="767"/>
      <c r="AYZ439" s="767"/>
      <c r="AZA439" s="767"/>
      <c r="AZB439" s="767"/>
      <c r="AZC439" s="767"/>
      <c r="AZD439" s="767"/>
      <c r="AZE439" s="767"/>
      <c r="AZF439" s="767"/>
      <c r="AZG439" s="767"/>
      <c r="AZH439" s="767"/>
      <c r="AZI439" s="767"/>
      <c r="AZJ439" s="767"/>
      <c r="AZK439" s="767"/>
      <c r="AZL439" s="767"/>
      <c r="AZM439" s="767"/>
      <c r="AZN439" s="767"/>
      <c r="AZO439" s="767"/>
      <c r="AZP439" s="767"/>
      <c r="AZQ439" s="767"/>
      <c r="AZR439" s="767"/>
      <c r="AZS439" s="767"/>
      <c r="AZT439" s="767"/>
      <c r="AZU439" s="767"/>
      <c r="AZV439" s="767"/>
      <c r="AZW439" s="767"/>
      <c r="AZX439" s="767"/>
      <c r="AZY439" s="767"/>
      <c r="AZZ439" s="767"/>
      <c r="BAA439" s="767"/>
      <c r="BAB439" s="767"/>
      <c r="BAC439" s="767"/>
      <c r="BAD439" s="767"/>
      <c r="BAE439" s="767"/>
      <c r="BAF439" s="767"/>
      <c r="BAG439" s="767"/>
      <c r="BAH439" s="767"/>
      <c r="BAI439" s="767"/>
      <c r="BAJ439" s="767"/>
      <c r="BAK439" s="767"/>
      <c r="BAL439" s="767"/>
      <c r="BAM439" s="767"/>
      <c r="BAN439" s="767"/>
      <c r="BAO439" s="767"/>
      <c r="BAP439" s="767"/>
      <c r="BAQ439" s="767"/>
      <c r="BAR439" s="767"/>
      <c r="BAS439" s="767"/>
      <c r="BAT439" s="767"/>
      <c r="BAU439" s="767"/>
      <c r="BAV439" s="767"/>
      <c r="BAW439" s="767"/>
      <c r="BAX439" s="767"/>
      <c r="BAY439" s="767"/>
      <c r="BAZ439" s="767"/>
      <c r="BBA439" s="767"/>
      <c r="BBB439" s="767"/>
      <c r="BBC439" s="767"/>
      <c r="BBD439" s="767"/>
      <c r="BBE439" s="767"/>
      <c r="BBF439" s="767"/>
      <c r="BBG439" s="767"/>
      <c r="BBH439" s="767"/>
      <c r="BBI439" s="767"/>
      <c r="BBJ439" s="767"/>
      <c r="BBK439" s="767"/>
      <c r="BBL439" s="767"/>
      <c r="BBM439" s="767"/>
      <c r="BBN439" s="767"/>
      <c r="BBO439" s="767"/>
      <c r="BBP439" s="767"/>
      <c r="BBQ439" s="767"/>
      <c r="BBR439" s="767"/>
      <c r="BBS439" s="767"/>
      <c r="BBT439" s="767"/>
      <c r="BBU439" s="767"/>
      <c r="BBV439" s="767"/>
      <c r="BBW439" s="767"/>
      <c r="BBX439" s="767"/>
      <c r="BBY439" s="767"/>
      <c r="BBZ439" s="767"/>
      <c r="BCA439" s="767"/>
      <c r="BCB439" s="767"/>
      <c r="BCC439" s="767"/>
      <c r="BCD439" s="767"/>
      <c r="BCE439" s="767"/>
      <c r="BCF439" s="767"/>
      <c r="BCG439" s="767"/>
      <c r="BCH439" s="767"/>
      <c r="BCI439" s="767"/>
      <c r="BCJ439" s="767"/>
      <c r="BCK439" s="767"/>
      <c r="BCL439" s="767"/>
      <c r="BCM439" s="767"/>
      <c r="BCN439" s="767"/>
      <c r="BCO439" s="767"/>
      <c r="BCP439" s="767"/>
      <c r="BCQ439" s="767"/>
      <c r="BCR439" s="767"/>
      <c r="BCS439" s="767"/>
      <c r="BCT439" s="767"/>
      <c r="BCU439" s="767"/>
      <c r="BCV439" s="767"/>
      <c r="BCW439" s="767"/>
      <c r="BCX439" s="767"/>
      <c r="BCY439" s="767"/>
      <c r="BCZ439" s="767"/>
      <c r="BDA439" s="767"/>
      <c r="BDB439" s="767"/>
      <c r="BDC439" s="767"/>
      <c r="BDD439" s="767"/>
      <c r="BDE439" s="767"/>
      <c r="BDF439" s="767"/>
      <c r="BDG439" s="767"/>
      <c r="BDH439" s="767"/>
      <c r="BDI439" s="767"/>
      <c r="BDJ439" s="767"/>
      <c r="BDK439" s="767"/>
      <c r="BDL439" s="767"/>
      <c r="BDM439" s="767"/>
      <c r="BDN439" s="767"/>
      <c r="BDO439" s="767"/>
      <c r="BDP439" s="767"/>
      <c r="BDQ439" s="767"/>
      <c r="BDR439" s="767"/>
      <c r="BDS439" s="767"/>
      <c r="BDT439" s="767"/>
      <c r="BDU439" s="767"/>
      <c r="BDV439" s="767"/>
      <c r="BDW439" s="767"/>
      <c r="BDX439" s="767"/>
      <c r="BDY439" s="767"/>
      <c r="BDZ439" s="767"/>
      <c r="BEA439" s="767"/>
      <c r="BEB439" s="767"/>
      <c r="BEC439" s="767"/>
      <c r="BED439" s="767"/>
      <c r="BEE439" s="767"/>
      <c r="BEF439" s="767"/>
      <c r="BEG439" s="767"/>
      <c r="BEH439" s="767"/>
      <c r="BEI439" s="767"/>
      <c r="BEJ439" s="767"/>
      <c r="BEK439" s="767"/>
      <c r="BEL439" s="767"/>
      <c r="BEM439" s="767"/>
      <c r="BEN439" s="767"/>
      <c r="BEO439" s="767"/>
      <c r="BEP439" s="767"/>
      <c r="BEQ439" s="767"/>
      <c r="BER439" s="767"/>
      <c r="BES439" s="767"/>
      <c r="BET439" s="767"/>
      <c r="BEU439" s="767"/>
      <c r="BEV439" s="767"/>
      <c r="BEW439" s="767"/>
      <c r="BEX439" s="767"/>
      <c r="BEY439" s="767"/>
      <c r="BEZ439" s="767"/>
      <c r="BFA439" s="767"/>
      <c r="BFB439" s="767"/>
      <c r="BFC439" s="767"/>
      <c r="BFD439" s="767"/>
      <c r="BFE439" s="767"/>
      <c r="BFF439" s="767"/>
      <c r="BFG439" s="767"/>
      <c r="BFH439" s="767"/>
      <c r="BFI439" s="767"/>
      <c r="BFJ439" s="767"/>
      <c r="BFK439" s="767"/>
      <c r="BFL439" s="767"/>
      <c r="BFM439" s="767"/>
      <c r="BFN439" s="767"/>
      <c r="BFO439" s="767"/>
      <c r="BFP439" s="767"/>
      <c r="BFQ439" s="767"/>
      <c r="BFR439" s="767"/>
      <c r="BFS439" s="767"/>
      <c r="BFT439" s="767"/>
      <c r="BFU439" s="767"/>
      <c r="BFV439" s="767"/>
      <c r="BFW439" s="767"/>
      <c r="BFX439" s="767"/>
      <c r="BFY439" s="767"/>
      <c r="BFZ439" s="767"/>
      <c r="BGA439" s="767"/>
      <c r="BGB439" s="767"/>
      <c r="BGC439" s="767"/>
      <c r="BGD439" s="767"/>
      <c r="BGE439" s="767"/>
      <c r="BGF439" s="767"/>
      <c r="BGG439" s="767"/>
      <c r="BGH439" s="767"/>
      <c r="BGI439" s="767"/>
      <c r="BGJ439" s="767"/>
      <c r="BGK439" s="767"/>
      <c r="BGL439" s="767"/>
      <c r="BGM439" s="767"/>
      <c r="BGN439" s="767"/>
      <c r="BGO439" s="767"/>
      <c r="BGP439" s="767"/>
      <c r="BGQ439" s="767"/>
      <c r="BGR439" s="767"/>
      <c r="BGS439" s="767"/>
      <c r="BGT439" s="767"/>
      <c r="BGU439" s="767"/>
      <c r="BGV439" s="767"/>
      <c r="BGW439" s="767"/>
      <c r="BGX439" s="767"/>
      <c r="BGY439" s="767"/>
      <c r="BGZ439" s="767"/>
      <c r="BHA439" s="767"/>
      <c r="BHB439" s="767"/>
      <c r="BHC439" s="767"/>
      <c r="BHD439" s="767"/>
      <c r="BHE439" s="767"/>
      <c r="BHF439" s="767"/>
      <c r="BHG439" s="767"/>
      <c r="BHH439" s="767"/>
      <c r="BHI439" s="767"/>
      <c r="BHJ439" s="767"/>
      <c r="BHK439" s="767"/>
      <c r="BHL439" s="767"/>
      <c r="BHM439" s="767"/>
      <c r="BHN439" s="767"/>
      <c r="BHO439" s="767"/>
      <c r="BHP439" s="767"/>
      <c r="BHQ439" s="767"/>
      <c r="BHR439" s="767"/>
      <c r="BHS439" s="767"/>
      <c r="BHT439" s="767"/>
      <c r="BHU439" s="767"/>
      <c r="BHV439" s="767"/>
      <c r="BHW439" s="767"/>
      <c r="BHX439" s="767"/>
      <c r="BHY439" s="767"/>
      <c r="BHZ439" s="767"/>
      <c r="BIA439" s="767"/>
      <c r="BIB439" s="767"/>
      <c r="BIC439" s="767"/>
      <c r="BID439" s="767"/>
      <c r="BIE439" s="767"/>
      <c r="BIF439" s="767"/>
      <c r="BIG439" s="767"/>
      <c r="BIH439" s="767"/>
      <c r="BII439" s="767"/>
      <c r="BIJ439" s="767"/>
      <c r="BIK439" s="767"/>
      <c r="BIL439" s="767"/>
      <c r="BIM439" s="767"/>
      <c r="BIN439" s="767"/>
      <c r="BIO439" s="767"/>
      <c r="BIP439" s="767"/>
      <c r="BIQ439" s="767"/>
      <c r="BIR439" s="767"/>
      <c r="BIS439" s="767"/>
      <c r="BIT439" s="767"/>
      <c r="BIU439" s="767"/>
      <c r="BIV439" s="767"/>
      <c r="BIW439" s="767"/>
      <c r="BIX439" s="767"/>
      <c r="BIY439" s="767"/>
      <c r="BIZ439" s="767"/>
      <c r="BJA439" s="767"/>
      <c r="BJB439" s="767"/>
      <c r="BJC439" s="767"/>
      <c r="BJD439" s="767"/>
      <c r="BJE439" s="767"/>
      <c r="BJF439" s="767"/>
      <c r="BJG439" s="767"/>
      <c r="BJH439" s="767"/>
      <c r="BJI439" s="767"/>
      <c r="BJJ439" s="767"/>
      <c r="BJK439" s="767"/>
      <c r="BJL439" s="767"/>
      <c r="BJM439" s="767"/>
      <c r="BJN439" s="767"/>
      <c r="BJO439" s="767"/>
      <c r="BJP439" s="767"/>
      <c r="BJQ439" s="767"/>
      <c r="BJR439" s="767"/>
      <c r="BJS439" s="767"/>
      <c r="BJT439" s="767"/>
      <c r="BJU439" s="767"/>
      <c r="BJV439" s="767"/>
      <c r="BJW439" s="767"/>
      <c r="BJX439" s="767"/>
      <c r="BJY439" s="767"/>
      <c r="BJZ439" s="767"/>
      <c r="BKA439" s="767"/>
      <c r="BKB439" s="767"/>
      <c r="BKC439" s="767"/>
      <c r="BKD439" s="767"/>
      <c r="BKE439" s="767"/>
      <c r="BKF439" s="767"/>
      <c r="BKG439" s="767"/>
      <c r="BKH439" s="767"/>
      <c r="BKI439" s="767"/>
      <c r="BKJ439" s="767"/>
      <c r="BKK439" s="767"/>
      <c r="BKL439" s="767"/>
      <c r="BKM439" s="767"/>
      <c r="BKN439" s="767"/>
      <c r="BKO439" s="767"/>
      <c r="BKP439" s="767"/>
      <c r="BKQ439" s="767"/>
      <c r="BKR439" s="767"/>
      <c r="BKS439" s="767"/>
      <c r="BKT439" s="767"/>
      <c r="BKU439" s="767"/>
      <c r="BKV439" s="767"/>
      <c r="BKW439" s="767"/>
      <c r="BKX439" s="767"/>
      <c r="BKY439" s="767"/>
      <c r="BKZ439" s="767"/>
      <c r="BLA439" s="767"/>
      <c r="BLB439" s="767"/>
      <c r="BLC439" s="767"/>
      <c r="BLD439" s="767"/>
      <c r="BLE439" s="767"/>
      <c r="BLF439" s="767"/>
      <c r="BLG439" s="767"/>
      <c r="BLH439" s="767"/>
      <c r="BLI439" s="767"/>
      <c r="BLJ439" s="767"/>
      <c r="BLK439" s="767"/>
      <c r="BLL439" s="767"/>
      <c r="BLM439" s="767"/>
      <c r="BLN439" s="767"/>
      <c r="BLO439" s="767"/>
      <c r="BLP439" s="767"/>
      <c r="BLQ439" s="767"/>
      <c r="BLR439" s="767"/>
      <c r="BLS439" s="767"/>
      <c r="BLT439" s="767"/>
      <c r="BLU439" s="767"/>
      <c r="BLV439" s="767"/>
      <c r="BLW439" s="767"/>
      <c r="BLX439" s="767"/>
      <c r="BLY439" s="767"/>
      <c r="BLZ439" s="767"/>
      <c r="BMA439" s="767"/>
      <c r="BMB439" s="767"/>
      <c r="BMC439" s="767"/>
      <c r="BMD439" s="767"/>
      <c r="BME439" s="767"/>
      <c r="BMF439" s="767"/>
      <c r="BMG439" s="767"/>
      <c r="BMH439" s="767"/>
      <c r="BMI439" s="767"/>
      <c r="BMJ439" s="767"/>
      <c r="BMK439" s="767"/>
      <c r="BML439" s="767"/>
      <c r="BMM439" s="767"/>
      <c r="BMN439" s="767"/>
      <c r="BMO439" s="767"/>
      <c r="BMP439" s="767"/>
      <c r="BMQ439" s="767"/>
      <c r="BMR439" s="767"/>
      <c r="BMS439" s="767"/>
      <c r="BMT439" s="767"/>
      <c r="BMU439" s="767"/>
      <c r="BMV439" s="767"/>
      <c r="BMW439" s="767"/>
      <c r="BMX439" s="767"/>
      <c r="BMY439" s="767"/>
      <c r="BMZ439" s="767"/>
      <c r="BNA439" s="767"/>
      <c r="BNB439" s="767"/>
      <c r="BNC439" s="767"/>
      <c r="BND439" s="767"/>
      <c r="BNE439" s="767"/>
      <c r="BNF439" s="767"/>
      <c r="BNG439" s="767"/>
      <c r="BNH439" s="767"/>
      <c r="BNI439" s="767"/>
      <c r="BNJ439" s="767"/>
      <c r="BNK439" s="767"/>
      <c r="BNL439" s="767"/>
      <c r="BNM439" s="767"/>
      <c r="BNN439" s="767"/>
      <c r="BNO439" s="767"/>
      <c r="BNP439" s="767"/>
      <c r="BNQ439" s="767"/>
      <c r="BNR439" s="767"/>
      <c r="BNS439" s="767"/>
      <c r="BNT439" s="767"/>
      <c r="BNU439" s="767"/>
      <c r="BNV439" s="767"/>
      <c r="BNW439" s="767"/>
      <c r="BNX439" s="767"/>
      <c r="BNY439" s="767"/>
      <c r="BNZ439" s="767"/>
      <c r="BOA439" s="767"/>
      <c r="BOB439" s="767"/>
      <c r="BOC439" s="767"/>
      <c r="BOD439" s="767"/>
      <c r="BOE439" s="767"/>
      <c r="BOF439" s="767"/>
      <c r="BOG439" s="767"/>
      <c r="BOH439" s="767"/>
      <c r="BOI439" s="767"/>
      <c r="BOJ439" s="767"/>
      <c r="BOK439" s="767"/>
      <c r="BOL439" s="767"/>
      <c r="BOM439" s="767"/>
      <c r="BON439" s="767"/>
      <c r="BOO439" s="767"/>
      <c r="BOP439" s="767"/>
      <c r="BOQ439" s="767"/>
      <c r="BOR439" s="767"/>
      <c r="BOS439" s="767"/>
      <c r="BOT439" s="767"/>
      <c r="BOU439" s="767"/>
      <c r="BOV439" s="767"/>
      <c r="BOW439" s="767"/>
      <c r="BOX439" s="767"/>
      <c r="BOY439" s="767"/>
      <c r="BOZ439" s="767"/>
      <c r="BPA439" s="767"/>
      <c r="BPB439" s="767"/>
      <c r="BPC439" s="767"/>
      <c r="BPD439" s="767"/>
      <c r="BPE439" s="767"/>
      <c r="BPF439" s="767"/>
      <c r="BPG439" s="767"/>
      <c r="BPH439" s="767"/>
      <c r="BPI439" s="767"/>
      <c r="BPJ439" s="767"/>
      <c r="BPK439" s="767"/>
      <c r="BPL439" s="767"/>
      <c r="BPM439" s="767"/>
      <c r="BPN439" s="767"/>
      <c r="BPO439" s="767"/>
      <c r="BPP439" s="767"/>
      <c r="BPQ439" s="767"/>
      <c r="BPR439" s="767"/>
      <c r="BPS439" s="767"/>
      <c r="BPT439" s="767"/>
      <c r="BPU439" s="767"/>
      <c r="BPV439" s="767"/>
      <c r="BPW439" s="767"/>
      <c r="BPX439" s="767"/>
      <c r="BPY439" s="767"/>
      <c r="BPZ439" s="767"/>
      <c r="BQA439" s="767"/>
      <c r="BQB439" s="767"/>
      <c r="BQC439" s="767"/>
      <c r="BQD439" s="767"/>
      <c r="BQE439" s="767"/>
      <c r="BQF439" s="767"/>
      <c r="BQG439" s="767"/>
      <c r="BQH439" s="767"/>
      <c r="BQI439" s="767"/>
      <c r="BQJ439" s="767"/>
      <c r="BQK439" s="767"/>
      <c r="BQL439" s="767"/>
      <c r="BQM439" s="767"/>
      <c r="BQN439" s="767"/>
      <c r="BQO439" s="767"/>
      <c r="BQP439" s="767"/>
      <c r="BQQ439" s="767"/>
      <c r="BQR439" s="767"/>
      <c r="BQS439" s="767"/>
      <c r="BQT439" s="767"/>
      <c r="BQU439" s="767"/>
      <c r="BQV439" s="767"/>
      <c r="BQW439" s="767"/>
      <c r="BQX439" s="767"/>
      <c r="BQY439" s="767"/>
      <c r="BQZ439" s="767"/>
      <c r="BRA439" s="767"/>
      <c r="BRB439" s="767"/>
      <c r="BRC439" s="767"/>
      <c r="BRD439" s="767"/>
      <c r="BRE439" s="767"/>
      <c r="BRF439" s="767"/>
      <c r="BRG439" s="767"/>
      <c r="BRH439" s="767"/>
      <c r="BRI439" s="767"/>
      <c r="BRJ439" s="767"/>
      <c r="BRK439" s="767"/>
      <c r="BRL439" s="767"/>
      <c r="BRM439" s="767"/>
      <c r="BRN439" s="767"/>
      <c r="BRO439" s="767"/>
      <c r="BRP439" s="767"/>
      <c r="BRQ439" s="767"/>
      <c r="BRR439" s="767"/>
      <c r="BRS439" s="767"/>
      <c r="BRT439" s="767"/>
      <c r="BRU439" s="767"/>
      <c r="BRV439" s="767"/>
      <c r="BRW439" s="767"/>
      <c r="BRX439" s="767"/>
      <c r="BRY439" s="767"/>
      <c r="BRZ439" s="767"/>
      <c r="BSA439" s="767"/>
      <c r="BSB439" s="767"/>
      <c r="BSC439" s="767"/>
      <c r="BSD439" s="767"/>
      <c r="BSE439" s="767"/>
      <c r="BSF439" s="767"/>
      <c r="BSG439" s="767"/>
      <c r="BSH439" s="767"/>
      <c r="BSI439" s="767"/>
      <c r="BSJ439" s="767"/>
      <c r="BSK439" s="767"/>
      <c r="BSL439" s="767"/>
      <c r="BSM439" s="767"/>
      <c r="BSN439" s="767"/>
      <c r="BSO439" s="767"/>
      <c r="BSP439" s="767"/>
      <c r="BSQ439" s="767"/>
      <c r="BSR439" s="767"/>
      <c r="BSS439" s="767"/>
      <c r="BST439" s="767"/>
      <c r="BSU439" s="767"/>
      <c r="BSV439" s="767"/>
      <c r="BSW439" s="767"/>
      <c r="BSX439" s="767"/>
      <c r="BSY439" s="767"/>
      <c r="BSZ439" s="767"/>
      <c r="BTA439" s="767"/>
      <c r="BTB439" s="767"/>
      <c r="BTC439" s="767"/>
      <c r="BTD439" s="767"/>
      <c r="BTE439" s="767"/>
      <c r="BTF439" s="767"/>
      <c r="BTG439" s="767"/>
      <c r="BTH439" s="767"/>
      <c r="BTI439" s="767"/>
      <c r="BTJ439" s="767"/>
      <c r="BTK439" s="767"/>
      <c r="BTL439" s="767"/>
      <c r="BTM439" s="767"/>
      <c r="BTN439" s="767"/>
      <c r="BTO439" s="767"/>
      <c r="BTP439" s="767"/>
      <c r="BTQ439" s="767"/>
      <c r="BTR439" s="767"/>
      <c r="BTS439" s="767"/>
      <c r="BTT439" s="767"/>
      <c r="BTU439" s="767"/>
      <c r="BTV439" s="767"/>
      <c r="BTW439" s="767"/>
      <c r="BTX439" s="767"/>
      <c r="BTY439" s="767"/>
      <c r="BTZ439" s="767"/>
      <c r="BUA439" s="767"/>
      <c r="BUB439" s="767"/>
      <c r="BUC439" s="767"/>
      <c r="BUD439" s="767"/>
      <c r="BUE439" s="767"/>
      <c r="BUF439" s="767"/>
      <c r="BUG439" s="767"/>
      <c r="BUH439" s="767"/>
      <c r="BUI439" s="767"/>
      <c r="BUJ439" s="767"/>
      <c r="BUK439" s="767"/>
      <c r="BUL439" s="767"/>
      <c r="BUM439" s="767"/>
      <c r="BUN439" s="767"/>
      <c r="BUO439" s="767"/>
      <c r="BUP439" s="767"/>
      <c r="BUQ439" s="767"/>
      <c r="BUR439" s="767"/>
      <c r="BUS439" s="767"/>
      <c r="BUT439" s="767"/>
      <c r="BUU439" s="767"/>
      <c r="BUV439" s="767"/>
      <c r="BUW439" s="767"/>
      <c r="BUX439" s="767"/>
      <c r="BUY439" s="767"/>
      <c r="BUZ439" s="767"/>
      <c r="BVA439" s="767"/>
      <c r="BVB439" s="767"/>
      <c r="BVC439" s="767"/>
      <c r="BVD439" s="767"/>
      <c r="BVE439" s="767"/>
      <c r="BVF439" s="767"/>
      <c r="BVG439" s="767"/>
      <c r="BVH439" s="767"/>
      <c r="BVI439" s="767"/>
      <c r="BVJ439" s="767"/>
      <c r="BVK439" s="767"/>
      <c r="BVL439" s="767"/>
      <c r="BVM439" s="767"/>
      <c r="BVN439" s="767"/>
      <c r="BVO439" s="767"/>
      <c r="BVP439" s="767"/>
      <c r="BVQ439" s="767"/>
      <c r="BVR439" s="767"/>
      <c r="BVS439" s="767"/>
      <c r="BVT439" s="767"/>
      <c r="BVU439" s="767"/>
      <c r="BVV439" s="767"/>
      <c r="BVW439" s="767"/>
      <c r="BVX439" s="767"/>
      <c r="BVY439" s="767"/>
      <c r="BVZ439" s="767"/>
      <c r="BWA439" s="767"/>
      <c r="BWB439" s="767"/>
      <c r="BWC439" s="767"/>
      <c r="BWD439" s="767"/>
      <c r="BWE439" s="767"/>
      <c r="BWF439" s="767"/>
      <c r="BWG439" s="767"/>
      <c r="BWH439" s="767"/>
      <c r="BWI439" s="767"/>
      <c r="BWJ439" s="767"/>
      <c r="BWK439" s="767"/>
      <c r="BWL439" s="767"/>
      <c r="BWM439" s="767"/>
      <c r="BWN439" s="767"/>
      <c r="BWO439" s="767"/>
      <c r="BWP439" s="767"/>
      <c r="BWQ439" s="767"/>
      <c r="BWR439" s="767"/>
      <c r="BWS439" s="767"/>
      <c r="BWT439" s="767"/>
      <c r="BWU439" s="767"/>
      <c r="BWV439" s="767"/>
      <c r="BWW439" s="767"/>
      <c r="BWX439" s="767"/>
      <c r="BWY439" s="767"/>
      <c r="BWZ439" s="767"/>
      <c r="BXA439" s="767"/>
      <c r="BXB439" s="767"/>
      <c r="BXC439" s="767"/>
      <c r="BXD439" s="767"/>
      <c r="BXE439" s="767"/>
      <c r="BXF439" s="767"/>
      <c r="BXG439" s="767"/>
      <c r="BXH439" s="767"/>
      <c r="BXI439" s="767"/>
      <c r="BXJ439" s="767"/>
      <c r="BXK439" s="767"/>
      <c r="BXL439" s="767"/>
      <c r="BXM439" s="767"/>
      <c r="BXN439" s="767"/>
      <c r="BXO439" s="767"/>
      <c r="BXP439" s="767"/>
      <c r="BXQ439" s="767"/>
      <c r="BXR439" s="767"/>
      <c r="BXS439" s="767"/>
      <c r="BXT439" s="767"/>
      <c r="BXU439" s="767"/>
      <c r="BXV439" s="767"/>
      <c r="BXW439" s="767"/>
      <c r="BXX439" s="767"/>
      <c r="BXY439" s="767"/>
      <c r="BXZ439" s="767"/>
      <c r="BYA439" s="767"/>
      <c r="BYB439" s="767"/>
      <c r="BYC439" s="767"/>
      <c r="BYD439" s="767"/>
      <c r="BYE439" s="767"/>
      <c r="BYF439" s="767"/>
      <c r="BYG439" s="767"/>
      <c r="BYH439" s="767"/>
      <c r="BYI439" s="767"/>
      <c r="BYJ439" s="767"/>
      <c r="BYK439" s="767"/>
      <c r="BYL439" s="767"/>
      <c r="BYM439" s="767"/>
      <c r="BYN439" s="767"/>
      <c r="BYO439" s="767"/>
      <c r="BYP439" s="767"/>
      <c r="BYQ439" s="767"/>
      <c r="BYR439" s="767"/>
      <c r="BYS439" s="767"/>
      <c r="BYT439" s="767"/>
      <c r="BYU439" s="767"/>
      <c r="BYV439" s="767"/>
      <c r="BYW439" s="767"/>
      <c r="BYX439" s="767"/>
      <c r="BYY439" s="767"/>
      <c r="BYZ439" s="767"/>
      <c r="BZA439" s="767"/>
      <c r="BZB439" s="767"/>
      <c r="BZC439" s="767"/>
      <c r="BZD439" s="767"/>
      <c r="BZE439" s="767"/>
      <c r="BZF439" s="767"/>
      <c r="BZG439" s="767"/>
      <c r="BZH439" s="767"/>
      <c r="BZI439" s="767"/>
      <c r="BZJ439" s="767"/>
      <c r="BZK439" s="767"/>
      <c r="BZL439" s="767"/>
      <c r="BZM439" s="767"/>
      <c r="BZN439" s="767"/>
      <c r="BZO439" s="767"/>
      <c r="BZP439" s="767"/>
      <c r="BZQ439" s="767"/>
      <c r="BZR439" s="767"/>
      <c r="BZS439" s="767"/>
      <c r="BZT439" s="767"/>
      <c r="BZU439" s="767"/>
      <c r="BZV439" s="767"/>
      <c r="BZW439" s="767"/>
      <c r="BZX439" s="767"/>
      <c r="BZY439" s="767"/>
      <c r="BZZ439" s="767"/>
      <c r="CAA439" s="767"/>
      <c r="CAB439" s="767"/>
      <c r="CAC439" s="767"/>
      <c r="CAD439" s="767"/>
      <c r="CAE439" s="767"/>
      <c r="CAF439" s="767"/>
      <c r="CAG439" s="767"/>
      <c r="CAH439" s="767"/>
      <c r="CAI439" s="767"/>
      <c r="CAJ439" s="767"/>
      <c r="CAK439" s="767"/>
      <c r="CAL439" s="767"/>
      <c r="CAM439" s="767"/>
      <c r="CAN439" s="767"/>
      <c r="CAO439" s="767"/>
      <c r="CAP439" s="767"/>
      <c r="CAQ439" s="767"/>
      <c r="CAR439" s="767"/>
      <c r="CAS439" s="767"/>
      <c r="CAT439" s="767"/>
      <c r="CAU439" s="767"/>
      <c r="CAV439" s="767"/>
      <c r="CAW439" s="767"/>
      <c r="CAX439" s="767"/>
      <c r="CAY439" s="767"/>
      <c r="CAZ439" s="767"/>
      <c r="CBA439" s="767"/>
      <c r="CBB439" s="767"/>
      <c r="CBC439" s="767"/>
      <c r="CBD439" s="767"/>
      <c r="CBE439" s="767"/>
      <c r="CBF439" s="767"/>
      <c r="CBG439" s="767"/>
      <c r="CBH439" s="767"/>
      <c r="CBI439" s="767"/>
      <c r="CBJ439" s="767"/>
      <c r="CBK439" s="767"/>
      <c r="CBL439" s="767"/>
      <c r="CBM439" s="767"/>
      <c r="CBN439" s="767"/>
      <c r="CBO439" s="767"/>
      <c r="CBP439" s="767"/>
      <c r="CBQ439" s="767"/>
      <c r="CBR439" s="767"/>
      <c r="CBS439" s="767"/>
      <c r="CBT439" s="767"/>
      <c r="CBU439" s="767"/>
      <c r="CBV439" s="767"/>
      <c r="CBW439" s="767"/>
      <c r="CBX439" s="767"/>
      <c r="CBY439" s="767"/>
      <c r="CBZ439" s="767"/>
      <c r="CCA439" s="767"/>
      <c r="CCB439" s="767"/>
      <c r="CCC439" s="767"/>
      <c r="CCD439" s="767"/>
      <c r="CCE439" s="767"/>
      <c r="CCF439" s="767"/>
      <c r="CCG439" s="767"/>
      <c r="CCH439" s="767"/>
      <c r="CCI439" s="767"/>
      <c r="CCJ439" s="767"/>
      <c r="CCK439" s="767"/>
      <c r="CCL439" s="767"/>
      <c r="CCM439" s="767"/>
      <c r="CCN439" s="767"/>
      <c r="CCO439" s="767"/>
      <c r="CCP439" s="767"/>
      <c r="CCQ439" s="767"/>
      <c r="CCR439" s="767"/>
      <c r="CCS439" s="767"/>
      <c r="CCT439" s="767"/>
      <c r="CCU439" s="767"/>
      <c r="CCV439" s="767"/>
      <c r="CCW439" s="767"/>
      <c r="CCX439" s="767"/>
      <c r="CCY439" s="767"/>
      <c r="CCZ439" s="767"/>
      <c r="CDA439" s="767"/>
      <c r="CDB439" s="767"/>
      <c r="CDC439" s="767"/>
      <c r="CDD439" s="767"/>
      <c r="CDE439" s="767"/>
      <c r="CDF439" s="767"/>
      <c r="CDG439" s="767"/>
      <c r="CDH439" s="767"/>
      <c r="CDI439" s="767"/>
      <c r="CDJ439" s="767"/>
      <c r="CDK439" s="767"/>
      <c r="CDL439" s="767"/>
      <c r="CDM439" s="767"/>
      <c r="CDN439" s="767"/>
      <c r="CDO439" s="767"/>
      <c r="CDP439" s="767"/>
      <c r="CDQ439" s="767"/>
      <c r="CDR439" s="767"/>
      <c r="CDS439" s="767"/>
      <c r="CDT439" s="767"/>
      <c r="CDU439" s="767"/>
      <c r="CDV439" s="767"/>
      <c r="CDW439" s="767"/>
      <c r="CDX439" s="767"/>
      <c r="CDY439" s="767"/>
      <c r="CDZ439" s="767"/>
      <c r="CEA439" s="767"/>
      <c r="CEB439" s="767"/>
      <c r="CEC439" s="767"/>
      <c r="CED439" s="767"/>
      <c r="CEE439" s="767"/>
      <c r="CEF439" s="767"/>
      <c r="CEG439" s="767"/>
      <c r="CEH439" s="767"/>
      <c r="CEI439" s="767"/>
      <c r="CEJ439" s="767"/>
      <c r="CEK439" s="767"/>
      <c r="CEL439" s="767"/>
      <c r="CEM439" s="767"/>
      <c r="CEN439" s="767"/>
      <c r="CEO439" s="767"/>
      <c r="CEP439" s="767"/>
      <c r="CEQ439" s="767"/>
      <c r="CER439" s="767"/>
      <c r="CES439" s="767"/>
      <c r="CET439" s="767"/>
      <c r="CEU439" s="767"/>
      <c r="CEV439" s="767"/>
      <c r="CEW439" s="767"/>
      <c r="CEX439" s="767"/>
      <c r="CEY439" s="767"/>
      <c r="CEZ439" s="767"/>
      <c r="CFA439" s="767"/>
      <c r="CFB439" s="767"/>
      <c r="CFC439" s="767"/>
      <c r="CFD439" s="767"/>
      <c r="CFE439" s="767"/>
      <c r="CFF439" s="767"/>
      <c r="CFG439" s="767"/>
      <c r="CFH439" s="767"/>
      <c r="CFI439" s="767"/>
      <c r="CFJ439" s="767"/>
      <c r="CFK439" s="767"/>
      <c r="CFL439" s="767"/>
      <c r="CFM439" s="767"/>
      <c r="CFN439" s="767"/>
      <c r="CFO439" s="767"/>
      <c r="CFP439" s="767"/>
      <c r="CFQ439" s="767"/>
      <c r="CFR439" s="767"/>
      <c r="CFS439" s="767"/>
      <c r="CFT439" s="767"/>
      <c r="CFU439" s="767"/>
      <c r="CFV439" s="767"/>
      <c r="CFW439" s="767"/>
      <c r="CFX439" s="767"/>
      <c r="CFY439" s="767"/>
      <c r="CFZ439" s="767"/>
      <c r="CGA439" s="767"/>
      <c r="CGB439" s="767"/>
      <c r="CGC439" s="767"/>
      <c r="CGD439" s="767"/>
      <c r="CGE439" s="767"/>
      <c r="CGF439" s="767"/>
      <c r="CGG439" s="767"/>
      <c r="CGH439" s="767"/>
      <c r="CGI439" s="767"/>
      <c r="CGJ439" s="767"/>
      <c r="CGK439" s="767"/>
      <c r="CGL439" s="767"/>
      <c r="CGM439" s="767"/>
      <c r="CGN439" s="767"/>
      <c r="CGO439" s="767"/>
      <c r="CGP439" s="767"/>
      <c r="CGQ439" s="767"/>
      <c r="CGR439" s="767"/>
      <c r="CGS439" s="767"/>
      <c r="CGT439" s="767"/>
      <c r="CGU439" s="767"/>
      <c r="CGV439" s="767"/>
      <c r="CGW439" s="767"/>
      <c r="CGX439" s="767"/>
      <c r="CGY439" s="767"/>
      <c r="CGZ439" s="767"/>
      <c r="CHA439" s="767"/>
      <c r="CHB439" s="767"/>
      <c r="CHC439" s="767"/>
      <c r="CHD439" s="767"/>
      <c r="CHE439" s="767"/>
      <c r="CHF439" s="767"/>
      <c r="CHG439" s="767"/>
      <c r="CHH439" s="767"/>
      <c r="CHI439" s="767"/>
      <c r="CHJ439" s="767"/>
      <c r="CHK439" s="767"/>
      <c r="CHL439" s="767"/>
      <c r="CHM439" s="767"/>
      <c r="CHN439" s="767"/>
      <c r="CHO439" s="767"/>
      <c r="CHP439" s="767"/>
      <c r="CHQ439" s="767"/>
      <c r="CHR439" s="767"/>
      <c r="CHS439" s="767"/>
      <c r="CHT439" s="767"/>
      <c r="CHU439" s="767"/>
      <c r="CHV439" s="767"/>
      <c r="CHW439" s="767"/>
      <c r="CHX439" s="767"/>
      <c r="CHY439" s="767"/>
      <c r="CHZ439" s="767"/>
      <c r="CIA439" s="767"/>
      <c r="CIB439" s="767"/>
      <c r="CIC439" s="767"/>
      <c r="CID439" s="767"/>
      <c r="CIE439" s="767"/>
      <c r="CIF439" s="767"/>
      <c r="CIG439" s="767"/>
      <c r="CIH439" s="767"/>
      <c r="CII439" s="767"/>
      <c r="CIJ439" s="767"/>
      <c r="CIK439" s="767"/>
      <c r="CIL439" s="767"/>
      <c r="CIM439" s="767"/>
      <c r="CIN439" s="767"/>
      <c r="CIO439" s="767"/>
      <c r="CIP439" s="767"/>
      <c r="CIQ439" s="767"/>
      <c r="CIR439" s="767"/>
      <c r="CIS439" s="767"/>
      <c r="CIT439" s="767"/>
      <c r="CIU439" s="767"/>
      <c r="CIV439" s="767"/>
      <c r="CIW439" s="767"/>
      <c r="CIX439" s="767"/>
      <c r="CIY439" s="767"/>
      <c r="CIZ439" s="767"/>
      <c r="CJA439" s="767"/>
      <c r="CJB439" s="767"/>
      <c r="CJC439" s="767"/>
      <c r="CJD439" s="767"/>
      <c r="CJE439" s="767"/>
      <c r="CJF439" s="767"/>
      <c r="CJG439" s="767"/>
      <c r="CJH439" s="767"/>
      <c r="CJI439" s="767"/>
      <c r="CJJ439" s="767"/>
      <c r="CJK439" s="767"/>
      <c r="CJL439" s="767"/>
      <c r="CJM439" s="767"/>
      <c r="CJN439" s="767"/>
      <c r="CJO439" s="767"/>
      <c r="CJP439" s="767"/>
      <c r="CJQ439" s="767"/>
      <c r="CJR439" s="767"/>
      <c r="CJS439" s="767"/>
      <c r="CJT439" s="767"/>
      <c r="CJU439" s="767"/>
      <c r="CJV439" s="767"/>
      <c r="CJW439" s="767"/>
      <c r="CJX439" s="767"/>
      <c r="CJY439" s="767"/>
      <c r="CJZ439" s="767"/>
      <c r="CKA439" s="767"/>
      <c r="CKB439" s="767"/>
      <c r="CKC439" s="767"/>
      <c r="CKD439" s="767"/>
      <c r="CKE439" s="767"/>
      <c r="CKF439" s="767"/>
      <c r="CKG439" s="767"/>
      <c r="CKH439" s="767"/>
      <c r="CKI439" s="767"/>
      <c r="CKJ439" s="767"/>
      <c r="CKK439" s="767"/>
      <c r="CKL439" s="767"/>
      <c r="CKM439" s="767"/>
      <c r="CKN439" s="767"/>
      <c r="CKO439" s="767"/>
      <c r="CKP439" s="767"/>
      <c r="CKQ439" s="767"/>
      <c r="CKR439" s="767"/>
      <c r="CKS439" s="767"/>
      <c r="CKT439" s="767"/>
      <c r="CKU439" s="767"/>
      <c r="CKV439" s="767"/>
      <c r="CKW439" s="767"/>
      <c r="CKX439" s="767"/>
      <c r="CKY439" s="767"/>
      <c r="CKZ439" s="767"/>
      <c r="CLA439" s="767"/>
      <c r="CLB439" s="767"/>
      <c r="CLC439" s="767"/>
      <c r="CLD439" s="767"/>
      <c r="CLE439" s="767"/>
      <c r="CLF439" s="767"/>
      <c r="CLG439" s="767"/>
      <c r="CLH439" s="767"/>
      <c r="CLI439" s="767"/>
      <c r="CLJ439" s="767"/>
      <c r="CLK439" s="767"/>
      <c r="CLL439" s="767"/>
      <c r="CLM439" s="767"/>
      <c r="CLN439" s="767"/>
      <c r="CLO439" s="767"/>
      <c r="CLP439" s="767"/>
      <c r="CLQ439" s="767"/>
      <c r="CLR439" s="767"/>
      <c r="CLS439" s="767"/>
      <c r="CLT439" s="767"/>
      <c r="CLU439" s="767"/>
      <c r="CLV439" s="767"/>
      <c r="CLW439" s="767"/>
      <c r="CLX439" s="767"/>
      <c r="CLY439" s="767"/>
      <c r="CLZ439" s="767"/>
      <c r="CMA439" s="767"/>
      <c r="CMB439" s="767"/>
      <c r="CMC439" s="767"/>
      <c r="CMD439" s="767"/>
      <c r="CME439" s="767"/>
      <c r="CMF439" s="767"/>
      <c r="CMG439" s="767"/>
      <c r="CMH439" s="767"/>
      <c r="CMI439" s="767"/>
      <c r="CMJ439" s="767"/>
      <c r="CMK439" s="767"/>
      <c r="CML439" s="767"/>
      <c r="CMM439" s="767"/>
      <c r="CMN439" s="767"/>
      <c r="CMO439" s="767"/>
      <c r="CMP439" s="767"/>
      <c r="CMQ439" s="767"/>
      <c r="CMR439" s="767"/>
      <c r="CMS439" s="767"/>
      <c r="CMT439" s="767"/>
      <c r="CMU439" s="767"/>
      <c r="CMV439" s="767"/>
      <c r="CMW439" s="767"/>
      <c r="CMX439" s="767"/>
      <c r="CMY439" s="767"/>
      <c r="CMZ439" s="767"/>
      <c r="CNA439" s="767"/>
      <c r="CNB439" s="767"/>
      <c r="CNC439" s="767"/>
      <c r="CND439" s="767"/>
      <c r="CNE439" s="767"/>
      <c r="CNF439" s="767"/>
      <c r="CNG439" s="767"/>
      <c r="CNH439" s="767"/>
      <c r="CNI439" s="767"/>
      <c r="CNJ439" s="767"/>
      <c r="CNK439" s="767"/>
      <c r="CNL439" s="767"/>
      <c r="CNM439" s="767"/>
      <c r="CNN439" s="767"/>
      <c r="CNO439" s="767"/>
      <c r="CNP439" s="767"/>
      <c r="CNQ439" s="767"/>
      <c r="CNR439" s="767"/>
      <c r="CNS439" s="767"/>
      <c r="CNT439" s="767"/>
      <c r="CNU439" s="767"/>
      <c r="CNV439" s="767"/>
      <c r="CNW439" s="767"/>
      <c r="CNX439" s="767"/>
      <c r="CNY439" s="767"/>
      <c r="CNZ439" s="767"/>
      <c r="COA439" s="767"/>
      <c r="COB439" s="767"/>
      <c r="COC439" s="767"/>
      <c r="COD439" s="767"/>
      <c r="COE439" s="767"/>
      <c r="COF439" s="767"/>
      <c r="COG439" s="767"/>
      <c r="COH439" s="767"/>
      <c r="COI439" s="767"/>
      <c r="COJ439" s="767"/>
      <c r="COK439" s="767"/>
      <c r="COL439" s="767"/>
      <c r="COM439" s="767"/>
      <c r="CON439" s="767"/>
      <c r="COO439" s="767"/>
      <c r="COP439" s="767"/>
      <c r="COQ439" s="767"/>
      <c r="COR439" s="767"/>
      <c r="COS439" s="767"/>
      <c r="COT439" s="767"/>
      <c r="COU439" s="767"/>
      <c r="COV439" s="767"/>
      <c r="COW439" s="767"/>
      <c r="COX439" s="767"/>
      <c r="COY439" s="767"/>
      <c r="COZ439" s="767"/>
      <c r="CPA439" s="767"/>
      <c r="CPB439" s="767"/>
      <c r="CPC439" s="767"/>
      <c r="CPD439" s="767"/>
      <c r="CPE439" s="767"/>
      <c r="CPF439" s="767"/>
      <c r="CPG439" s="767"/>
      <c r="CPH439" s="767"/>
      <c r="CPI439" s="767"/>
      <c r="CPJ439" s="767"/>
      <c r="CPK439" s="767"/>
      <c r="CPL439" s="767"/>
      <c r="CPM439" s="767"/>
      <c r="CPN439" s="767"/>
      <c r="CPO439" s="767"/>
      <c r="CPP439" s="767"/>
      <c r="CPQ439" s="767"/>
      <c r="CPR439" s="767"/>
      <c r="CPS439" s="767"/>
      <c r="CPT439" s="767"/>
      <c r="CPU439" s="767"/>
      <c r="CPV439" s="767"/>
      <c r="CPW439" s="767"/>
      <c r="CPX439" s="767"/>
      <c r="CPY439" s="767"/>
      <c r="CPZ439" s="767"/>
      <c r="CQA439" s="767"/>
      <c r="CQB439" s="767"/>
      <c r="CQC439" s="767"/>
      <c r="CQD439" s="767"/>
      <c r="CQE439" s="767"/>
      <c r="CQF439" s="767"/>
      <c r="CQG439" s="767"/>
      <c r="CQH439" s="767"/>
      <c r="CQI439" s="767"/>
      <c r="CQJ439" s="767"/>
      <c r="CQK439" s="767"/>
      <c r="CQL439" s="767"/>
      <c r="CQM439" s="767"/>
      <c r="CQN439" s="767"/>
      <c r="CQO439" s="767"/>
      <c r="CQP439" s="767"/>
      <c r="CQQ439" s="767"/>
      <c r="CQR439" s="767"/>
      <c r="CQS439" s="767"/>
      <c r="CQT439" s="767"/>
      <c r="CQU439" s="767"/>
      <c r="CQV439" s="767"/>
      <c r="CQW439" s="767"/>
      <c r="CQX439" s="767"/>
      <c r="CQY439" s="767"/>
      <c r="CQZ439" s="767"/>
      <c r="CRA439" s="767"/>
      <c r="CRB439" s="767"/>
      <c r="CRC439" s="767"/>
      <c r="CRD439" s="767"/>
      <c r="CRE439" s="767"/>
      <c r="CRF439" s="767"/>
      <c r="CRG439" s="767"/>
      <c r="CRH439" s="767"/>
      <c r="CRI439" s="767"/>
      <c r="CRJ439" s="767"/>
      <c r="CRK439" s="767"/>
      <c r="CRL439" s="767"/>
      <c r="CRM439" s="767"/>
      <c r="CRN439" s="767"/>
      <c r="CRO439" s="767"/>
      <c r="CRP439" s="767"/>
      <c r="CRQ439" s="767"/>
      <c r="CRR439" s="767"/>
      <c r="CRS439" s="767"/>
      <c r="CRT439" s="767"/>
      <c r="CRU439" s="767"/>
      <c r="CRV439" s="767"/>
      <c r="CRW439" s="767"/>
      <c r="CRX439" s="767"/>
      <c r="CRY439" s="767"/>
      <c r="CRZ439" s="767"/>
      <c r="CSA439" s="767"/>
      <c r="CSB439" s="767"/>
      <c r="CSC439" s="767"/>
      <c r="CSD439" s="767"/>
      <c r="CSE439" s="767"/>
      <c r="CSF439" s="767"/>
      <c r="CSG439" s="767"/>
      <c r="CSH439" s="767"/>
      <c r="CSI439" s="767"/>
      <c r="CSJ439" s="767"/>
      <c r="CSK439" s="767"/>
      <c r="CSL439" s="767"/>
      <c r="CSM439" s="767"/>
      <c r="CSN439" s="767"/>
      <c r="CSO439" s="767"/>
      <c r="CSP439" s="767"/>
      <c r="CSQ439" s="767"/>
      <c r="CSR439" s="767"/>
      <c r="CSS439" s="767"/>
      <c r="CST439" s="767"/>
      <c r="CSU439" s="767"/>
      <c r="CSV439" s="767"/>
      <c r="CSW439" s="767"/>
      <c r="CSX439" s="767"/>
      <c r="CSY439" s="767"/>
      <c r="CSZ439" s="767"/>
      <c r="CTA439" s="767"/>
      <c r="CTB439" s="767"/>
      <c r="CTC439" s="767"/>
      <c r="CTD439" s="767"/>
      <c r="CTE439" s="767"/>
      <c r="CTF439" s="767"/>
      <c r="CTG439" s="767"/>
      <c r="CTH439" s="767"/>
      <c r="CTI439" s="767"/>
      <c r="CTJ439" s="767"/>
      <c r="CTK439" s="767"/>
      <c r="CTL439" s="767"/>
      <c r="CTM439" s="767"/>
      <c r="CTN439" s="767"/>
      <c r="CTO439" s="767"/>
      <c r="CTP439" s="767"/>
      <c r="CTQ439" s="767"/>
      <c r="CTR439" s="767"/>
      <c r="CTS439" s="767"/>
      <c r="CTT439" s="767"/>
      <c r="CTU439" s="767"/>
      <c r="CTV439" s="767"/>
      <c r="CTW439" s="767"/>
      <c r="CTX439" s="767"/>
      <c r="CTY439" s="767"/>
      <c r="CTZ439" s="767"/>
      <c r="CUA439" s="767"/>
      <c r="CUB439" s="767"/>
      <c r="CUC439" s="767"/>
      <c r="CUD439" s="767"/>
      <c r="CUE439" s="767"/>
      <c r="CUF439" s="767"/>
      <c r="CUG439" s="767"/>
      <c r="CUH439" s="767"/>
      <c r="CUI439" s="767"/>
      <c r="CUJ439" s="767"/>
      <c r="CUK439" s="767"/>
      <c r="CUL439" s="767"/>
      <c r="CUM439" s="767"/>
      <c r="CUN439" s="767"/>
      <c r="CUO439" s="767"/>
      <c r="CUP439" s="767"/>
      <c r="CUQ439" s="767"/>
      <c r="CUR439" s="767"/>
      <c r="CUS439" s="767"/>
      <c r="CUT439" s="767"/>
      <c r="CUU439" s="767"/>
      <c r="CUV439" s="767"/>
      <c r="CUW439" s="767"/>
      <c r="CUX439" s="767"/>
      <c r="CUY439" s="767"/>
      <c r="CUZ439" s="767"/>
      <c r="CVA439" s="767"/>
      <c r="CVB439" s="767"/>
      <c r="CVC439" s="767"/>
      <c r="CVD439" s="767"/>
      <c r="CVE439" s="767"/>
      <c r="CVF439" s="767"/>
      <c r="CVG439" s="767"/>
      <c r="CVH439" s="767"/>
      <c r="CVI439" s="767"/>
      <c r="CVJ439" s="767"/>
      <c r="CVK439" s="767"/>
      <c r="CVL439" s="767"/>
      <c r="CVM439" s="767"/>
      <c r="CVN439" s="767"/>
      <c r="CVO439" s="767"/>
      <c r="CVP439" s="767"/>
      <c r="CVQ439" s="767"/>
      <c r="CVR439" s="767"/>
      <c r="CVS439" s="767"/>
      <c r="CVT439" s="767"/>
      <c r="CVU439" s="767"/>
      <c r="CVV439" s="767"/>
      <c r="CVW439" s="767"/>
      <c r="CVX439" s="767"/>
      <c r="CVY439" s="767"/>
      <c r="CVZ439" s="767"/>
      <c r="CWA439" s="767"/>
      <c r="CWB439" s="767"/>
      <c r="CWC439" s="767"/>
      <c r="CWD439" s="767"/>
      <c r="CWE439" s="767"/>
      <c r="CWF439" s="767"/>
      <c r="CWG439" s="767"/>
      <c r="CWH439" s="767"/>
      <c r="CWI439" s="767"/>
      <c r="CWJ439" s="767"/>
      <c r="CWK439" s="767"/>
      <c r="CWL439" s="767"/>
      <c r="CWM439" s="767"/>
      <c r="CWN439" s="767"/>
      <c r="CWO439" s="767"/>
      <c r="CWP439" s="767"/>
      <c r="CWQ439" s="767"/>
      <c r="CWR439" s="767"/>
      <c r="CWS439" s="767"/>
      <c r="CWT439" s="767"/>
      <c r="CWU439" s="767"/>
      <c r="CWV439" s="767"/>
      <c r="CWW439" s="767"/>
      <c r="CWX439" s="767"/>
      <c r="CWY439" s="767"/>
      <c r="CWZ439" s="767"/>
      <c r="CXA439" s="767"/>
      <c r="CXB439" s="767"/>
      <c r="CXC439" s="767"/>
      <c r="CXD439" s="767"/>
      <c r="CXE439" s="767"/>
      <c r="CXF439" s="767"/>
      <c r="CXG439" s="767"/>
      <c r="CXH439" s="767"/>
      <c r="CXI439" s="767"/>
      <c r="CXJ439" s="767"/>
      <c r="CXK439" s="767"/>
      <c r="CXL439" s="767"/>
      <c r="CXM439" s="767"/>
      <c r="CXN439" s="767"/>
      <c r="CXO439" s="767"/>
      <c r="CXP439" s="767"/>
      <c r="CXQ439" s="767"/>
      <c r="CXR439" s="767"/>
      <c r="CXS439" s="767"/>
      <c r="CXT439" s="767"/>
      <c r="CXU439" s="767"/>
      <c r="CXV439" s="767"/>
      <c r="CXW439" s="767"/>
      <c r="CXX439" s="767"/>
      <c r="CXY439" s="767"/>
      <c r="CXZ439" s="767"/>
      <c r="CYA439" s="767"/>
      <c r="CYB439" s="767"/>
      <c r="CYC439" s="767"/>
      <c r="CYD439" s="767"/>
      <c r="CYE439" s="767"/>
      <c r="CYF439" s="767"/>
      <c r="CYG439" s="767"/>
      <c r="CYH439" s="767"/>
      <c r="CYI439" s="767"/>
      <c r="CYJ439" s="767"/>
      <c r="CYK439" s="767"/>
      <c r="CYL439" s="767"/>
      <c r="CYM439" s="767"/>
      <c r="CYN439" s="767"/>
      <c r="CYO439" s="767"/>
      <c r="CYP439" s="767"/>
      <c r="CYQ439" s="767"/>
      <c r="CYR439" s="767"/>
      <c r="CYS439" s="767"/>
      <c r="CYT439" s="767"/>
      <c r="CYU439" s="767"/>
      <c r="CYV439" s="767"/>
      <c r="CYW439" s="767"/>
      <c r="CYX439" s="767"/>
      <c r="CYY439" s="767"/>
      <c r="CYZ439" s="767"/>
      <c r="CZA439" s="767"/>
      <c r="CZB439" s="767"/>
      <c r="CZC439" s="767"/>
      <c r="CZD439" s="767"/>
      <c r="CZE439" s="767"/>
      <c r="CZF439" s="767"/>
      <c r="CZG439" s="767"/>
      <c r="CZH439" s="767"/>
      <c r="CZI439" s="767"/>
      <c r="CZJ439" s="767"/>
      <c r="CZK439" s="767"/>
      <c r="CZL439" s="767"/>
      <c r="CZM439" s="767"/>
      <c r="CZN439" s="767"/>
      <c r="CZO439" s="767"/>
      <c r="CZP439" s="767"/>
      <c r="CZQ439" s="767"/>
      <c r="CZR439" s="767"/>
      <c r="CZS439" s="767"/>
      <c r="CZT439" s="767"/>
      <c r="CZU439" s="767"/>
      <c r="CZV439" s="767"/>
      <c r="CZW439" s="767"/>
      <c r="CZX439" s="767"/>
      <c r="CZY439" s="767"/>
      <c r="CZZ439" s="767"/>
      <c r="DAA439" s="767"/>
      <c r="DAB439" s="767"/>
      <c r="DAC439" s="767"/>
      <c r="DAD439" s="767"/>
      <c r="DAE439" s="767"/>
      <c r="DAF439" s="767"/>
      <c r="DAG439" s="767"/>
      <c r="DAH439" s="767"/>
      <c r="DAI439" s="767"/>
      <c r="DAJ439" s="767"/>
      <c r="DAK439" s="767"/>
      <c r="DAL439" s="767"/>
      <c r="DAM439" s="767"/>
      <c r="DAN439" s="767"/>
      <c r="DAO439" s="767"/>
      <c r="DAP439" s="767"/>
      <c r="DAQ439" s="767"/>
      <c r="DAR439" s="767"/>
      <c r="DAS439" s="767"/>
      <c r="DAT439" s="767"/>
      <c r="DAU439" s="767"/>
      <c r="DAV439" s="767"/>
      <c r="DAW439" s="767"/>
      <c r="DAX439" s="767"/>
      <c r="DAY439" s="767"/>
      <c r="DAZ439" s="767"/>
      <c r="DBA439" s="767"/>
      <c r="DBB439" s="767"/>
      <c r="DBC439" s="767"/>
      <c r="DBD439" s="767"/>
      <c r="DBE439" s="767"/>
      <c r="DBF439" s="767"/>
      <c r="DBG439" s="767"/>
      <c r="DBH439" s="767"/>
      <c r="DBI439" s="767"/>
      <c r="DBJ439" s="767"/>
      <c r="DBK439" s="767"/>
      <c r="DBL439" s="767"/>
      <c r="DBM439" s="767"/>
      <c r="DBN439" s="767"/>
      <c r="DBO439" s="767"/>
      <c r="DBP439" s="767"/>
      <c r="DBQ439" s="767"/>
      <c r="DBR439" s="767"/>
      <c r="DBS439" s="767"/>
      <c r="DBT439" s="767"/>
      <c r="DBU439" s="767"/>
      <c r="DBV439" s="767"/>
      <c r="DBW439" s="767"/>
      <c r="DBX439" s="767"/>
      <c r="DBY439" s="767"/>
      <c r="DBZ439" s="767"/>
      <c r="DCA439" s="767"/>
      <c r="DCB439" s="767"/>
      <c r="DCC439" s="767"/>
      <c r="DCD439" s="767"/>
      <c r="DCE439" s="767"/>
      <c r="DCF439" s="767"/>
      <c r="DCG439" s="767"/>
      <c r="DCH439" s="767"/>
      <c r="DCI439" s="767"/>
      <c r="DCJ439" s="767"/>
      <c r="DCK439" s="767"/>
      <c r="DCL439" s="767"/>
      <c r="DCM439" s="767"/>
      <c r="DCN439" s="767"/>
      <c r="DCO439" s="767"/>
      <c r="DCP439" s="767"/>
      <c r="DCQ439" s="767"/>
      <c r="DCR439" s="767"/>
      <c r="DCS439" s="767"/>
      <c r="DCT439" s="767"/>
      <c r="DCU439" s="767"/>
      <c r="DCV439" s="767"/>
      <c r="DCW439" s="767"/>
      <c r="DCX439" s="767"/>
      <c r="DCY439" s="767"/>
      <c r="DCZ439" s="767"/>
      <c r="DDA439" s="767"/>
      <c r="DDB439" s="767"/>
      <c r="DDC439" s="767"/>
      <c r="DDD439" s="767"/>
      <c r="DDE439" s="767"/>
      <c r="DDF439" s="767"/>
      <c r="DDG439" s="767"/>
      <c r="DDH439" s="767"/>
      <c r="DDI439" s="767"/>
      <c r="DDJ439" s="767"/>
      <c r="DDK439" s="767"/>
      <c r="DDL439" s="767"/>
      <c r="DDM439" s="767"/>
      <c r="DDN439" s="767"/>
      <c r="DDO439" s="767"/>
      <c r="DDP439" s="767"/>
      <c r="DDQ439" s="767"/>
      <c r="DDR439" s="767"/>
      <c r="DDS439" s="767"/>
      <c r="DDT439" s="767"/>
      <c r="DDU439" s="767"/>
      <c r="DDV439" s="767"/>
      <c r="DDW439" s="767"/>
      <c r="DDX439" s="767"/>
      <c r="DDY439" s="767"/>
      <c r="DDZ439" s="767"/>
      <c r="DEA439" s="767"/>
      <c r="DEB439" s="767"/>
      <c r="DEC439" s="767"/>
      <c r="DED439" s="767"/>
      <c r="DEE439" s="767"/>
      <c r="DEF439" s="767"/>
      <c r="DEG439" s="767"/>
      <c r="DEH439" s="767"/>
      <c r="DEI439" s="767"/>
      <c r="DEJ439" s="767"/>
      <c r="DEK439" s="767"/>
      <c r="DEL439" s="767"/>
      <c r="DEM439" s="767"/>
      <c r="DEN439" s="767"/>
      <c r="DEO439" s="767"/>
      <c r="DEP439" s="767"/>
      <c r="DEQ439" s="767"/>
      <c r="DER439" s="767"/>
      <c r="DES439" s="767"/>
      <c r="DET439" s="767"/>
      <c r="DEU439" s="767"/>
      <c r="DEV439" s="767"/>
      <c r="DEW439" s="767"/>
      <c r="DEX439" s="767"/>
      <c r="DEY439" s="767"/>
      <c r="DEZ439" s="767"/>
      <c r="DFA439" s="767"/>
      <c r="DFB439" s="767"/>
      <c r="DFC439" s="767"/>
      <c r="DFD439" s="767"/>
      <c r="DFE439" s="767"/>
      <c r="DFF439" s="767"/>
      <c r="DFG439" s="767"/>
      <c r="DFH439" s="767"/>
      <c r="DFI439" s="767"/>
      <c r="DFJ439" s="767"/>
      <c r="DFK439" s="767"/>
      <c r="DFL439" s="767"/>
      <c r="DFM439" s="767"/>
      <c r="DFN439" s="767"/>
      <c r="DFO439" s="767"/>
      <c r="DFP439" s="767"/>
      <c r="DFQ439" s="767"/>
      <c r="DFR439" s="767"/>
      <c r="DFS439" s="767"/>
      <c r="DFT439" s="767"/>
      <c r="DFU439" s="767"/>
      <c r="DFV439" s="767"/>
      <c r="DFW439" s="767"/>
      <c r="DFX439" s="767"/>
      <c r="DFY439" s="767"/>
      <c r="DFZ439" s="767"/>
      <c r="DGA439" s="767"/>
      <c r="DGB439" s="767"/>
      <c r="DGC439" s="767"/>
      <c r="DGD439" s="767"/>
      <c r="DGE439" s="767"/>
      <c r="DGF439" s="767"/>
      <c r="DGG439" s="767"/>
      <c r="DGH439" s="767"/>
      <c r="DGI439" s="767"/>
      <c r="DGJ439" s="767"/>
      <c r="DGK439" s="767"/>
      <c r="DGL439" s="767"/>
      <c r="DGM439" s="767"/>
      <c r="DGN439" s="767"/>
      <c r="DGO439" s="767"/>
      <c r="DGP439" s="767"/>
      <c r="DGQ439" s="767"/>
      <c r="DGR439" s="767"/>
      <c r="DGS439" s="767"/>
      <c r="DGT439" s="767"/>
      <c r="DGU439" s="767"/>
      <c r="DGV439" s="767"/>
      <c r="DGW439" s="767"/>
      <c r="DGX439" s="767"/>
      <c r="DGY439" s="767"/>
      <c r="DGZ439" s="767"/>
      <c r="DHA439" s="767"/>
      <c r="DHB439" s="767"/>
      <c r="DHC439" s="767"/>
      <c r="DHD439" s="767"/>
      <c r="DHE439" s="767"/>
      <c r="DHF439" s="767"/>
      <c r="DHG439" s="767"/>
      <c r="DHH439" s="767"/>
      <c r="DHI439" s="767"/>
      <c r="DHJ439" s="767"/>
      <c r="DHK439" s="767"/>
      <c r="DHL439" s="767"/>
      <c r="DHM439" s="767"/>
      <c r="DHN439" s="767"/>
      <c r="DHO439" s="767"/>
      <c r="DHP439" s="767"/>
      <c r="DHQ439" s="767"/>
      <c r="DHR439" s="767"/>
      <c r="DHS439" s="767"/>
      <c r="DHT439" s="767"/>
      <c r="DHU439" s="767"/>
      <c r="DHV439" s="767"/>
      <c r="DHW439" s="767"/>
      <c r="DHX439" s="767"/>
      <c r="DHY439" s="767"/>
      <c r="DHZ439" s="767"/>
      <c r="DIA439" s="767"/>
      <c r="DIB439" s="767"/>
      <c r="DIC439" s="767"/>
      <c r="DID439" s="767"/>
      <c r="DIE439" s="767"/>
      <c r="DIF439" s="767"/>
      <c r="DIG439" s="767"/>
      <c r="DIH439" s="767"/>
      <c r="DII439" s="767"/>
      <c r="DIJ439" s="767"/>
      <c r="DIK439" s="767"/>
      <c r="DIL439" s="767"/>
      <c r="DIM439" s="767"/>
      <c r="DIN439" s="767"/>
      <c r="DIO439" s="767"/>
      <c r="DIP439" s="767"/>
      <c r="DIQ439" s="767"/>
      <c r="DIR439" s="767"/>
      <c r="DIS439" s="767"/>
      <c r="DIT439" s="767"/>
      <c r="DIU439" s="767"/>
      <c r="DIV439" s="767"/>
      <c r="DIW439" s="767"/>
      <c r="DIX439" s="767"/>
      <c r="DIY439" s="767"/>
      <c r="DIZ439" s="767"/>
      <c r="DJA439" s="767"/>
      <c r="DJB439" s="767"/>
      <c r="DJC439" s="767"/>
      <c r="DJD439" s="767"/>
      <c r="DJE439" s="767"/>
      <c r="DJF439" s="767"/>
      <c r="DJG439" s="767"/>
      <c r="DJH439" s="767"/>
      <c r="DJI439" s="767"/>
      <c r="DJJ439" s="767"/>
      <c r="DJK439" s="767"/>
      <c r="DJL439" s="767"/>
      <c r="DJM439" s="767"/>
      <c r="DJN439" s="767"/>
      <c r="DJO439" s="767"/>
      <c r="DJP439" s="767"/>
      <c r="DJQ439" s="767"/>
      <c r="DJR439" s="767"/>
      <c r="DJS439" s="767"/>
      <c r="DJT439" s="767"/>
      <c r="DJU439" s="767"/>
      <c r="DJV439" s="767"/>
      <c r="DJW439" s="767"/>
      <c r="DJX439" s="767"/>
      <c r="DJY439" s="767"/>
      <c r="DJZ439" s="767"/>
      <c r="DKA439" s="767"/>
      <c r="DKB439" s="767"/>
      <c r="DKC439" s="767"/>
      <c r="DKD439" s="767"/>
      <c r="DKE439" s="767"/>
      <c r="DKF439" s="767"/>
      <c r="DKG439" s="767"/>
      <c r="DKH439" s="767"/>
      <c r="DKI439" s="767"/>
      <c r="DKJ439" s="767"/>
      <c r="DKK439" s="767"/>
      <c r="DKL439" s="767"/>
      <c r="DKM439" s="767"/>
      <c r="DKN439" s="767"/>
      <c r="DKO439" s="767"/>
      <c r="DKP439" s="767"/>
      <c r="DKQ439" s="767"/>
      <c r="DKR439" s="767"/>
      <c r="DKS439" s="767"/>
      <c r="DKT439" s="767"/>
      <c r="DKU439" s="767"/>
      <c r="DKV439" s="767"/>
      <c r="DKW439" s="767"/>
      <c r="DKX439" s="767"/>
      <c r="DKY439" s="767"/>
      <c r="DKZ439" s="767"/>
      <c r="DLA439" s="767"/>
      <c r="DLB439" s="767"/>
      <c r="DLC439" s="767"/>
      <c r="DLD439" s="767"/>
      <c r="DLE439" s="767"/>
      <c r="DLF439" s="767"/>
      <c r="DLG439" s="767"/>
      <c r="DLH439" s="767"/>
      <c r="DLI439" s="767"/>
      <c r="DLJ439" s="767"/>
      <c r="DLK439" s="767"/>
      <c r="DLL439" s="767"/>
      <c r="DLM439" s="767"/>
      <c r="DLN439" s="767"/>
      <c r="DLO439" s="767"/>
      <c r="DLP439" s="767"/>
      <c r="DLQ439" s="767"/>
      <c r="DLR439" s="767"/>
      <c r="DLS439" s="767"/>
      <c r="DLT439" s="767"/>
      <c r="DLU439" s="767"/>
      <c r="DLV439" s="767"/>
      <c r="DLW439" s="767"/>
      <c r="DLX439" s="767"/>
      <c r="DLY439" s="767"/>
      <c r="DLZ439" s="767"/>
      <c r="DMA439" s="767"/>
      <c r="DMB439" s="767"/>
      <c r="DMC439" s="767"/>
      <c r="DMD439" s="767"/>
      <c r="DME439" s="767"/>
      <c r="DMF439" s="767"/>
      <c r="DMG439" s="767"/>
      <c r="DMH439" s="767"/>
      <c r="DMI439" s="767"/>
      <c r="DMJ439" s="767"/>
      <c r="DMK439" s="767"/>
      <c r="DML439" s="767"/>
      <c r="DMM439" s="767"/>
      <c r="DMN439" s="767"/>
      <c r="DMO439" s="767"/>
      <c r="DMP439" s="767"/>
      <c r="DMQ439" s="767"/>
      <c r="DMR439" s="767"/>
      <c r="DMS439" s="767"/>
      <c r="DMT439" s="767"/>
      <c r="DMU439" s="767"/>
      <c r="DMV439" s="767"/>
      <c r="DMW439" s="767"/>
      <c r="DMX439" s="767"/>
      <c r="DMY439" s="767"/>
      <c r="DMZ439" s="767"/>
      <c r="DNA439" s="767"/>
      <c r="DNB439" s="767"/>
      <c r="DNC439" s="767"/>
      <c r="DND439" s="767"/>
      <c r="DNE439" s="767"/>
      <c r="DNF439" s="767"/>
      <c r="DNG439" s="767"/>
      <c r="DNH439" s="767"/>
      <c r="DNI439" s="767"/>
      <c r="DNJ439" s="767"/>
      <c r="DNK439" s="767"/>
      <c r="DNL439" s="767"/>
      <c r="DNM439" s="767"/>
      <c r="DNN439" s="767"/>
      <c r="DNO439" s="767"/>
      <c r="DNP439" s="767"/>
      <c r="DNQ439" s="767"/>
      <c r="DNR439" s="767"/>
      <c r="DNS439" s="767"/>
      <c r="DNT439" s="767"/>
      <c r="DNU439" s="767"/>
      <c r="DNV439" s="767"/>
      <c r="DNW439" s="767"/>
      <c r="DNX439" s="767"/>
      <c r="DNY439" s="767"/>
      <c r="DNZ439" s="767"/>
      <c r="DOA439" s="767"/>
      <c r="DOB439" s="767"/>
      <c r="DOC439" s="767"/>
      <c r="DOD439" s="767"/>
      <c r="DOE439" s="767"/>
      <c r="DOF439" s="767"/>
      <c r="DOG439" s="767"/>
      <c r="DOH439" s="767"/>
      <c r="DOI439" s="767"/>
      <c r="DOJ439" s="767"/>
      <c r="DOK439" s="767"/>
      <c r="DOL439" s="767"/>
      <c r="DOM439" s="767"/>
      <c r="DON439" s="767"/>
      <c r="DOO439" s="767"/>
      <c r="DOP439" s="767"/>
      <c r="DOQ439" s="767"/>
      <c r="DOR439" s="767"/>
      <c r="DOS439" s="767"/>
      <c r="DOT439" s="767"/>
      <c r="DOU439" s="767"/>
      <c r="DOV439" s="767"/>
      <c r="DOW439" s="767"/>
      <c r="DOX439" s="767"/>
      <c r="DOY439" s="767"/>
      <c r="DOZ439" s="767"/>
      <c r="DPA439" s="767"/>
      <c r="DPB439" s="767"/>
      <c r="DPC439" s="767"/>
      <c r="DPD439" s="767"/>
      <c r="DPE439" s="767"/>
      <c r="DPF439" s="767"/>
      <c r="DPG439" s="767"/>
      <c r="DPH439" s="767"/>
      <c r="DPI439" s="767"/>
      <c r="DPJ439" s="767"/>
      <c r="DPK439" s="767"/>
      <c r="DPL439" s="767"/>
      <c r="DPM439" s="767"/>
      <c r="DPN439" s="767"/>
      <c r="DPO439" s="767"/>
      <c r="DPP439" s="767"/>
      <c r="DPQ439" s="767"/>
      <c r="DPR439" s="767"/>
      <c r="DPS439" s="767"/>
      <c r="DPT439" s="767"/>
      <c r="DPU439" s="767"/>
      <c r="DPV439" s="767"/>
      <c r="DPW439" s="767"/>
      <c r="DPX439" s="767"/>
      <c r="DPY439" s="767"/>
      <c r="DPZ439" s="767"/>
      <c r="DQA439" s="767"/>
      <c r="DQB439" s="767"/>
      <c r="DQC439" s="767"/>
      <c r="DQD439" s="767"/>
      <c r="DQE439" s="767"/>
      <c r="DQF439" s="767"/>
      <c r="DQG439" s="767"/>
      <c r="DQH439" s="767"/>
      <c r="DQI439" s="767"/>
      <c r="DQJ439" s="767"/>
      <c r="DQK439" s="767"/>
      <c r="DQL439" s="767"/>
      <c r="DQM439" s="767"/>
      <c r="DQN439" s="767"/>
      <c r="DQO439" s="767"/>
      <c r="DQP439" s="767"/>
      <c r="DQQ439" s="767"/>
      <c r="DQR439" s="767"/>
      <c r="DQS439" s="767"/>
      <c r="DQT439" s="767"/>
      <c r="DQU439" s="767"/>
      <c r="DQV439" s="767"/>
      <c r="DQW439" s="767"/>
      <c r="DQX439" s="767"/>
      <c r="DQY439" s="767"/>
      <c r="DQZ439" s="767"/>
      <c r="DRA439" s="767"/>
      <c r="DRB439" s="767"/>
      <c r="DRC439" s="767"/>
      <c r="DRD439" s="767"/>
      <c r="DRE439" s="767"/>
      <c r="DRF439" s="767"/>
      <c r="DRG439" s="767"/>
      <c r="DRH439" s="767"/>
      <c r="DRI439" s="767"/>
      <c r="DRJ439" s="767"/>
      <c r="DRK439" s="767"/>
      <c r="DRL439" s="767"/>
      <c r="DRM439" s="767"/>
      <c r="DRN439" s="767"/>
      <c r="DRO439" s="767"/>
      <c r="DRP439" s="767"/>
      <c r="DRQ439" s="767"/>
      <c r="DRR439" s="767"/>
      <c r="DRS439" s="767"/>
      <c r="DRT439" s="767"/>
      <c r="DRU439" s="767"/>
      <c r="DRV439" s="767"/>
      <c r="DRW439" s="767"/>
      <c r="DRX439" s="767"/>
      <c r="DRY439" s="767"/>
      <c r="DRZ439" s="767"/>
      <c r="DSA439" s="767"/>
      <c r="DSB439" s="767"/>
      <c r="DSC439" s="767"/>
      <c r="DSD439" s="767"/>
      <c r="DSE439" s="767"/>
      <c r="DSF439" s="767"/>
      <c r="DSG439" s="767"/>
      <c r="DSH439" s="767"/>
      <c r="DSI439" s="767"/>
      <c r="DSJ439" s="767"/>
      <c r="DSK439" s="767"/>
      <c r="DSL439" s="767"/>
      <c r="DSM439" s="767"/>
      <c r="DSN439" s="767"/>
      <c r="DSO439" s="767"/>
      <c r="DSP439" s="767"/>
      <c r="DSQ439" s="767"/>
      <c r="DSR439" s="767"/>
      <c r="DSS439" s="767"/>
      <c r="DST439" s="767"/>
      <c r="DSU439" s="767"/>
      <c r="DSV439" s="767"/>
      <c r="DSW439" s="767"/>
      <c r="DSX439" s="767"/>
      <c r="DSY439" s="767"/>
      <c r="DSZ439" s="767"/>
      <c r="DTA439" s="767"/>
      <c r="DTB439" s="767"/>
      <c r="DTC439" s="767"/>
      <c r="DTD439" s="767"/>
      <c r="DTE439" s="767"/>
      <c r="DTF439" s="767"/>
      <c r="DTG439" s="767"/>
      <c r="DTH439" s="767"/>
      <c r="DTI439" s="767"/>
      <c r="DTJ439" s="767"/>
      <c r="DTK439" s="767"/>
      <c r="DTL439" s="767"/>
      <c r="DTM439" s="767"/>
      <c r="DTN439" s="767"/>
      <c r="DTO439" s="767"/>
      <c r="DTP439" s="767"/>
      <c r="DTQ439" s="767"/>
      <c r="DTR439" s="767"/>
      <c r="DTS439" s="767"/>
      <c r="DTT439" s="767"/>
      <c r="DTU439" s="767"/>
      <c r="DTV439" s="767"/>
      <c r="DTW439" s="767"/>
      <c r="DTX439" s="767"/>
      <c r="DTY439" s="767"/>
      <c r="DTZ439" s="767"/>
      <c r="DUA439" s="767"/>
      <c r="DUB439" s="767"/>
      <c r="DUC439" s="767"/>
      <c r="DUD439" s="767"/>
      <c r="DUE439" s="767"/>
      <c r="DUF439" s="767"/>
      <c r="DUG439" s="767"/>
      <c r="DUH439" s="767"/>
      <c r="DUI439" s="767"/>
      <c r="DUJ439" s="767"/>
      <c r="DUK439" s="767"/>
      <c r="DUL439" s="767"/>
      <c r="DUM439" s="767"/>
      <c r="DUN439" s="767"/>
      <c r="DUO439" s="767"/>
      <c r="DUP439" s="767"/>
      <c r="DUQ439" s="767"/>
      <c r="DUR439" s="767"/>
      <c r="DUS439" s="767"/>
      <c r="DUT439" s="767"/>
      <c r="DUU439" s="767"/>
      <c r="DUV439" s="767"/>
      <c r="DUW439" s="767"/>
      <c r="DUX439" s="767"/>
      <c r="DUY439" s="767"/>
      <c r="DUZ439" s="767"/>
      <c r="DVA439" s="767"/>
      <c r="DVB439" s="767"/>
      <c r="DVC439" s="767"/>
      <c r="DVD439" s="767"/>
      <c r="DVE439" s="767"/>
      <c r="DVF439" s="767"/>
      <c r="DVG439" s="767"/>
      <c r="DVH439" s="767"/>
      <c r="DVI439" s="767"/>
      <c r="DVJ439" s="767"/>
      <c r="DVK439" s="767"/>
      <c r="DVL439" s="767"/>
      <c r="DVM439" s="767"/>
      <c r="DVN439" s="767"/>
      <c r="DVO439" s="767"/>
      <c r="DVP439" s="767"/>
      <c r="DVQ439" s="767"/>
      <c r="DVR439" s="767"/>
      <c r="DVS439" s="767"/>
      <c r="DVT439" s="767"/>
      <c r="DVU439" s="767"/>
      <c r="DVV439" s="767"/>
      <c r="DVW439" s="767"/>
      <c r="DVX439" s="767"/>
      <c r="DVY439" s="767"/>
      <c r="DVZ439" s="767"/>
      <c r="DWA439" s="767"/>
      <c r="DWB439" s="767"/>
      <c r="DWC439" s="767"/>
      <c r="DWD439" s="767"/>
      <c r="DWE439" s="767"/>
      <c r="DWF439" s="767"/>
      <c r="DWG439" s="767"/>
      <c r="DWH439" s="767"/>
      <c r="DWI439" s="767"/>
      <c r="DWJ439" s="767"/>
      <c r="DWK439" s="767"/>
      <c r="DWL439" s="767"/>
      <c r="DWM439" s="767"/>
      <c r="DWN439" s="767"/>
      <c r="DWO439" s="767"/>
      <c r="DWP439" s="767"/>
      <c r="DWQ439" s="767"/>
      <c r="DWR439" s="767"/>
      <c r="DWS439" s="767"/>
      <c r="DWT439" s="767"/>
      <c r="DWU439" s="767"/>
      <c r="DWV439" s="767"/>
      <c r="DWW439" s="767"/>
      <c r="DWX439" s="767"/>
      <c r="DWY439" s="767"/>
      <c r="DWZ439" s="767"/>
      <c r="DXA439" s="767"/>
      <c r="DXB439" s="767"/>
      <c r="DXC439" s="767"/>
      <c r="DXD439" s="767"/>
      <c r="DXE439" s="767"/>
      <c r="DXF439" s="767"/>
      <c r="DXG439" s="767"/>
      <c r="DXH439" s="767"/>
      <c r="DXI439" s="767"/>
      <c r="DXJ439" s="767"/>
      <c r="DXK439" s="767"/>
      <c r="DXL439" s="767"/>
      <c r="DXM439" s="767"/>
      <c r="DXN439" s="767"/>
      <c r="DXO439" s="767"/>
      <c r="DXP439" s="767"/>
      <c r="DXQ439" s="767"/>
      <c r="DXR439" s="767"/>
      <c r="DXS439" s="767"/>
      <c r="DXT439" s="767"/>
      <c r="DXU439" s="767"/>
      <c r="DXV439" s="767"/>
      <c r="DXW439" s="767"/>
      <c r="DXX439" s="767"/>
      <c r="DXY439" s="767"/>
      <c r="DXZ439" s="767"/>
      <c r="DYA439" s="767"/>
      <c r="DYB439" s="767"/>
      <c r="DYC439" s="767"/>
      <c r="DYD439" s="767"/>
      <c r="DYE439" s="767"/>
      <c r="DYF439" s="767"/>
      <c r="DYG439" s="767"/>
      <c r="DYH439" s="767"/>
      <c r="DYI439" s="767"/>
      <c r="DYJ439" s="767"/>
      <c r="DYK439" s="767"/>
      <c r="DYL439" s="767"/>
      <c r="DYM439" s="767"/>
      <c r="DYN439" s="767"/>
      <c r="DYO439" s="767"/>
      <c r="DYP439" s="767"/>
      <c r="DYQ439" s="767"/>
      <c r="DYR439" s="767"/>
      <c r="DYS439" s="767"/>
      <c r="DYT439" s="767"/>
      <c r="DYU439" s="767"/>
      <c r="DYV439" s="767"/>
      <c r="DYW439" s="767"/>
      <c r="DYX439" s="767"/>
      <c r="DYY439" s="767"/>
      <c r="DYZ439" s="767"/>
      <c r="DZA439" s="767"/>
      <c r="DZB439" s="767"/>
      <c r="DZC439" s="767"/>
      <c r="DZD439" s="767"/>
      <c r="DZE439" s="767"/>
      <c r="DZF439" s="767"/>
      <c r="DZG439" s="767"/>
      <c r="DZH439" s="767"/>
      <c r="DZI439" s="767"/>
      <c r="DZJ439" s="767"/>
      <c r="DZK439" s="767"/>
      <c r="DZL439" s="767"/>
      <c r="DZM439" s="767"/>
      <c r="DZN439" s="767"/>
      <c r="DZO439" s="767"/>
      <c r="DZP439" s="767"/>
      <c r="DZQ439" s="767"/>
      <c r="DZR439" s="767"/>
      <c r="DZS439" s="767"/>
      <c r="DZT439" s="767"/>
      <c r="DZU439" s="767"/>
      <c r="DZV439" s="767"/>
      <c r="DZW439" s="767"/>
      <c r="DZX439" s="767"/>
      <c r="DZY439" s="767"/>
      <c r="DZZ439" s="767"/>
      <c r="EAA439" s="767"/>
      <c r="EAB439" s="767"/>
      <c r="EAC439" s="767"/>
      <c r="EAD439" s="767"/>
      <c r="EAE439" s="767"/>
      <c r="EAF439" s="767"/>
      <c r="EAG439" s="767"/>
      <c r="EAH439" s="767"/>
      <c r="EAI439" s="767"/>
      <c r="EAJ439" s="767"/>
      <c r="EAK439" s="767"/>
      <c r="EAL439" s="767"/>
      <c r="EAM439" s="767"/>
      <c r="EAN439" s="767"/>
      <c r="EAO439" s="767"/>
      <c r="EAP439" s="767"/>
      <c r="EAQ439" s="767"/>
      <c r="EAR439" s="767"/>
      <c r="EAS439" s="767"/>
      <c r="EAT439" s="767"/>
      <c r="EAU439" s="767"/>
      <c r="EAV439" s="767"/>
      <c r="EAW439" s="767"/>
      <c r="EAX439" s="767"/>
      <c r="EAY439" s="767"/>
      <c r="EAZ439" s="767"/>
      <c r="EBA439" s="767"/>
      <c r="EBB439" s="767"/>
      <c r="EBC439" s="767"/>
      <c r="EBD439" s="767"/>
      <c r="EBE439" s="767"/>
      <c r="EBF439" s="767"/>
      <c r="EBG439" s="767"/>
      <c r="EBH439" s="767"/>
      <c r="EBI439" s="767"/>
      <c r="EBJ439" s="767"/>
      <c r="EBK439" s="767"/>
      <c r="EBL439" s="767"/>
      <c r="EBM439" s="767"/>
      <c r="EBN439" s="767"/>
      <c r="EBO439" s="767"/>
      <c r="EBP439" s="767"/>
      <c r="EBQ439" s="767"/>
      <c r="EBR439" s="767"/>
      <c r="EBS439" s="767"/>
      <c r="EBT439" s="767"/>
      <c r="EBU439" s="767"/>
      <c r="EBV439" s="767"/>
      <c r="EBW439" s="767"/>
      <c r="EBX439" s="767"/>
      <c r="EBY439" s="767"/>
      <c r="EBZ439" s="767"/>
      <c r="ECA439" s="767"/>
      <c r="ECB439" s="767"/>
      <c r="ECC439" s="767"/>
      <c r="ECD439" s="767"/>
      <c r="ECE439" s="767"/>
      <c r="ECF439" s="767"/>
      <c r="ECG439" s="767"/>
      <c r="ECH439" s="767"/>
      <c r="ECI439" s="767"/>
      <c r="ECJ439" s="767"/>
      <c r="ECK439" s="767"/>
      <c r="ECL439" s="767"/>
      <c r="ECM439" s="767"/>
      <c r="ECN439" s="767"/>
      <c r="ECO439" s="767"/>
      <c r="ECP439" s="767"/>
      <c r="ECQ439" s="767"/>
      <c r="ECR439" s="767"/>
      <c r="ECS439" s="767"/>
      <c r="ECT439" s="767"/>
      <c r="ECU439" s="767"/>
      <c r="ECV439" s="767"/>
      <c r="ECW439" s="767"/>
      <c r="ECX439" s="767"/>
      <c r="ECY439" s="767"/>
      <c r="ECZ439" s="767"/>
      <c r="EDA439" s="767"/>
      <c r="EDB439" s="767"/>
      <c r="EDC439" s="767"/>
      <c r="EDD439" s="767"/>
      <c r="EDE439" s="767"/>
      <c r="EDF439" s="767"/>
      <c r="EDG439" s="767"/>
      <c r="EDH439" s="767"/>
      <c r="EDI439" s="767"/>
      <c r="EDJ439" s="767"/>
      <c r="EDK439" s="767"/>
      <c r="EDL439" s="767"/>
      <c r="EDM439" s="767"/>
      <c r="EDN439" s="767"/>
      <c r="EDO439" s="767"/>
      <c r="EDP439" s="767"/>
      <c r="EDQ439" s="767"/>
      <c r="EDR439" s="767"/>
      <c r="EDS439" s="767"/>
      <c r="EDT439" s="767"/>
      <c r="EDU439" s="767"/>
      <c r="EDV439" s="767"/>
      <c r="EDW439" s="767"/>
      <c r="EDX439" s="767"/>
      <c r="EDY439" s="767"/>
      <c r="EDZ439" s="767"/>
      <c r="EEA439" s="767"/>
      <c r="EEB439" s="767"/>
      <c r="EEC439" s="767"/>
      <c r="EED439" s="767"/>
      <c r="EEE439" s="767"/>
      <c r="EEF439" s="767"/>
      <c r="EEG439" s="767"/>
      <c r="EEH439" s="767"/>
      <c r="EEI439" s="767"/>
      <c r="EEJ439" s="767"/>
      <c r="EEK439" s="767"/>
      <c r="EEL439" s="767"/>
      <c r="EEM439" s="767"/>
      <c r="EEN439" s="767"/>
      <c r="EEO439" s="767"/>
      <c r="EEP439" s="767"/>
      <c r="EEQ439" s="767"/>
      <c r="EER439" s="767"/>
      <c r="EES439" s="767"/>
      <c r="EET439" s="767"/>
      <c r="EEU439" s="767"/>
      <c r="EEV439" s="767"/>
      <c r="EEW439" s="767"/>
      <c r="EEX439" s="767"/>
      <c r="EEY439" s="767"/>
      <c r="EEZ439" s="767"/>
      <c r="EFA439" s="767"/>
      <c r="EFB439" s="767"/>
      <c r="EFC439" s="767"/>
      <c r="EFD439" s="767"/>
      <c r="EFE439" s="767"/>
      <c r="EFF439" s="767"/>
      <c r="EFG439" s="767"/>
      <c r="EFH439" s="767"/>
      <c r="EFI439" s="767"/>
      <c r="EFJ439" s="767"/>
      <c r="EFK439" s="767"/>
      <c r="EFL439" s="767"/>
      <c r="EFM439" s="767"/>
      <c r="EFN439" s="767"/>
      <c r="EFO439" s="767"/>
      <c r="EFP439" s="767"/>
      <c r="EFQ439" s="767"/>
      <c r="EFR439" s="767"/>
      <c r="EFS439" s="767"/>
      <c r="EFT439" s="767"/>
      <c r="EFU439" s="767"/>
      <c r="EFV439" s="767"/>
      <c r="EFW439" s="767"/>
      <c r="EFX439" s="767"/>
      <c r="EFY439" s="767"/>
      <c r="EFZ439" s="767"/>
      <c r="EGA439" s="767"/>
      <c r="EGB439" s="767"/>
      <c r="EGC439" s="767"/>
      <c r="EGD439" s="767"/>
      <c r="EGE439" s="767"/>
      <c r="EGF439" s="767"/>
      <c r="EGG439" s="767"/>
      <c r="EGH439" s="767"/>
      <c r="EGI439" s="767"/>
      <c r="EGJ439" s="767"/>
      <c r="EGK439" s="767"/>
      <c r="EGL439" s="767"/>
      <c r="EGM439" s="767"/>
      <c r="EGN439" s="767"/>
      <c r="EGO439" s="767"/>
      <c r="EGP439" s="767"/>
      <c r="EGQ439" s="767"/>
      <c r="EGR439" s="767"/>
      <c r="EGS439" s="767"/>
      <c r="EGT439" s="767"/>
      <c r="EGU439" s="767"/>
      <c r="EGV439" s="767"/>
      <c r="EGW439" s="767"/>
      <c r="EGX439" s="767"/>
      <c r="EGY439" s="767"/>
      <c r="EGZ439" s="767"/>
      <c r="EHA439" s="767"/>
      <c r="EHB439" s="767"/>
      <c r="EHC439" s="767"/>
      <c r="EHD439" s="767"/>
      <c r="EHE439" s="767"/>
      <c r="EHF439" s="767"/>
      <c r="EHG439" s="767"/>
      <c r="EHH439" s="767"/>
      <c r="EHI439" s="767"/>
      <c r="EHJ439" s="767"/>
      <c r="EHK439" s="767"/>
      <c r="EHL439" s="767"/>
      <c r="EHM439" s="767"/>
      <c r="EHN439" s="767"/>
      <c r="EHO439" s="767"/>
      <c r="EHP439" s="767"/>
      <c r="EHQ439" s="767"/>
      <c r="EHR439" s="767"/>
      <c r="EHS439" s="767"/>
      <c r="EHT439" s="767"/>
      <c r="EHU439" s="767"/>
      <c r="EHV439" s="767"/>
      <c r="EHW439" s="767"/>
      <c r="EHX439" s="767"/>
      <c r="EHY439" s="767"/>
      <c r="EHZ439" s="767"/>
      <c r="EIA439" s="767"/>
      <c r="EIB439" s="767"/>
      <c r="EIC439" s="767"/>
      <c r="EID439" s="767"/>
      <c r="EIE439" s="767"/>
      <c r="EIF439" s="767"/>
      <c r="EIG439" s="767"/>
      <c r="EIH439" s="767"/>
      <c r="EII439" s="767"/>
      <c r="EIJ439" s="767"/>
      <c r="EIK439" s="767"/>
      <c r="EIL439" s="767"/>
      <c r="EIM439" s="767"/>
      <c r="EIN439" s="767"/>
      <c r="EIO439" s="767"/>
      <c r="EIP439" s="767"/>
      <c r="EIQ439" s="767"/>
      <c r="EIR439" s="767"/>
      <c r="EIS439" s="767"/>
      <c r="EIT439" s="767"/>
      <c r="EIU439" s="767"/>
      <c r="EIV439" s="767"/>
      <c r="EIW439" s="767"/>
      <c r="EIX439" s="767"/>
      <c r="EIY439" s="767"/>
      <c r="EIZ439" s="767"/>
      <c r="EJA439" s="767"/>
      <c r="EJB439" s="767"/>
      <c r="EJC439" s="767"/>
      <c r="EJD439" s="767"/>
      <c r="EJE439" s="767"/>
      <c r="EJF439" s="767"/>
      <c r="EJG439" s="767"/>
      <c r="EJH439" s="767"/>
      <c r="EJI439" s="767"/>
      <c r="EJJ439" s="767"/>
      <c r="EJK439" s="767"/>
      <c r="EJL439" s="767"/>
      <c r="EJM439" s="767"/>
      <c r="EJN439" s="767"/>
      <c r="EJO439" s="767"/>
      <c r="EJP439" s="767"/>
      <c r="EJQ439" s="767"/>
      <c r="EJR439" s="767"/>
      <c r="EJS439" s="767"/>
      <c r="EJT439" s="767"/>
      <c r="EJU439" s="767"/>
      <c r="EJV439" s="767"/>
      <c r="EJW439" s="767"/>
      <c r="EJX439" s="767"/>
      <c r="EJY439" s="767"/>
      <c r="EJZ439" s="767"/>
      <c r="EKA439" s="767"/>
      <c r="EKB439" s="767"/>
      <c r="EKC439" s="767"/>
      <c r="EKD439" s="767"/>
      <c r="EKE439" s="767"/>
      <c r="EKF439" s="767"/>
      <c r="EKG439" s="767"/>
      <c r="EKH439" s="767"/>
      <c r="EKI439" s="767"/>
      <c r="EKJ439" s="767"/>
      <c r="EKK439" s="767"/>
      <c r="EKL439" s="767"/>
      <c r="EKM439" s="767"/>
      <c r="EKN439" s="767"/>
      <c r="EKO439" s="767"/>
      <c r="EKP439" s="767"/>
      <c r="EKQ439" s="767"/>
      <c r="EKR439" s="767"/>
      <c r="EKS439" s="767"/>
      <c r="EKT439" s="767"/>
      <c r="EKU439" s="767"/>
      <c r="EKV439" s="767"/>
      <c r="EKW439" s="767"/>
      <c r="EKX439" s="767"/>
      <c r="EKY439" s="767"/>
      <c r="EKZ439" s="767"/>
      <c r="ELA439" s="767"/>
      <c r="ELB439" s="767"/>
      <c r="ELC439" s="767"/>
      <c r="ELD439" s="767"/>
      <c r="ELE439" s="767"/>
      <c r="ELF439" s="767"/>
      <c r="ELG439" s="767"/>
      <c r="ELH439" s="767"/>
      <c r="ELI439" s="767"/>
      <c r="ELJ439" s="767"/>
      <c r="ELK439" s="767"/>
      <c r="ELL439" s="767"/>
      <c r="ELM439" s="767"/>
      <c r="ELN439" s="767"/>
      <c r="ELO439" s="767"/>
      <c r="ELP439" s="767"/>
      <c r="ELQ439" s="767"/>
      <c r="ELR439" s="767"/>
      <c r="ELS439" s="767"/>
      <c r="ELT439" s="767"/>
      <c r="ELU439" s="767"/>
      <c r="ELV439" s="767"/>
      <c r="ELW439" s="767"/>
      <c r="ELX439" s="767"/>
      <c r="ELY439" s="767"/>
      <c r="ELZ439" s="767"/>
      <c r="EMA439" s="767"/>
      <c r="EMB439" s="767"/>
      <c r="EMC439" s="767"/>
      <c r="EMD439" s="767"/>
      <c r="EME439" s="767"/>
      <c r="EMF439" s="767"/>
      <c r="EMG439" s="767"/>
      <c r="EMH439" s="767"/>
      <c r="EMI439" s="767"/>
      <c r="EMJ439" s="767"/>
      <c r="EMK439" s="767"/>
      <c r="EML439" s="767"/>
      <c r="EMM439" s="767"/>
      <c r="EMN439" s="767"/>
      <c r="EMO439" s="767"/>
      <c r="EMP439" s="767"/>
      <c r="EMQ439" s="767"/>
      <c r="EMR439" s="767"/>
      <c r="EMS439" s="767"/>
      <c r="EMT439" s="767"/>
      <c r="EMU439" s="767"/>
      <c r="EMV439" s="767"/>
      <c r="EMW439" s="767"/>
      <c r="EMX439" s="767"/>
      <c r="EMY439" s="767"/>
      <c r="EMZ439" s="767"/>
      <c r="ENA439" s="767"/>
      <c r="ENB439" s="767"/>
      <c r="ENC439" s="767"/>
      <c r="END439" s="767"/>
      <c r="ENE439" s="767"/>
      <c r="ENF439" s="767"/>
      <c r="ENG439" s="767"/>
      <c r="ENH439" s="767"/>
      <c r="ENI439" s="767"/>
      <c r="ENJ439" s="767"/>
      <c r="ENK439" s="767"/>
      <c r="ENL439" s="767"/>
      <c r="ENM439" s="767"/>
      <c r="ENN439" s="767"/>
      <c r="ENO439" s="767"/>
      <c r="ENP439" s="767"/>
      <c r="ENQ439" s="767"/>
      <c r="ENR439" s="767"/>
      <c r="ENS439" s="767"/>
      <c r="ENT439" s="767"/>
      <c r="ENU439" s="767"/>
      <c r="ENV439" s="767"/>
      <c r="ENW439" s="767"/>
      <c r="ENX439" s="767"/>
      <c r="ENY439" s="767"/>
      <c r="ENZ439" s="767"/>
      <c r="EOA439" s="767"/>
      <c r="EOB439" s="767"/>
      <c r="EOC439" s="767"/>
      <c r="EOD439" s="767"/>
      <c r="EOE439" s="767"/>
      <c r="EOF439" s="767"/>
      <c r="EOG439" s="767"/>
      <c r="EOH439" s="767"/>
      <c r="EOI439" s="767"/>
      <c r="EOJ439" s="767"/>
      <c r="EOK439" s="767"/>
      <c r="EOL439" s="767"/>
      <c r="EOM439" s="767"/>
      <c r="EON439" s="767"/>
      <c r="EOO439" s="767"/>
      <c r="EOP439" s="767"/>
      <c r="EOQ439" s="767"/>
      <c r="EOR439" s="767"/>
      <c r="EOS439" s="767"/>
      <c r="EOT439" s="767"/>
      <c r="EOU439" s="767"/>
      <c r="EOV439" s="767"/>
      <c r="EOW439" s="767"/>
      <c r="EOX439" s="767"/>
      <c r="EOY439" s="767"/>
      <c r="EOZ439" s="767"/>
      <c r="EPA439" s="767"/>
      <c r="EPB439" s="767"/>
      <c r="EPC439" s="767"/>
      <c r="EPD439" s="767"/>
      <c r="EPE439" s="767"/>
      <c r="EPF439" s="767"/>
      <c r="EPG439" s="767"/>
      <c r="EPH439" s="767"/>
      <c r="EPI439" s="767"/>
      <c r="EPJ439" s="767"/>
      <c r="EPK439" s="767"/>
      <c r="EPL439" s="767"/>
      <c r="EPM439" s="767"/>
      <c r="EPN439" s="767"/>
      <c r="EPO439" s="767"/>
      <c r="EPP439" s="767"/>
      <c r="EPQ439" s="767"/>
      <c r="EPR439" s="767"/>
      <c r="EPS439" s="767"/>
      <c r="EPT439" s="767"/>
      <c r="EPU439" s="767"/>
      <c r="EPV439" s="767"/>
      <c r="EPW439" s="767"/>
      <c r="EPX439" s="767"/>
      <c r="EPY439" s="767"/>
      <c r="EPZ439" s="767"/>
      <c r="EQA439" s="767"/>
      <c r="EQB439" s="767"/>
      <c r="EQC439" s="767"/>
      <c r="EQD439" s="767"/>
      <c r="EQE439" s="767"/>
      <c r="EQF439" s="767"/>
      <c r="EQG439" s="767"/>
      <c r="EQH439" s="767"/>
      <c r="EQI439" s="767"/>
      <c r="EQJ439" s="767"/>
      <c r="EQK439" s="767"/>
      <c r="EQL439" s="767"/>
      <c r="EQM439" s="767"/>
      <c r="EQN439" s="767"/>
      <c r="EQO439" s="767"/>
      <c r="EQP439" s="767"/>
      <c r="EQQ439" s="767"/>
      <c r="EQR439" s="767"/>
      <c r="EQS439" s="767"/>
      <c r="EQT439" s="767"/>
      <c r="EQU439" s="767"/>
      <c r="EQV439" s="767"/>
      <c r="EQW439" s="767"/>
      <c r="EQX439" s="767"/>
      <c r="EQY439" s="767"/>
      <c r="EQZ439" s="767"/>
      <c r="ERA439" s="767"/>
      <c r="ERB439" s="767"/>
      <c r="ERC439" s="767"/>
      <c r="ERD439" s="767"/>
      <c r="ERE439" s="767"/>
      <c r="ERF439" s="767"/>
      <c r="ERG439" s="767"/>
      <c r="ERH439" s="767"/>
      <c r="ERI439" s="767"/>
      <c r="ERJ439" s="767"/>
      <c r="ERK439" s="767"/>
      <c r="ERL439" s="767"/>
      <c r="ERM439" s="767"/>
      <c r="ERN439" s="767"/>
      <c r="ERO439" s="767"/>
      <c r="ERP439" s="767"/>
      <c r="ERQ439" s="767"/>
      <c r="ERR439" s="767"/>
      <c r="ERS439" s="767"/>
      <c r="ERT439" s="767"/>
      <c r="ERU439" s="767"/>
      <c r="ERV439" s="767"/>
      <c r="ERW439" s="767"/>
      <c r="ERX439" s="767"/>
      <c r="ERY439" s="767"/>
      <c r="ERZ439" s="767"/>
      <c r="ESA439" s="767"/>
      <c r="ESB439" s="767"/>
      <c r="ESC439" s="767"/>
      <c r="ESD439" s="767"/>
      <c r="ESE439" s="767"/>
      <c r="ESF439" s="767"/>
      <c r="ESG439" s="767"/>
      <c r="ESH439" s="767"/>
      <c r="ESI439" s="767"/>
      <c r="ESJ439" s="767"/>
      <c r="ESK439" s="767"/>
      <c r="ESL439" s="767"/>
      <c r="ESM439" s="767"/>
      <c r="ESN439" s="767"/>
      <c r="ESO439" s="767"/>
      <c r="ESP439" s="767"/>
      <c r="ESQ439" s="767"/>
      <c r="ESR439" s="767"/>
      <c r="ESS439" s="767"/>
      <c r="EST439" s="767"/>
      <c r="ESU439" s="767"/>
      <c r="ESV439" s="767"/>
      <c r="ESW439" s="767"/>
      <c r="ESX439" s="767"/>
      <c r="ESY439" s="767"/>
      <c r="ESZ439" s="767"/>
      <c r="ETA439" s="767"/>
      <c r="ETB439" s="767"/>
      <c r="ETC439" s="767"/>
      <c r="ETD439" s="767"/>
      <c r="ETE439" s="767"/>
      <c r="ETF439" s="767"/>
      <c r="ETG439" s="767"/>
      <c r="ETH439" s="767"/>
      <c r="ETI439" s="767"/>
      <c r="ETJ439" s="767"/>
      <c r="ETK439" s="767"/>
      <c r="ETL439" s="767"/>
      <c r="ETM439" s="767"/>
      <c r="ETN439" s="767"/>
      <c r="ETO439" s="767"/>
      <c r="ETP439" s="767"/>
      <c r="ETQ439" s="767"/>
      <c r="ETR439" s="767"/>
      <c r="ETS439" s="767"/>
      <c r="ETT439" s="767"/>
      <c r="ETU439" s="767"/>
      <c r="ETV439" s="767"/>
      <c r="ETW439" s="767"/>
      <c r="ETX439" s="767"/>
      <c r="ETY439" s="767"/>
      <c r="ETZ439" s="767"/>
      <c r="EUA439" s="767"/>
      <c r="EUB439" s="767"/>
      <c r="EUC439" s="767"/>
      <c r="EUD439" s="767"/>
      <c r="EUE439" s="767"/>
      <c r="EUF439" s="767"/>
      <c r="EUG439" s="767"/>
      <c r="EUH439" s="767"/>
      <c r="EUI439" s="767"/>
      <c r="EUJ439" s="767"/>
      <c r="EUK439" s="767"/>
      <c r="EUL439" s="767"/>
      <c r="EUM439" s="767"/>
      <c r="EUN439" s="767"/>
      <c r="EUO439" s="767"/>
      <c r="EUP439" s="767"/>
      <c r="EUQ439" s="767"/>
      <c r="EUR439" s="767"/>
      <c r="EUS439" s="767"/>
      <c r="EUT439" s="767"/>
      <c r="EUU439" s="767"/>
      <c r="EUV439" s="767"/>
      <c r="EUW439" s="767"/>
      <c r="EUX439" s="767"/>
      <c r="EUY439" s="767"/>
      <c r="EUZ439" s="767"/>
      <c r="EVA439" s="767"/>
      <c r="EVB439" s="767"/>
      <c r="EVC439" s="767"/>
      <c r="EVD439" s="767"/>
      <c r="EVE439" s="767"/>
      <c r="EVF439" s="767"/>
      <c r="EVG439" s="767"/>
      <c r="EVH439" s="767"/>
      <c r="EVI439" s="767"/>
      <c r="EVJ439" s="767"/>
      <c r="EVK439" s="767"/>
      <c r="EVL439" s="767"/>
      <c r="EVM439" s="767"/>
      <c r="EVN439" s="767"/>
      <c r="EVO439" s="767"/>
      <c r="EVP439" s="767"/>
      <c r="EVQ439" s="767"/>
      <c r="EVR439" s="767"/>
      <c r="EVS439" s="767"/>
      <c r="EVT439" s="767"/>
      <c r="EVU439" s="767"/>
      <c r="EVV439" s="767"/>
      <c r="EVW439" s="767"/>
      <c r="EVX439" s="767"/>
      <c r="EVY439" s="767"/>
      <c r="EVZ439" s="767"/>
      <c r="EWA439" s="767"/>
      <c r="EWB439" s="767"/>
      <c r="EWC439" s="767"/>
      <c r="EWD439" s="767"/>
      <c r="EWE439" s="767"/>
      <c r="EWF439" s="767"/>
      <c r="EWG439" s="767"/>
      <c r="EWH439" s="767"/>
      <c r="EWI439" s="767"/>
      <c r="EWJ439" s="767"/>
      <c r="EWK439" s="767"/>
      <c r="EWL439" s="767"/>
      <c r="EWM439" s="767"/>
      <c r="EWN439" s="767"/>
      <c r="EWO439" s="767"/>
      <c r="EWP439" s="767"/>
      <c r="EWQ439" s="767"/>
      <c r="EWR439" s="767"/>
      <c r="EWS439" s="767"/>
      <c r="EWT439" s="767"/>
      <c r="EWU439" s="767"/>
      <c r="EWV439" s="767"/>
      <c r="EWW439" s="767"/>
      <c r="EWX439" s="767"/>
      <c r="EWY439" s="767"/>
      <c r="EWZ439" s="767"/>
      <c r="EXA439" s="767"/>
      <c r="EXB439" s="767"/>
      <c r="EXC439" s="767"/>
      <c r="EXD439" s="767"/>
      <c r="EXE439" s="767"/>
      <c r="EXF439" s="767"/>
      <c r="EXG439" s="767"/>
      <c r="EXH439" s="767"/>
      <c r="EXI439" s="767"/>
      <c r="EXJ439" s="767"/>
      <c r="EXK439" s="767"/>
      <c r="EXL439" s="767"/>
      <c r="EXM439" s="767"/>
      <c r="EXN439" s="767"/>
      <c r="EXO439" s="767"/>
      <c r="EXP439" s="767"/>
      <c r="EXQ439" s="767"/>
      <c r="EXR439" s="767"/>
      <c r="EXS439" s="767"/>
      <c r="EXT439" s="767"/>
      <c r="EXU439" s="767"/>
      <c r="EXV439" s="767"/>
      <c r="EXW439" s="767"/>
      <c r="EXX439" s="767"/>
      <c r="EXY439" s="767"/>
      <c r="EXZ439" s="767"/>
      <c r="EYA439" s="767"/>
      <c r="EYB439" s="767"/>
      <c r="EYC439" s="767"/>
      <c r="EYD439" s="767"/>
      <c r="EYE439" s="767"/>
      <c r="EYF439" s="767"/>
      <c r="EYG439" s="767"/>
      <c r="EYH439" s="767"/>
      <c r="EYI439" s="767"/>
      <c r="EYJ439" s="767"/>
      <c r="EYK439" s="767"/>
      <c r="EYL439" s="767"/>
      <c r="EYM439" s="767"/>
      <c r="EYN439" s="767"/>
      <c r="EYO439" s="767"/>
      <c r="EYP439" s="767"/>
      <c r="EYQ439" s="767"/>
      <c r="EYR439" s="767"/>
      <c r="EYS439" s="767"/>
      <c r="EYT439" s="767"/>
      <c r="EYU439" s="767"/>
      <c r="EYV439" s="767"/>
      <c r="EYW439" s="767"/>
      <c r="EYX439" s="767"/>
      <c r="EYY439" s="767"/>
      <c r="EYZ439" s="767"/>
      <c r="EZA439" s="767"/>
      <c r="EZB439" s="767"/>
      <c r="EZC439" s="767"/>
      <c r="EZD439" s="767"/>
      <c r="EZE439" s="767"/>
      <c r="EZF439" s="767"/>
      <c r="EZG439" s="767"/>
      <c r="EZH439" s="767"/>
      <c r="EZI439" s="767"/>
      <c r="EZJ439" s="767"/>
      <c r="EZK439" s="767"/>
      <c r="EZL439" s="767"/>
      <c r="EZM439" s="767"/>
      <c r="EZN439" s="767"/>
      <c r="EZO439" s="767"/>
      <c r="EZP439" s="767"/>
      <c r="EZQ439" s="767"/>
      <c r="EZR439" s="767"/>
      <c r="EZS439" s="767"/>
      <c r="EZT439" s="767"/>
      <c r="EZU439" s="767"/>
      <c r="EZV439" s="767"/>
      <c r="EZW439" s="767"/>
      <c r="EZX439" s="767"/>
      <c r="EZY439" s="767"/>
      <c r="EZZ439" s="767"/>
      <c r="FAA439" s="767"/>
      <c r="FAB439" s="767"/>
      <c r="FAC439" s="767"/>
      <c r="FAD439" s="767"/>
      <c r="FAE439" s="767"/>
      <c r="FAF439" s="767"/>
      <c r="FAG439" s="767"/>
      <c r="FAH439" s="767"/>
      <c r="FAI439" s="767"/>
      <c r="FAJ439" s="767"/>
      <c r="FAK439" s="767"/>
      <c r="FAL439" s="767"/>
      <c r="FAM439" s="767"/>
      <c r="FAN439" s="767"/>
      <c r="FAO439" s="767"/>
      <c r="FAP439" s="767"/>
      <c r="FAQ439" s="767"/>
      <c r="FAR439" s="767"/>
      <c r="FAS439" s="767"/>
      <c r="FAT439" s="767"/>
      <c r="FAU439" s="767"/>
      <c r="FAV439" s="767"/>
      <c r="FAW439" s="767"/>
      <c r="FAX439" s="767"/>
      <c r="FAY439" s="767"/>
      <c r="FAZ439" s="767"/>
      <c r="FBA439" s="767"/>
      <c r="FBB439" s="767"/>
      <c r="FBC439" s="767"/>
      <c r="FBD439" s="767"/>
      <c r="FBE439" s="767"/>
      <c r="FBF439" s="767"/>
      <c r="FBG439" s="767"/>
      <c r="FBH439" s="767"/>
      <c r="FBI439" s="767"/>
      <c r="FBJ439" s="767"/>
      <c r="FBK439" s="767"/>
      <c r="FBL439" s="767"/>
      <c r="FBM439" s="767"/>
      <c r="FBN439" s="767"/>
      <c r="FBO439" s="767"/>
      <c r="FBP439" s="767"/>
      <c r="FBQ439" s="767"/>
      <c r="FBR439" s="767"/>
      <c r="FBS439" s="767"/>
      <c r="FBT439" s="767"/>
      <c r="FBU439" s="767"/>
      <c r="FBV439" s="767"/>
      <c r="FBW439" s="767"/>
      <c r="FBX439" s="767"/>
      <c r="FBY439" s="767"/>
      <c r="FBZ439" s="767"/>
      <c r="FCA439" s="767"/>
      <c r="FCB439" s="767"/>
      <c r="FCC439" s="767"/>
      <c r="FCD439" s="767"/>
      <c r="FCE439" s="767"/>
      <c r="FCF439" s="767"/>
      <c r="FCG439" s="767"/>
      <c r="FCH439" s="767"/>
      <c r="FCI439" s="767"/>
      <c r="FCJ439" s="767"/>
      <c r="FCK439" s="767"/>
      <c r="FCL439" s="767"/>
      <c r="FCM439" s="767"/>
      <c r="FCN439" s="767"/>
      <c r="FCO439" s="767"/>
      <c r="FCP439" s="767"/>
      <c r="FCQ439" s="767"/>
      <c r="FCR439" s="767"/>
      <c r="FCS439" s="767"/>
      <c r="FCT439" s="767"/>
      <c r="FCU439" s="767"/>
      <c r="FCV439" s="767"/>
      <c r="FCW439" s="767"/>
      <c r="FCX439" s="767"/>
      <c r="FCY439" s="767"/>
      <c r="FCZ439" s="767"/>
      <c r="FDA439" s="767"/>
      <c r="FDB439" s="767"/>
      <c r="FDC439" s="767"/>
      <c r="FDD439" s="767"/>
      <c r="FDE439" s="767"/>
      <c r="FDF439" s="767"/>
      <c r="FDG439" s="767"/>
      <c r="FDH439" s="767"/>
      <c r="FDI439" s="767"/>
      <c r="FDJ439" s="767"/>
      <c r="FDK439" s="767"/>
      <c r="FDL439" s="767"/>
      <c r="FDM439" s="767"/>
      <c r="FDN439" s="767"/>
      <c r="FDO439" s="767"/>
      <c r="FDP439" s="767"/>
      <c r="FDQ439" s="767"/>
      <c r="FDR439" s="767"/>
      <c r="FDS439" s="767"/>
      <c r="FDT439" s="767"/>
      <c r="FDU439" s="767"/>
      <c r="FDV439" s="767"/>
      <c r="FDW439" s="767"/>
      <c r="FDX439" s="767"/>
      <c r="FDY439" s="767"/>
      <c r="FDZ439" s="767"/>
      <c r="FEA439" s="767"/>
      <c r="FEB439" s="767"/>
      <c r="FEC439" s="767"/>
      <c r="FED439" s="767"/>
      <c r="FEE439" s="767"/>
      <c r="FEF439" s="767"/>
      <c r="FEG439" s="767"/>
      <c r="FEH439" s="767"/>
      <c r="FEI439" s="767"/>
      <c r="FEJ439" s="767"/>
      <c r="FEK439" s="767"/>
      <c r="FEL439" s="767"/>
      <c r="FEM439" s="767"/>
      <c r="FEN439" s="767"/>
      <c r="FEO439" s="767"/>
      <c r="FEP439" s="767"/>
      <c r="FEQ439" s="767"/>
      <c r="FER439" s="767"/>
      <c r="FES439" s="767"/>
      <c r="FET439" s="767"/>
      <c r="FEU439" s="767"/>
      <c r="FEV439" s="767"/>
      <c r="FEW439" s="767"/>
      <c r="FEX439" s="767"/>
      <c r="FEY439" s="767"/>
      <c r="FEZ439" s="767"/>
      <c r="FFA439" s="767"/>
      <c r="FFB439" s="767"/>
      <c r="FFC439" s="767"/>
      <c r="FFD439" s="767"/>
      <c r="FFE439" s="767"/>
      <c r="FFF439" s="767"/>
      <c r="FFG439" s="767"/>
      <c r="FFH439" s="767"/>
      <c r="FFI439" s="767"/>
      <c r="FFJ439" s="767"/>
      <c r="FFK439" s="767"/>
      <c r="FFL439" s="767"/>
      <c r="FFM439" s="767"/>
      <c r="FFN439" s="767"/>
      <c r="FFO439" s="767"/>
      <c r="FFP439" s="767"/>
      <c r="FFQ439" s="767"/>
      <c r="FFR439" s="767"/>
      <c r="FFS439" s="767"/>
      <c r="FFT439" s="767"/>
      <c r="FFU439" s="767"/>
      <c r="FFV439" s="767"/>
      <c r="FFW439" s="767"/>
      <c r="FFX439" s="767"/>
      <c r="FFY439" s="767"/>
      <c r="FFZ439" s="767"/>
      <c r="FGA439" s="767"/>
      <c r="FGB439" s="767"/>
      <c r="FGC439" s="767"/>
      <c r="FGD439" s="767"/>
      <c r="FGE439" s="767"/>
      <c r="FGF439" s="767"/>
      <c r="FGG439" s="767"/>
      <c r="FGH439" s="767"/>
      <c r="FGI439" s="767"/>
      <c r="FGJ439" s="767"/>
      <c r="FGK439" s="767"/>
      <c r="FGL439" s="767"/>
      <c r="FGM439" s="767"/>
      <c r="FGN439" s="767"/>
      <c r="FGO439" s="767"/>
      <c r="FGP439" s="767"/>
      <c r="FGQ439" s="767"/>
      <c r="FGR439" s="767"/>
      <c r="FGS439" s="767"/>
      <c r="FGT439" s="767"/>
      <c r="FGU439" s="767"/>
      <c r="FGV439" s="767"/>
      <c r="FGW439" s="767"/>
      <c r="FGX439" s="767"/>
      <c r="FGY439" s="767"/>
      <c r="FGZ439" s="767"/>
      <c r="FHA439" s="767"/>
      <c r="FHB439" s="767"/>
      <c r="FHC439" s="767"/>
      <c r="FHD439" s="767"/>
      <c r="FHE439" s="767"/>
      <c r="FHF439" s="767"/>
      <c r="FHG439" s="767"/>
      <c r="FHH439" s="767"/>
      <c r="FHI439" s="767"/>
      <c r="FHJ439" s="767"/>
      <c r="FHK439" s="767"/>
      <c r="FHL439" s="767"/>
      <c r="FHM439" s="767"/>
      <c r="FHN439" s="767"/>
      <c r="FHO439" s="767"/>
      <c r="FHP439" s="767"/>
      <c r="FHQ439" s="767"/>
      <c r="FHR439" s="767"/>
      <c r="FHS439" s="767"/>
      <c r="FHT439" s="767"/>
      <c r="FHU439" s="767"/>
      <c r="FHV439" s="767"/>
      <c r="FHW439" s="767"/>
      <c r="FHX439" s="767"/>
      <c r="FHY439" s="767"/>
      <c r="FHZ439" s="767"/>
      <c r="FIA439" s="767"/>
      <c r="FIB439" s="767"/>
      <c r="FIC439" s="767"/>
      <c r="FID439" s="767"/>
      <c r="FIE439" s="767"/>
      <c r="FIF439" s="767"/>
      <c r="FIG439" s="767"/>
      <c r="FIH439" s="767"/>
      <c r="FII439" s="767"/>
      <c r="FIJ439" s="767"/>
      <c r="FIK439" s="767"/>
      <c r="FIL439" s="767"/>
      <c r="FIM439" s="767"/>
      <c r="FIN439" s="767"/>
      <c r="FIO439" s="767"/>
      <c r="FIP439" s="767"/>
      <c r="FIQ439" s="767"/>
      <c r="FIR439" s="767"/>
      <c r="FIS439" s="767"/>
      <c r="FIT439" s="767"/>
      <c r="FIU439" s="767"/>
      <c r="FIV439" s="767"/>
      <c r="FIW439" s="767"/>
      <c r="FIX439" s="767"/>
      <c r="FIY439" s="767"/>
      <c r="FIZ439" s="767"/>
      <c r="FJA439" s="767"/>
      <c r="FJB439" s="767"/>
      <c r="FJC439" s="767"/>
      <c r="FJD439" s="767"/>
      <c r="FJE439" s="767"/>
      <c r="FJF439" s="767"/>
      <c r="FJG439" s="767"/>
      <c r="FJH439" s="767"/>
      <c r="FJI439" s="767"/>
      <c r="FJJ439" s="767"/>
      <c r="FJK439" s="767"/>
      <c r="FJL439" s="767"/>
      <c r="FJM439" s="767"/>
      <c r="FJN439" s="767"/>
      <c r="FJO439" s="767"/>
      <c r="FJP439" s="767"/>
      <c r="FJQ439" s="767"/>
      <c r="FJR439" s="767"/>
      <c r="FJS439" s="767"/>
      <c r="FJT439" s="767"/>
      <c r="FJU439" s="767"/>
      <c r="FJV439" s="767"/>
      <c r="FJW439" s="767"/>
      <c r="FJX439" s="767"/>
      <c r="FJY439" s="767"/>
      <c r="FJZ439" s="767"/>
      <c r="FKA439" s="767"/>
      <c r="FKB439" s="767"/>
      <c r="FKC439" s="767"/>
      <c r="FKD439" s="767"/>
      <c r="FKE439" s="767"/>
      <c r="FKF439" s="767"/>
      <c r="FKG439" s="767"/>
      <c r="FKH439" s="767"/>
      <c r="FKI439" s="767"/>
      <c r="FKJ439" s="767"/>
      <c r="FKK439" s="767"/>
      <c r="FKL439" s="767"/>
      <c r="FKM439" s="767"/>
      <c r="FKN439" s="767"/>
      <c r="FKO439" s="767"/>
      <c r="FKP439" s="767"/>
      <c r="FKQ439" s="767"/>
      <c r="FKR439" s="767"/>
      <c r="FKS439" s="767"/>
      <c r="FKT439" s="767"/>
      <c r="FKU439" s="767"/>
      <c r="FKV439" s="767"/>
      <c r="FKW439" s="767"/>
      <c r="FKX439" s="767"/>
      <c r="FKY439" s="767"/>
      <c r="FKZ439" s="767"/>
      <c r="FLA439" s="767"/>
      <c r="FLB439" s="767"/>
      <c r="FLC439" s="767"/>
      <c r="FLD439" s="767"/>
      <c r="FLE439" s="767"/>
      <c r="FLF439" s="767"/>
      <c r="FLG439" s="767"/>
      <c r="FLH439" s="767"/>
      <c r="FLI439" s="767"/>
      <c r="FLJ439" s="767"/>
      <c r="FLK439" s="767"/>
      <c r="FLL439" s="767"/>
      <c r="FLM439" s="767"/>
      <c r="FLN439" s="767"/>
      <c r="FLO439" s="767"/>
      <c r="FLP439" s="767"/>
      <c r="FLQ439" s="767"/>
      <c r="FLR439" s="767"/>
      <c r="FLS439" s="767"/>
      <c r="FLT439" s="767"/>
      <c r="FLU439" s="767"/>
      <c r="FLV439" s="767"/>
      <c r="FLW439" s="767"/>
      <c r="FLX439" s="767"/>
      <c r="FLY439" s="767"/>
      <c r="FLZ439" s="767"/>
      <c r="FMA439" s="767"/>
      <c r="FMB439" s="767"/>
      <c r="FMC439" s="767"/>
      <c r="FMD439" s="767"/>
      <c r="FME439" s="767"/>
      <c r="FMF439" s="767"/>
      <c r="FMG439" s="767"/>
      <c r="FMH439" s="767"/>
      <c r="FMI439" s="767"/>
      <c r="FMJ439" s="767"/>
      <c r="FMK439" s="767"/>
      <c r="FML439" s="767"/>
      <c r="FMM439" s="767"/>
      <c r="FMN439" s="767"/>
      <c r="FMO439" s="767"/>
      <c r="FMP439" s="767"/>
      <c r="FMQ439" s="767"/>
      <c r="FMR439" s="767"/>
      <c r="FMS439" s="767"/>
      <c r="FMT439" s="767"/>
      <c r="FMU439" s="767"/>
      <c r="FMV439" s="767"/>
      <c r="FMW439" s="767"/>
      <c r="FMX439" s="767"/>
      <c r="FMY439" s="767"/>
      <c r="FMZ439" s="767"/>
      <c r="FNA439" s="767"/>
      <c r="FNB439" s="767"/>
      <c r="FNC439" s="767"/>
      <c r="FND439" s="767"/>
      <c r="FNE439" s="767"/>
      <c r="FNF439" s="767"/>
      <c r="FNG439" s="767"/>
      <c r="FNH439" s="767"/>
      <c r="FNI439" s="767"/>
      <c r="FNJ439" s="767"/>
      <c r="FNK439" s="767"/>
      <c r="FNL439" s="767"/>
      <c r="FNM439" s="767"/>
      <c r="FNN439" s="767"/>
      <c r="FNO439" s="767"/>
      <c r="FNP439" s="767"/>
      <c r="FNQ439" s="767"/>
      <c r="FNR439" s="767"/>
      <c r="FNS439" s="767"/>
      <c r="FNT439" s="767"/>
      <c r="FNU439" s="767"/>
      <c r="FNV439" s="767"/>
      <c r="FNW439" s="767"/>
      <c r="FNX439" s="767"/>
      <c r="FNY439" s="767"/>
      <c r="FNZ439" s="767"/>
      <c r="FOA439" s="767"/>
      <c r="FOB439" s="767"/>
      <c r="FOC439" s="767"/>
      <c r="FOD439" s="767"/>
      <c r="FOE439" s="767"/>
      <c r="FOF439" s="767"/>
      <c r="FOG439" s="767"/>
      <c r="FOH439" s="767"/>
      <c r="FOI439" s="767"/>
      <c r="FOJ439" s="767"/>
      <c r="FOK439" s="767"/>
      <c r="FOL439" s="767"/>
      <c r="FOM439" s="767"/>
      <c r="FON439" s="767"/>
      <c r="FOO439" s="767"/>
      <c r="FOP439" s="767"/>
      <c r="FOQ439" s="767"/>
      <c r="FOR439" s="767"/>
      <c r="FOS439" s="767"/>
      <c r="FOT439" s="767"/>
      <c r="FOU439" s="767"/>
      <c r="FOV439" s="767"/>
      <c r="FOW439" s="767"/>
      <c r="FOX439" s="767"/>
      <c r="FOY439" s="767"/>
      <c r="FOZ439" s="767"/>
      <c r="FPA439" s="767"/>
      <c r="FPB439" s="767"/>
      <c r="FPC439" s="767"/>
      <c r="FPD439" s="767"/>
      <c r="FPE439" s="767"/>
      <c r="FPF439" s="767"/>
      <c r="FPG439" s="767"/>
      <c r="FPH439" s="767"/>
      <c r="FPI439" s="767"/>
      <c r="FPJ439" s="767"/>
      <c r="FPK439" s="767"/>
      <c r="FPL439" s="767"/>
      <c r="FPM439" s="767"/>
      <c r="FPN439" s="767"/>
      <c r="FPO439" s="767"/>
      <c r="FPP439" s="767"/>
      <c r="FPQ439" s="767"/>
      <c r="FPR439" s="767"/>
      <c r="FPS439" s="767"/>
      <c r="FPT439" s="767"/>
      <c r="FPU439" s="767"/>
      <c r="FPV439" s="767"/>
      <c r="FPW439" s="767"/>
      <c r="FPX439" s="767"/>
      <c r="FPY439" s="767"/>
      <c r="FPZ439" s="767"/>
      <c r="FQA439" s="767"/>
      <c r="FQB439" s="767"/>
      <c r="FQC439" s="767"/>
      <c r="FQD439" s="767"/>
      <c r="FQE439" s="767"/>
      <c r="FQF439" s="767"/>
      <c r="FQG439" s="767"/>
      <c r="FQH439" s="767"/>
      <c r="FQI439" s="767"/>
      <c r="FQJ439" s="767"/>
      <c r="FQK439" s="767"/>
      <c r="FQL439" s="767"/>
      <c r="FQM439" s="767"/>
      <c r="FQN439" s="767"/>
      <c r="FQO439" s="767"/>
      <c r="FQP439" s="767"/>
      <c r="FQQ439" s="767"/>
      <c r="FQR439" s="767"/>
      <c r="FQS439" s="767"/>
      <c r="FQT439" s="767"/>
      <c r="FQU439" s="767"/>
      <c r="FQV439" s="767"/>
      <c r="FQW439" s="767"/>
      <c r="FQX439" s="767"/>
      <c r="FQY439" s="767"/>
      <c r="FQZ439" s="767"/>
      <c r="FRA439" s="767"/>
      <c r="FRB439" s="767"/>
      <c r="FRC439" s="767"/>
      <c r="FRD439" s="767"/>
      <c r="FRE439" s="767"/>
      <c r="FRF439" s="767"/>
      <c r="FRG439" s="767"/>
      <c r="FRH439" s="767"/>
      <c r="FRI439" s="767"/>
      <c r="FRJ439" s="767"/>
      <c r="FRK439" s="767"/>
      <c r="FRL439" s="767"/>
      <c r="FRM439" s="767"/>
      <c r="FRN439" s="767"/>
      <c r="FRO439" s="767"/>
      <c r="FRP439" s="767"/>
      <c r="FRQ439" s="767"/>
      <c r="FRR439" s="767"/>
      <c r="FRS439" s="767"/>
      <c r="FRT439" s="767"/>
      <c r="FRU439" s="767"/>
      <c r="FRV439" s="767"/>
      <c r="FRW439" s="767"/>
      <c r="FRX439" s="767"/>
      <c r="FRY439" s="767"/>
      <c r="FRZ439" s="767"/>
      <c r="FSA439" s="767"/>
      <c r="FSB439" s="767"/>
      <c r="FSC439" s="767"/>
      <c r="FSD439" s="767"/>
      <c r="FSE439" s="767"/>
      <c r="FSF439" s="767"/>
      <c r="FSG439" s="767"/>
      <c r="FSH439" s="767"/>
      <c r="FSI439" s="767"/>
      <c r="FSJ439" s="767"/>
      <c r="FSK439" s="767"/>
      <c r="FSL439" s="767"/>
      <c r="FSM439" s="767"/>
      <c r="FSN439" s="767"/>
      <c r="FSO439" s="767"/>
      <c r="FSP439" s="767"/>
      <c r="FSQ439" s="767"/>
      <c r="FSR439" s="767"/>
      <c r="FSS439" s="767"/>
      <c r="FST439" s="767"/>
      <c r="FSU439" s="767"/>
      <c r="FSV439" s="767"/>
      <c r="FSW439" s="767"/>
      <c r="FSX439" s="767"/>
      <c r="FSY439" s="767"/>
      <c r="FSZ439" s="767"/>
      <c r="FTA439" s="767"/>
      <c r="FTB439" s="767"/>
      <c r="FTC439" s="767"/>
      <c r="FTD439" s="767"/>
      <c r="FTE439" s="767"/>
      <c r="FTF439" s="767"/>
      <c r="FTG439" s="767"/>
      <c r="FTH439" s="767"/>
      <c r="FTI439" s="767"/>
      <c r="FTJ439" s="767"/>
      <c r="FTK439" s="767"/>
      <c r="FTL439" s="767"/>
      <c r="FTM439" s="767"/>
      <c r="FTN439" s="767"/>
      <c r="FTO439" s="767"/>
      <c r="FTP439" s="767"/>
      <c r="FTQ439" s="767"/>
      <c r="FTR439" s="767"/>
      <c r="FTS439" s="767"/>
      <c r="FTT439" s="767"/>
      <c r="FTU439" s="767"/>
      <c r="FTV439" s="767"/>
      <c r="FTW439" s="767"/>
      <c r="FTX439" s="767"/>
      <c r="FTY439" s="767"/>
      <c r="FTZ439" s="767"/>
      <c r="FUA439" s="767"/>
      <c r="FUB439" s="767"/>
      <c r="FUC439" s="767"/>
      <c r="FUD439" s="767"/>
      <c r="FUE439" s="767"/>
      <c r="FUF439" s="767"/>
      <c r="FUG439" s="767"/>
      <c r="FUH439" s="767"/>
      <c r="FUI439" s="767"/>
      <c r="FUJ439" s="767"/>
      <c r="FUK439" s="767"/>
      <c r="FUL439" s="767"/>
      <c r="FUM439" s="767"/>
      <c r="FUN439" s="767"/>
      <c r="FUO439" s="767"/>
      <c r="FUP439" s="767"/>
      <c r="FUQ439" s="767"/>
      <c r="FUR439" s="767"/>
      <c r="FUS439" s="767"/>
      <c r="FUT439" s="767"/>
      <c r="FUU439" s="767"/>
      <c r="FUV439" s="767"/>
      <c r="FUW439" s="767"/>
      <c r="FUX439" s="767"/>
      <c r="FUY439" s="767"/>
      <c r="FUZ439" s="767"/>
      <c r="FVA439" s="767"/>
      <c r="FVB439" s="767"/>
      <c r="FVC439" s="767"/>
      <c r="FVD439" s="767"/>
      <c r="FVE439" s="767"/>
      <c r="FVF439" s="767"/>
      <c r="FVG439" s="767"/>
      <c r="FVH439" s="767"/>
      <c r="FVI439" s="767"/>
      <c r="FVJ439" s="767"/>
      <c r="FVK439" s="767"/>
      <c r="FVL439" s="767"/>
      <c r="FVM439" s="767"/>
      <c r="FVN439" s="767"/>
      <c r="FVO439" s="767"/>
      <c r="FVP439" s="767"/>
      <c r="FVQ439" s="767"/>
      <c r="FVR439" s="767"/>
      <c r="FVS439" s="767"/>
      <c r="FVT439" s="767"/>
      <c r="FVU439" s="767"/>
      <c r="FVV439" s="767"/>
      <c r="FVW439" s="767"/>
      <c r="FVX439" s="767"/>
      <c r="FVY439" s="767"/>
      <c r="FVZ439" s="767"/>
      <c r="FWA439" s="767"/>
      <c r="FWB439" s="767"/>
      <c r="FWC439" s="767"/>
      <c r="FWD439" s="767"/>
      <c r="FWE439" s="767"/>
      <c r="FWF439" s="767"/>
      <c r="FWG439" s="767"/>
      <c r="FWH439" s="767"/>
      <c r="FWI439" s="767"/>
      <c r="FWJ439" s="767"/>
      <c r="FWK439" s="767"/>
      <c r="FWL439" s="767"/>
      <c r="FWM439" s="767"/>
      <c r="FWN439" s="767"/>
      <c r="FWO439" s="767"/>
      <c r="FWP439" s="767"/>
      <c r="FWQ439" s="767"/>
      <c r="FWR439" s="767"/>
      <c r="FWS439" s="767"/>
      <c r="FWT439" s="767"/>
      <c r="FWU439" s="767"/>
      <c r="FWV439" s="767"/>
      <c r="FWW439" s="767"/>
      <c r="FWX439" s="767"/>
      <c r="FWY439" s="767"/>
      <c r="FWZ439" s="767"/>
      <c r="FXA439" s="767"/>
      <c r="FXB439" s="767"/>
      <c r="FXC439" s="767"/>
      <c r="FXD439" s="767"/>
      <c r="FXE439" s="767"/>
      <c r="FXF439" s="767"/>
      <c r="FXG439" s="767"/>
      <c r="FXH439" s="767"/>
      <c r="FXI439" s="767"/>
      <c r="FXJ439" s="767"/>
      <c r="FXK439" s="767"/>
      <c r="FXL439" s="767"/>
      <c r="FXM439" s="767"/>
      <c r="FXN439" s="767"/>
      <c r="FXO439" s="767"/>
      <c r="FXP439" s="767"/>
      <c r="FXQ439" s="767"/>
      <c r="FXR439" s="767"/>
      <c r="FXS439" s="767"/>
      <c r="FXT439" s="767"/>
      <c r="FXU439" s="767"/>
      <c r="FXV439" s="767"/>
      <c r="FXW439" s="767"/>
      <c r="FXX439" s="767"/>
      <c r="FXY439" s="767"/>
      <c r="FXZ439" s="767"/>
      <c r="FYA439" s="767"/>
      <c r="FYB439" s="767"/>
      <c r="FYC439" s="767"/>
      <c r="FYD439" s="767"/>
      <c r="FYE439" s="767"/>
      <c r="FYF439" s="767"/>
      <c r="FYG439" s="767"/>
      <c r="FYH439" s="767"/>
      <c r="FYI439" s="767"/>
      <c r="FYJ439" s="767"/>
      <c r="FYK439" s="767"/>
      <c r="FYL439" s="767"/>
      <c r="FYM439" s="767"/>
      <c r="FYN439" s="767"/>
      <c r="FYO439" s="767"/>
      <c r="FYP439" s="767"/>
      <c r="FYQ439" s="767"/>
      <c r="FYR439" s="767"/>
      <c r="FYS439" s="767"/>
      <c r="FYT439" s="767"/>
      <c r="FYU439" s="767"/>
      <c r="FYV439" s="767"/>
      <c r="FYW439" s="767"/>
      <c r="FYX439" s="767"/>
      <c r="FYY439" s="767"/>
      <c r="FYZ439" s="767"/>
      <c r="FZA439" s="767"/>
      <c r="FZB439" s="767"/>
      <c r="FZC439" s="767"/>
      <c r="FZD439" s="767"/>
      <c r="FZE439" s="767"/>
      <c r="FZF439" s="767"/>
      <c r="FZG439" s="767"/>
      <c r="FZH439" s="767"/>
      <c r="FZI439" s="767"/>
      <c r="FZJ439" s="767"/>
      <c r="FZK439" s="767"/>
      <c r="FZL439" s="767"/>
      <c r="FZM439" s="767"/>
      <c r="FZN439" s="767"/>
      <c r="FZO439" s="767"/>
      <c r="FZP439" s="767"/>
      <c r="FZQ439" s="767"/>
      <c r="FZR439" s="767"/>
      <c r="FZS439" s="767"/>
      <c r="FZT439" s="767"/>
      <c r="FZU439" s="767"/>
      <c r="FZV439" s="767"/>
      <c r="FZW439" s="767"/>
      <c r="FZX439" s="767"/>
      <c r="FZY439" s="767"/>
      <c r="FZZ439" s="767"/>
      <c r="GAA439" s="767"/>
      <c r="GAB439" s="767"/>
      <c r="GAC439" s="767"/>
      <c r="GAD439" s="767"/>
      <c r="GAE439" s="767"/>
      <c r="GAF439" s="767"/>
      <c r="GAG439" s="767"/>
      <c r="GAH439" s="767"/>
      <c r="GAI439" s="767"/>
      <c r="GAJ439" s="767"/>
      <c r="GAK439" s="767"/>
      <c r="GAL439" s="767"/>
      <c r="GAM439" s="767"/>
      <c r="GAN439" s="767"/>
      <c r="GAO439" s="767"/>
      <c r="GAP439" s="767"/>
      <c r="GAQ439" s="767"/>
      <c r="GAR439" s="767"/>
      <c r="GAS439" s="767"/>
      <c r="GAT439" s="767"/>
      <c r="GAU439" s="767"/>
      <c r="GAV439" s="767"/>
      <c r="GAW439" s="767"/>
      <c r="GAX439" s="767"/>
      <c r="GAY439" s="767"/>
      <c r="GAZ439" s="767"/>
      <c r="GBA439" s="767"/>
      <c r="GBB439" s="767"/>
      <c r="GBC439" s="767"/>
      <c r="GBD439" s="767"/>
      <c r="GBE439" s="767"/>
      <c r="GBF439" s="767"/>
      <c r="GBG439" s="767"/>
      <c r="GBH439" s="767"/>
      <c r="GBI439" s="767"/>
      <c r="GBJ439" s="767"/>
      <c r="GBK439" s="767"/>
      <c r="GBL439" s="767"/>
      <c r="GBM439" s="767"/>
      <c r="GBN439" s="767"/>
      <c r="GBO439" s="767"/>
      <c r="GBP439" s="767"/>
      <c r="GBQ439" s="767"/>
      <c r="GBR439" s="767"/>
      <c r="GBS439" s="767"/>
      <c r="GBT439" s="767"/>
      <c r="GBU439" s="767"/>
      <c r="GBV439" s="767"/>
      <c r="GBW439" s="767"/>
      <c r="GBX439" s="767"/>
      <c r="GBY439" s="767"/>
      <c r="GBZ439" s="767"/>
      <c r="GCA439" s="767"/>
      <c r="GCB439" s="767"/>
      <c r="GCC439" s="767"/>
      <c r="GCD439" s="767"/>
      <c r="GCE439" s="767"/>
      <c r="GCF439" s="767"/>
      <c r="GCG439" s="767"/>
      <c r="GCH439" s="767"/>
      <c r="GCI439" s="767"/>
      <c r="GCJ439" s="767"/>
      <c r="GCK439" s="767"/>
      <c r="GCL439" s="767"/>
      <c r="GCM439" s="767"/>
      <c r="GCN439" s="767"/>
      <c r="GCO439" s="767"/>
      <c r="GCP439" s="767"/>
      <c r="GCQ439" s="767"/>
      <c r="GCR439" s="767"/>
      <c r="GCS439" s="767"/>
      <c r="GCT439" s="767"/>
      <c r="GCU439" s="767"/>
      <c r="GCV439" s="767"/>
      <c r="GCW439" s="767"/>
      <c r="GCX439" s="767"/>
      <c r="GCY439" s="767"/>
      <c r="GCZ439" s="767"/>
      <c r="GDA439" s="767"/>
      <c r="GDB439" s="767"/>
      <c r="GDC439" s="767"/>
      <c r="GDD439" s="767"/>
      <c r="GDE439" s="767"/>
      <c r="GDF439" s="767"/>
      <c r="GDG439" s="767"/>
      <c r="GDH439" s="767"/>
      <c r="GDI439" s="767"/>
      <c r="GDJ439" s="767"/>
      <c r="GDK439" s="767"/>
      <c r="GDL439" s="767"/>
      <c r="GDM439" s="767"/>
      <c r="GDN439" s="767"/>
      <c r="GDO439" s="767"/>
      <c r="GDP439" s="767"/>
      <c r="GDQ439" s="767"/>
      <c r="GDR439" s="767"/>
      <c r="GDS439" s="767"/>
      <c r="GDT439" s="767"/>
      <c r="GDU439" s="767"/>
      <c r="GDV439" s="767"/>
      <c r="GDW439" s="767"/>
      <c r="GDX439" s="767"/>
      <c r="GDY439" s="767"/>
      <c r="GDZ439" s="767"/>
      <c r="GEA439" s="767"/>
      <c r="GEB439" s="767"/>
      <c r="GEC439" s="767"/>
      <c r="GED439" s="767"/>
      <c r="GEE439" s="767"/>
      <c r="GEF439" s="767"/>
      <c r="GEG439" s="767"/>
      <c r="GEH439" s="767"/>
      <c r="GEI439" s="767"/>
      <c r="GEJ439" s="767"/>
      <c r="GEK439" s="767"/>
      <c r="GEL439" s="767"/>
      <c r="GEM439" s="767"/>
      <c r="GEN439" s="767"/>
      <c r="GEO439" s="767"/>
      <c r="GEP439" s="767"/>
      <c r="GEQ439" s="767"/>
      <c r="GER439" s="767"/>
      <c r="GES439" s="767"/>
      <c r="GET439" s="767"/>
      <c r="GEU439" s="767"/>
      <c r="GEV439" s="767"/>
      <c r="GEW439" s="767"/>
      <c r="GEX439" s="767"/>
      <c r="GEY439" s="767"/>
      <c r="GEZ439" s="767"/>
      <c r="GFA439" s="767"/>
      <c r="GFB439" s="767"/>
      <c r="GFC439" s="767"/>
      <c r="GFD439" s="767"/>
      <c r="GFE439" s="767"/>
      <c r="GFF439" s="767"/>
      <c r="GFG439" s="767"/>
      <c r="GFH439" s="767"/>
      <c r="GFI439" s="767"/>
      <c r="GFJ439" s="767"/>
      <c r="GFK439" s="767"/>
      <c r="GFL439" s="767"/>
      <c r="GFM439" s="767"/>
      <c r="GFN439" s="767"/>
      <c r="GFO439" s="767"/>
      <c r="GFP439" s="767"/>
      <c r="GFQ439" s="767"/>
      <c r="GFR439" s="767"/>
      <c r="GFS439" s="767"/>
      <c r="GFT439" s="767"/>
      <c r="GFU439" s="767"/>
      <c r="GFV439" s="767"/>
      <c r="GFW439" s="767"/>
      <c r="GFX439" s="767"/>
      <c r="GFY439" s="767"/>
      <c r="GFZ439" s="767"/>
      <c r="GGA439" s="767"/>
      <c r="GGB439" s="767"/>
      <c r="GGC439" s="767"/>
      <c r="GGD439" s="767"/>
      <c r="GGE439" s="767"/>
      <c r="GGF439" s="767"/>
      <c r="GGG439" s="767"/>
      <c r="GGH439" s="767"/>
      <c r="GGI439" s="767"/>
      <c r="GGJ439" s="767"/>
      <c r="GGK439" s="767"/>
      <c r="GGL439" s="767"/>
      <c r="GGM439" s="767"/>
      <c r="GGN439" s="767"/>
      <c r="GGO439" s="767"/>
      <c r="GGP439" s="767"/>
      <c r="GGQ439" s="767"/>
      <c r="GGR439" s="767"/>
      <c r="GGS439" s="767"/>
      <c r="GGT439" s="767"/>
      <c r="GGU439" s="767"/>
      <c r="GGV439" s="767"/>
      <c r="GGW439" s="767"/>
      <c r="GGX439" s="767"/>
      <c r="GGY439" s="767"/>
      <c r="GGZ439" s="767"/>
      <c r="GHA439" s="767"/>
      <c r="GHB439" s="767"/>
      <c r="GHC439" s="767"/>
      <c r="GHD439" s="767"/>
      <c r="GHE439" s="767"/>
      <c r="GHF439" s="767"/>
      <c r="GHG439" s="767"/>
      <c r="GHH439" s="767"/>
      <c r="GHI439" s="767"/>
      <c r="GHJ439" s="767"/>
      <c r="GHK439" s="767"/>
      <c r="GHL439" s="767"/>
      <c r="GHM439" s="767"/>
      <c r="GHN439" s="767"/>
      <c r="GHO439" s="767"/>
      <c r="GHP439" s="767"/>
      <c r="GHQ439" s="767"/>
      <c r="GHR439" s="767"/>
      <c r="GHS439" s="767"/>
      <c r="GHT439" s="767"/>
      <c r="GHU439" s="767"/>
      <c r="GHV439" s="767"/>
      <c r="GHW439" s="767"/>
      <c r="GHX439" s="767"/>
      <c r="GHY439" s="767"/>
      <c r="GHZ439" s="767"/>
      <c r="GIA439" s="767"/>
      <c r="GIB439" s="767"/>
      <c r="GIC439" s="767"/>
      <c r="GID439" s="767"/>
      <c r="GIE439" s="767"/>
      <c r="GIF439" s="767"/>
      <c r="GIG439" s="767"/>
      <c r="GIH439" s="767"/>
      <c r="GII439" s="767"/>
      <c r="GIJ439" s="767"/>
      <c r="GIK439" s="767"/>
      <c r="GIL439" s="767"/>
      <c r="GIM439" s="767"/>
      <c r="GIN439" s="767"/>
      <c r="GIO439" s="767"/>
      <c r="GIP439" s="767"/>
      <c r="GIQ439" s="767"/>
      <c r="GIR439" s="767"/>
      <c r="GIS439" s="767"/>
      <c r="GIT439" s="767"/>
      <c r="GIU439" s="767"/>
      <c r="GIV439" s="767"/>
      <c r="GIW439" s="767"/>
      <c r="GIX439" s="767"/>
      <c r="GIY439" s="767"/>
      <c r="GIZ439" s="767"/>
      <c r="GJA439" s="767"/>
      <c r="GJB439" s="767"/>
      <c r="GJC439" s="767"/>
      <c r="GJD439" s="767"/>
      <c r="GJE439" s="767"/>
      <c r="GJF439" s="767"/>
      <c r="GJG439" s="767"/>
      <c r="GJH439" s="767"/>
      <c r="GJI439" s="767"/>
      <c r="GJJ439" s="767"/>
      <c r="GJK439" s="767"/>
      <c r="GJL439" s="767"/>
      <c r="GJM439" s="767"/>
      <c r="GJN439" s="767"/>
      <c r="GJO439" s="767"/>
      <c r="GJP439" s="767"/>
      <c r="GJQ439" s="767"/>
      <c r="GJR439" s="767"/>
      <c r="GJS439" s="767"/>
      <c r="GJT439" s="767"/>
      <c r="GJU439" s="767"/>
      <c r="GJV439" s="767"/>
      <c r="GJW439" s="767"/>
      <c r="GJX439" s="767"/>
      <c r="GJY439" s="767"/>
      <c r="GJZ439" s="767"/>
      <c r="GKA439" s="767"/>
      <c r="GKB439" s="767"/>
      <c r="GKC439" s="767"/>
      <c r="GKD439" s="767"/>
      <c r="GKE439" s="767"/>
      <c r="GKF439" s="767"/>
      <c r="GKG439" s="767"/>
      <c r="GKH439" s="767"/>
      <c r="GKI439" s="767"/>
      <c r="GKJ439" s="767"/>
      <c r="GKK439" s="767"/>
      <c r="GKL439" s="767"/>
      <c r="GKM439" s="767"/>
      <c r="GKN439" s="767"/>
      <c r="GKO439" s="767"/>
      <c r="GKP439" s="767"/>
      <c r="GKQ439" s="767"/>
      <c r="GKR439" s="767"/>
      <c r="GKS439" s="767"/>
      <c r="GKT439" s="767"/>
      <c r="GKU439" s="767"/>
      <c r="GKV439" s="767"/>
      <c r="GKW439" s="767"/>
      <c r="GKX439" s="767"/>
      <c r="GKY439" s="767"/>
      <c r="GKZ439" s="767"/>
      <c r="GLA439" s="767"/>
      <c r="GLB439" s="767"/>
      <c r="GLC439" s="767"/>
      <c r="GLD439" s="767"/>
      <c r="GLE439" s="767"/>
      <c r="GLF439" s="767"/>
      <c r="GLG439" s="767"/>
      <c r="GLH439" s="767"/>
      <c r="GLI439" s="767"/>
      <c r="GLJ439" s="767"/>
      <c r="GLK439" s="767"/>
      <c r="GLL439" s="767"/>
      <c r="GLM439" s="767"/>
      <c r="GLN439" s="767"/>
      <c r="GLO439" s="767"/>
      <c r="GLP439" s="767"/>
      <c r="GLQ439" s="767"/>
      <c r="GLR439" s="767"/>
      <c r="GLS439" s="767"/>
      <c r="GLT439" s="767"/>
      <c r="GLU439" s="767"/>
      <c r="GLV439" s="767"/>
      <c r="GLW439" s="767"/>
      <c r="GLX439" s="767"/>
      <c r="GLY439" s="767"/>
      <c r="GLZ439" s="767"/>
      <c r="GMA439" s="767"/>
      <c r="GMB439" s="767"/>
      <c r="GMC439" s="767"/>
      <c r="GMD439" s="767"/>
      <c r="GME439" s="767"/>
      <c r="GMF439" s="767"/>
      <c r="GMG439" s="767"/>
      <c r="GMH439" s="767"/>
      <c r="GMI439" s="767"/>
      <c r="GMJ439" s="767"/>
      <c r="GMK439" s="767"/>
      <c r="GML439" s="767"/>
      <c r="GMM439" s="767"/>
      <c r="GMN439" s="767"/>
      <c r="GMO439" s="767"/>
      <c r="GMP439" s="767"/>
      <c r="GMQ439" s="767"/>
      <c r="GMR439" s="767"/>
      <c r="GMS439" s="767"/>
      <c r="GMT439" s="767"/>
      <c r="GMU439" s="767"/>
      <c r="GMV439" s="767"/>
      <c r="GMW439" s="767"/>
      <c r="GMX439" s="767"/>
      <c r="GMY439" s="767"/>
      <c r="GMZ439" s="767"/>
      <c r="GNA439" s="767"/>
      <c r="GNB439" s="767"/>
      <c r="GNC439" s="767"/>
      <c r="GND439" s="767"/>
      <c r="GNE439" s="767"/>
      <c r="GNF439" s="767"/>
      <c r="GNG439" s="767"/>
      <c r="GNH439" s="767"/>
      <c r="GNI439" s="767"/>
      <c r="GNJ439" s="767"/>
      <c r="GNK439" s="767"/>
      <c r="GNL439" s="767"/>
      <c r="GNM439" s="767"/>
      <c r="GNN439" s="767"/>
      <c r="GNO439" s="767"/>
      <c r="GNP439" s="767"/>
      <c r="GNQ439" s="767"/>
      <c r="GNR439" s="767"/>
      <c r="GNS439" s="767"/>
      <c r="GNT439" s="767"/>
      <c r="GNU439" s="767"/>
      <c r="GNV439" s="767"/>
      <c r="GNW439" s="767"/>
      <c r="GNX439" s="767"/>
      <c r="GNY439" s="767"/>
      <c r="GNZ439" s="767"/>
      <c r="GOA439" s="767"/>
      <c r="GOB439" s="767"/>
      <c r="GOC439" s="767"/>
      <c r="GOD439" s="767"/>
      <c r="GOE439" s="767"/>
      <c r="GOF439" s="767"/>
      <c r="GOG439" s="767"/>
      <c r="GOH439" s="767"/>
      <c r="GOI439" s="767"/>
      <c r="GOJ439" s="767"/>
      <c r="GOK439" s="767"/>
      <c r="GOL439" s="767"/>
      <c r="GOM439" s="767"/>
      <c r="GON439" s="767"/>
      <c r="GOO439" s="767"/>
      <c r="GOP439" s="767"/>
      <c r="GOQ439" s="767"/>
      <c r="GOR439" s="767"/>
      <c r="GOS439" s="767"/>
      <c r="GOT439" s="767"/>
      <c r="GOU439" s="767"/>
      <c r="GOV439" s="767"/>
      <c r="GOW439" s="767"/>
      <c r="GOX439" s="767"/>
      <c r="GOY439" s="767"/>
      <c r="GOZ439" s="767"/>
      <c r="GPA439" s="767"/>
      <c r="GPB439" s="767"/>
      <c r="GPC439" s="767"/>
      <c r="GPD439" s="767"/>
      <c r="GPE439" s="767"/>
      <c r="GPF439" s="767"/>
      <c r="GPG439" s="767"/>
      <c r="GPH439" s="767"/>
      <c r="GPI439" s="767"/>
      <c r="GPJ439" s="767"/>
      <c r="GPK439" s="767"/>
      <c r="GPL439" s="767"/>
      <c r="GPM439" s="767"/>
      <c r="GPN439" s="767"/>
      <c r="GPO439" s="767"/>
      <c r="GPP439" s="767"/>
      <c r="GPQ439" s="767"/>
      <c r="GPR439" s="767"/>
      <c r="GPS439" s="767"/>
      <c r="GPT439" s="767"/>
      <c r="GPU439" s="767"/>
      <c r="GPV439" s="767"/>
      <c r="GPW439" s="767"/>
      <c r="GPX439" s="767"/>
      <c r="GPY439" s="767"/>
      <c r="GPZ439" s="767"/>
      <c r="GQA439" s="767"/>
      <c r="GQB439" s="767"/>
      <c r="GQC439" s="767"/>
      <c r="GQD439" s="767"/>
      <c r="GQE439" s="767"/>
      <c r="GQF439" s="767"/>
      <c r="GQG439" s="767"/>
      <c r="GQH439" s="767"/>
      <c r="GQI439" s="767"/>
      <c r="GQJ439" s="767"/>
      <c r="GQK439" s="767"/>
      <c r="GQL439" s="767"/>
      <c r="GQM439" s="767"/>
      <c r="GQN439" s="767"/>
      <c r="GQO439" s="767"/>
      <c r="GQP439" s="767"/>
      <c r="GQQ439" s="767"/>
      <c r="GQR439" s="767"/>
      <c r="GQS439" s="767"/>
      <c r="GQT439" s="767"/>
      <c r="GQU439" s="767"/>
      <c r="GQV439" s="767"/>
      <c r="GQW439" s="767"/>
      <c r="GQX439" s="767"/>
      <c r="GQY439" s="767"/>
      <c r="GQZ439" s="767"/>
      <c r="GRA439" s="767"/>
      <c r="GRB439" s="767"/>
      <c r="GRC439" s="767"/>
      <c r="GRD439" s="767"/>
      <c r="GRE439" s="767"/>
      <c r="GRF439" s="767"/>
      <c r="GRG439" s="767"/>
      <c r="GRH439" s="767"/>
      <c r="GRI439" s="767"/>
      <c r="GRJ439" s="767"/>
      <c r="GRK439" s="767"/>
      <c r="GRL439" s="767"/>
      <c r="GRM439" s="767"/>
      <c r="GRN439" s="767"/>
      <c r="GRO439" s="767"/>
      <c r="GRP439" s="767"/>
      <c r="GRQ439" s="767"/>
      <c r="GRR439" s="767"/>
      <c r="GRS439" s="767"/>
      <c r="GRT439" s="767"/>
      <c r="GRU439" s="767"/>
      <c r="GRV439" s="767"/>
      <c r="GRW439" s="767"/>
      <c r="GRX439" s="767"/>
      <c r="GRY439" s="767"/>
      <c r="GRZ439" s="767"/>
      <c r="GSA439" s="767"/>
      <c r="GSB439" s="767"/>
      <c r="GSC439" s="767"/>
      <c r="GSD439" s="767"/>
      <c r="GSE439" s="767"/>
      <c r="GSF439" s="767"/>
      <c r="GSG439" s="767"/>
      <c r="GSH439" s="767"/>
      <c r="GSI439" s="767"/>
      <c r="GSJ439" s="767"/>
      <c r="GSK439" s="767"/>
      <c r="GSL439" s="767"/>
      <c r="GSM439" s="767"/>
      <c r="GSN439" s="767"/>
      <c r="GSO439" s="767"/>
      <c r="GSP439" s="767"/>
      <c r="GSQ439" s="767"/>
      <c r="GSR439" s="767"/>
      <c r="GSS439" s="767"/>
      <c r="GST439" s="767"/>
      <c r="GSU439" s="767"/>
      <c r="GSV439" s="767"/>
      <c r="GSW439" s="767"/>
      <c r="GSX439" s="767"/>
      <c r="GSY439" s="767"/>
      <c r="GSZ439" s="767"/>
      <c r="GTA439" s="767"/>
      <c r="GTB439" s="767"/>
      <c r="GTC439" s="767"/>
      <c r="GTD439" s="767"/>
      <c r="GTE439" s="767"/>
      <c r="GTF439" s="767"/>
      <c r="GTG439" s="767"/>
      <c r="GTH439" s="767"/>
      <c r="GTI439" s="767"/>
      <c r="GTJ439" s="767"/>
      <c r="GTK439" s="767"/>
      <c r="GTL439" s="767"/>
      <c r="GTM439" s="767"/>
      <c r="GTN439" s="767"/>
      <c r="GTO439" s="767"/>
      <c r="GTP439" s="767"/>
      <c r="GTQ439" s="767"/>
      <c r="GTR439" s="767"/>
      <c r="GTS439" s="767"/>
      <c r="GTT439" s="767"/>
      <c r="GTU439" s="767"/>
      <c r="GTV439" s="767"/>
      <c r="GTW439" s="767"/>
      <c r="GTX439" s="767"/>
      <c r="GTY439" s="767"/>
      <c r="GTZ439" s="767"/>
      <c r="GUA439" s="767"/>
      <c r="GUB439" s="767"/>
      <c r="GUC439" s="767"/>
      <c r="GUD439" s="767"/>
      <c r="GUE439" s="767"/>
      <c r="GUF439" s="767"/>
      <c r="GUG439" s="767"/>
      <c r="GUH439" s="767"/>
      <c r="GUI439" s="767"/>
      <c r="GUJ439" s="767"/>
      <c r="GUK439" s="767"/>
      <c r="GUL439" s="767"/>
      <c r="GUM439" s="767"/>
      <c r="GUN439" s="767"/>
      <c r="GUO439" s="767"/>
      <c r="GUP439" s="767"/>
      <c r="GUQ439" s="767"/>
      <c r="GUR439" s="767"/>
      <c r="GUS439" s="767"/>
      <c r="GUT439" s="767"/>
      <c r="GUU439" s="767"/>
      <c r="GUV439" s="767"/>
      <c r="GUW439" s="767"/>
      <c r="GUX439" s="767"/>
      <c r="GUY439" s="767"/>
      <c r="GUZ439" s="767"/>
      <c r="GVA439" s="767"/>
      <c r="GVB439" s="767"/>
      <c r="GVC439" s="767"/>
      <c r="GVD439" s="767"/>
      <c r="GVE439" s="767"/>
      <c r="GVF439" s="767"/>
      <c r="GVG439" s="767"/>
      <c r="GVH439" s="767"/>
      <c r="GVI439" s="767"/>
      <c r="GVJ439" s="767"/>
      <c r="GVK439" s="767"/>
      <c r="GVL439" s="767"/>
      <c r="GVM439" s="767"/>
      <c r="GVN439" s="767"/>
      <c r="GVO439" s="767"/>
      <c r="GVP439" s="767"/>
      <c r="GVQ439" s="767"/>
      <c r="GVR439" s="767"/>
      <c r="GVS439" s="767"/>
      <c r="GVT439" s="767"/>
      <c r="GVU439" s="767"/>
      <c r="GVV439" s="767"/>
      <c r="GVW439" s="767"/>
      <c r="GVX439" s="767"/>
      <c r="GVY439" s="767"/>
      <c r="GVZ439" s="767"/>
      <c r="GWA439" s="767"/>
      <c r="GWB439" s="767"/>
      <c r="GWC439" s="767"/>
      <c r="GWD439" s="767"/>
      <c r="GWE439" s="767"/>
      <c r="GWF439" s="767"/>
      <c r="GWG439" s="767"/>
      <c r="GWH439" s="767"/>
      <c r="GWI439" s="767"/>
      <c r="GWJ439" s="767"/>
      <c r="GWK439" s="767"/>
      <c r="GWL439" s="767"/>
      <c r="GWM439" s="767"/>
      <c r="GWN439" s="767"/>
      <c r="GWO439" s="767"/>
      <c r="GWP439" s="767"/>
      <c r="GWQ439" s="767"/>
      <c r="GWR439" s="767"/>
      <c r="GWS439" s="767"/>
      <c r="GWT439" s="767"/>
      <c r="GWU439" s="767"/>
      <c r="GWV439" s="767"/>
      <c r="GWW439" s="767"/>
      <c r="GWX439" s="767"/>
      <c r="GWY439" s="767"/>
      <c r="GWZ439" s="767"/>
      <c r="GXA439" s="767"/>
      <c r="GXB439" s="767"/>
      <c r="GXC439" s="767"/>
      <c r="GXD439" s="767"/>
      <c r="GXE439" s="767"/>
      <c r="GXF439" s="767"/>
      <c r="GXG439" s="767"/>
      <c r="GXH439" s="767"/>
      <c r="GXI439" s="767"/>
      <c r="GXJ439" s="767"/>
      <c r="GXK439" s="767"/>
      <c r="GXL439" s="767"/>
      <c r="GXM439" s="767"/>
      <c r="GXN439" s="767"/>
      <c r="GXO439" s="767"/>
      <c r="GXP439" s="767"/>
      <c r="GXQ439" s="767"/>
      <c r="GXR439" s="767"/>
      <c r="GXS439" s="767"/>
      <c r="GXT439" s="767"/>
      <c r="GXU439" s="767"/>
      <c r="GXV439" s="767"/>
      <c r="GXW439" s="767"/>
      <c r="GXX439" s="767"/>
      <c r="GXY439" s="767"/>
      <c r="GXZ439" s="767"/>
      <c r="GYA439" s="767"/>
      <c r="GYB439" s="767"/>
      <c r="GYC439" s="767"/>
      <c r="GYD439" s="767"/>
      <c r="GYE439" s="767"/>
      <c r="GYF439" s="767"/>
      <c r="GYG439" s="767"/>
      <c r="GYH439" s="767"/>
      <c r="GYI439" s="767"/>
      <c r="GYJ439" s="767"/>
      <c r="GYK439" s="767"/>
      <c r="GYL439" s="767"/>
      <c r="GYM439" s="767"/>
      <c r="GYN439" s="767"/>
      <c r="GYO439" s="767"/>
      <c r="GYP439" s="767"/>
      <c r="GYQ439" s="767"/>
      <c r="GYR439" s="767"/>
      <c r="GYS439" s="767"/>
      <c r="GYT439" s="767"/>
      <c r="GYU439" s="767"/>
      <c r="GYV439" s="767"/>
      <c r="GYW439" s="767"/>
      <c r="GYX439" s="767"/>
      <c r="GYY439" s="767"/>
      <c r="GYZ439" s="767"/>
      <c r="GZA439" s="767"/>
      <c r="GZB439" s="767"/>
      <c r="GZC439" s="767"/>
      <c r="GZD439" s="767"/>
      <c r="GZE439" s="767"/>
      <c r="GZF439" s="767"/>
      <c r="GZG439" s="767"/>
      <c r="GZH439" s="767"/>
      <c r="GZI439" s="767"/>
      <c r="GZJ439" s="767"/>
      <c r="GZK439" s="767"/>
      <c r="GZL439" s="767"/>
      <c r="GZM439" s="767"/>
      <c r="GZN439" s="767"/>
      <c r="GZO439" s="767"/>
      <c r="GZP439" s="767"/>
      <c r="GZQ439" s="767"/>
      <c r="GZR439" s="767"/>
      <c r="GZS439" s="767"/>
      <c r="GZT439" s="767"/>
      <c r="GZU439" s="767"/>
      <c r="GZV439" s="767"/>
      <c r="GZW439" s="767"/>
      <c r="GZX439" s="767"/>
      <c r="GZY439" s="767"/>
      <c r="GZZ439" s="767"/>
      <c r="HAA439" s="767"/>
      <c r="HAB439" s="767"/>
      <c r="HAC439" s="767"/>
      <c r="HAD439" s="767"/>
      <c r="HAE439" s="767"/>
      <c r="HAF439" s="767"/>
      <c r="HAG439" s="767"/>
      <c r="HAH439" s="767"/>
      <c r="HAI439" s="767"/>
      <c r="HAJ439" s="767"/>
      <c r="HAK439" s="767"/>
      <c r="HAL439" s="767"/>
      <c r="HAM439" s="767"/>
      <c r="HAN439" s="767"/>
      <c r="HAO439" s="767"/>
      <c r="HAP439" s="767"/>
      <c r="HAQ439" s="767"/>
      <c r="HAR439" s="767"/>
      <c r="HAS439" s="767"/>
      <c r="HAT439" s="767"/>
      <c r="HAU439" s="767"/>
      <c r="HAV439" s="767"/>
      <c r="HAW439" s="767"/>
      <c r="HAX439" s="767"/>
      <c r="HAY439" s="767"/>
      <c r="HAZ439" s="767"/>
      <c r="HBA439" s="767"/>
      <c r="HBB439" s="767"/>
      <c r="HBC439" s="767"/>
      <c r="HBD439" s="767"/>
      <c r="HBE439" s="767"/>
      <c r="HBF439" s="767"/>
      <c r="HBG439" s="767"/>
      <c r="HBH439" s="767"/>
      <c r="HBI439" s="767"/>
      <c r="HBJ439" s="767"/>
      <c r="HBK439" s="767"/>
      <c r="HBL439" s="767"/>
      <c r="HBM439" s="767"/>
      <c r="HBN439" s="767"/>
      <c r="HBO439" s="767"/>
      <c r="HBP439" s="767"/>
      <c r="HBQ439" s="767"/>
      <c r="HBR439" s="767"/>
      <c r="HBS439" s="767"/>
      <c r="HBT439" s="767"/>
      <c r="HBU439" s="767"/>
      <c r="HBV439" s="767"/>
      <c r="HBW439" s="767"/>
      <c r="HBX439" s="767"/>
      <c r="HBY439" s="767"/>
      <c r="HBZ439" s="767"/>
      <c r="HCA439" s="767"/>
      <c r="HCB439" s="767"/>
      <c r="HCC439" s="767"/>
      <c r="HCD439" s="767"/>
      <c r="HCE439" s="767"/>
      <c r="HCF439" s="767"/>
      <c r="HCG439" s="767"/>
      <c r="HCH439" s="767"/>
      <c r="HCI439" s="767"/>
      <c r="HCJ439" s="767"/>
      <c r="HCK439" s="767"/>
      <c r="HCL439" s="767"/>
      <c r="HCM439" s="767"/>
      <c r="HCN439" s="767"/>
      <c r="HCO439" s="767"/>
      <c r="HCP439" s="767"/>
      <c r="HCQ439" s="767"/>
      <c r="HCR439" s="767"/>
      <c r="HCS439" s="767"/>
      <c r="HCT439" s="767"/>
      <c r="HCU439" s="767"/>
      <c r="HCV439" s="767"/>
      <c r="HCW439" s="767"/>
      <c r="HCX439" s="767"/>
      <c r="HCY439" s="767"/>
      <c r="HCZ439" s="767"/>
      <c r="HDA439" s="767"/>
      <c r="HDB439" s="767"/>
      <c r="HDC439" s="767"/>
      <c r="HDD439" s="767"/>
      <c r="HDE439" s="767"/>
      <c r="HDF439" s="767"/>
      <c r="HDG439" s="767"/>
      <c r="HDH439" s="767"/>
      <c r="HDI439" s="767"/>
      <c r="HDJ439" s="767"/>
      <c r="HDK439" s="767"/>
      <c r="HDL439" s="767"/>
      <c r="HDM439" s="767"/>
      <c r="HDN439" s="767"/>
      <c r="HDO439" s="767"/>
      <c r="HDP439" s="767"/>
      <c r="HDQ439" s="767"/>
      <c r="HDR439" s="767"/>
      <c r="HDS439" s="767"/>
      <c r="HDT439" s="767"/>
      <c r="HDU439" s="767"/>
      <c r="HDV439" s="767"/>
      <c r="HDW439" s="767"/>
      <c r="HDX439" s="767"/>
      <c r="HDY439" s="767"/>
      <c r="HDZ439" s="767"/>
      <c r="HEA439" s="767"/>
      <c r="HEB439" s="767"/>
      <c r="HEC439" s="767"/>
      <c r="HED439" s="767"/>
      <c r="HEE439" s="767"/>
      <c r="HEF439" s="767"/>
      <c r="HEG439" s="767"/>
      <c r="HEH439" s="767"/>
      <c r="HEI439" s="767"/>
      <c r="HEJ439" s="767"/>
      <c r="HEK439" s="767"/>
      <c r="HEL439" s="767"/>
      <c r="HEM439" s="767"/>
      <c r="HEN439" s="767"/>
      <c r="HEO439" s="767"/>
      <c r="HEP439" s="767"/>
      <c r="HEQ439" s="767"/>
      <c r="HER439" s="767"/>
      <c r="HES439" s="767"/>
      <c r="HET439" s="767"/>
      <c r="HEU439" s="767"/>
      <c r="HEV439" s="767"/>
      <c r="HEW439" s="767"/>
      <c r="HEX439" s="767"/>
      <c r="HEY439" s="767"/>
      <c r="HEZ439" s="767"/>
      <c r="HFA439" s="767"/>
      <c r="HFB439" s="767"/>
      <c r="HFC439" s="767"/>
      <c r="HFD439" s="767"/>
      <c r="HFE439" s="767"/>
      <c r="HFF439" s="767"/>
      <c r="HFG439" s="767"/>
      <c r="HFH439" s="767"/>
      <c r="HFI439" s="767"/>
      <c r="HFJ439" s="767"/>
      <c r="HFK439" s="767"/>
      <c r="HFL439" s="767"/>
      <c r="HFM439" s="767"/>
      <c r="HFN439" s="767"/>
      <c r="HFO439" s="767"/>
      <c r="HFP439" s="767"/>
      <c r="HFQ439" s="767"/>
      <c r="HFR439" s="767"/>
      <c r="HFS439" s="767"/>
      <c r="HFT439" s="767"/>
      <c r="HFU439" s="767"/>
      <c r="HFV439" s="767"/>
      <c r="HFW439" s="767"/>
      <c r="HFX439" s="767"/>
      <c r="HFY439" s="767"/>
      <c r="HFZ439" s="767"/>
      <c r="HGA439" s="767"/>
      <c r="HGB439" s="767"/>
      <c r="HGC439" s="767"/>
      <c r="HGD439" s="767"/>
      <c r="HGE439" s="767"/>
      <c r="HGF439" s="767"/>
      <c r="HGG439" s="767"/>
      <c r="HGH439" s="767"/>
      <c r="HGI439" s="767"/>
      <c r="HGJ439" s="767"/>
      <c r="HGK439" s="767"/>
      <c r="HGL439" s="767"/>
      <c r="HGM439" s="767"/>
      <c r="HGN439" s="767"/>
      <c r="HGO439" s="767"/>
      <c r="HGP439" s="767"/>
      <c r="HGQ439" s="767"/>
      <c r="HGR439" s="767"/>
      <c r="HGS439" s="767"/>
      <c r="HGT439" s="767"/>
      <c r="HGU439" s="767"/>
      <c r="HGV439" s="767"/>
      <c r="HGW439" s="767"/>
      <c r="HGX439" s="767"/>
      <c r="HGY439" s="767"/>
      <c r="HGZ439" s="767"/>
      <c r="HHA439" s="767"/>
      <c r="HHB439" s="767"/>
      <c r="HHC439" s="767"/>
      <c r="HHD439" s="767"/>
      <c r="HHE439" s="767"/>
      <c r="HHF439" s="767"/>
      <c r="HHG439" s="767"/>
      <c r="HHH439" s="767"/>
      <c r="HHI439" s="767"/>
      <c r="HHJ439" s="767"/>
      <c r="HHK439" s="767"/>
      <c r="HHL439" s="767"/>
      <c r="HHM439" s="767"/>
      <c r="HHN439" s="767"/>
      <c r="HHO439" s="767"/>
      <c r="HHP439" s="767"/>
      <c r="HHQ439" s="767"/>
      <c r="HHR439" s="767"/>
      <c r="HHS439" s="767"/>
      <c r="HHT439" s="767"/>
      <c r="HHU439" s="767"/>
      <c r="HHV439" s="767"/>
      <c r="HHW439" s="767"/>
      <c r="HHX439" s="767"/>
      <c r="HHY439" s="767"/>
      <c r="HHZ439" s="767"/>
      <c r="HIA439" s="767"/>
      <c r="HIB439" s="767"/>
      <c r="HIC439" s="767"/>
      <c r="HID439" s="767"/>
      <c r="HIE439" s="767"/>
      <c r="HIF439" s="767"/>
      <c r="HIG439" s="767"/>
      <c r="HIH439" s="767"/>
      <c r="HII439" s="767"/>
      <c r="HIJ439" s="767"/>
      <c r="HIK439" s="767"/>
      <c r="HIL439" s="767"/>
      <c r="HIM439" s="767"/>
      <c r="HIN439" s="767"/>
      <c r="HIO439" s="767"/>
      <c r="HIP439" s="767"/>
      <c r="HIQ439" s="767"/>
      <c r="HIR439" s="767"/>
      <c r="HIS439" s="767"/>
      <c r="HIT439" s="767"/>
      <c r="HIU439" s="767"/>
      <c r="HIV439" s="767"/>
      <c r="HIW439" s="767"/>
      <c r="HIX439" s="767"/>
      <c r="HIY439" s="767"/>
      <c r="HIZ439" s="767"/>
      <c r="HJA439" s="767"/>
      <c r="HJB439" s="767"/>
      <c r="HJC439" s="767"/>
      <c r="HJD439" s="767"/>
      <c r="HJE439" s="767"/>
      <c r="HJF439" s="767"/>
      <c r="HJG439" s="767"/>
      <c r="HJH439" s="767"/>
      <c r="HJI439" s="767"/>
      <c r="HJJ439" s="767"/>
      <c r="HJK439" s="767"/>
      <c r="HJL439" s="767"/>
      <c r="HJM439" s="767"/>
      <c r="HJN439" s="767"/>
      <c r="HJO439" s="767"/>
      <c r="HJP439" s="767"/>
      <c r="HJQ439" s="767"/>
      <c r="HJR439" s="767"/>
      <c r="HJS439" s="767"/>
      <c r="HJT439" s="767"/>
      <c r="HJU439" s="767"/>
      <c r="HJV439" s="767"/>
      <c r="HJW439" s="767"/>
      <c r="HJX439" s="767"/>
      <c r="HJY439" s="767"/>
      <c r="HJZ439" s="767"/>
      <c r="HKA439" s="767"/>
      <c r="HKB439" s="767"/>
      <c r="HKC439" s="767"/>
      <c r="HKD439" s="767"/>
      <c r="HKE439" s="767"/>
      <c r="HKF439" s="767"/>
      <c r="HKG439" s="767"/>
      <c r="HKH439" s="767"/>
      <c r="HKI439" s="767"/>
      <c r="HKJ439" s="767"/>
      <c r="HKK439" s="767"/>
      <c r="HKL439" s="767"/>
      <c r="HKM439" s="767"/>
      <c r="HKN439" s="767"/>
      <c r="HKO439" s="767"/>
      <c r="HKP439" s="767"/>
      <c r="HKQ439" s="767"/>
      <c r="HKR439" s="767"/>
      <c r="HKS439" s="767"/>
      <c r="HKT439" s="767"/>
      <c r="HKU439" s="767"/>
      <c r="HKV439" s="767"/>
      <c r="HKW439" s="767"/>
      <c r="HKX439" s="767"/>
      <c r="HKY439" s="767"/>
      <c r="HKZ439" s="767"/>
      <c r="HLA439" s="767"/>
      <c r="HLB439" s="767"/>
      <c r="HLC439" s="767"/>
      <c r="HLD439" s="767"/>
      <c r="HLE439" s="767"/>
      <c r="HLF439" s="767"/>
      <c r="HLG439" s="767"/>
      <c r="HLH439" s="767"/>
      <c r="HLI439" s="767"/>
      <c r="HLJ439" s="767"/>
      <c r="HLK439" s="767"/>
      <c r="HLL439" s="767"/>
      <c r="HLM439" s="767"/>
      <c r="HLN439" s="767"/>
      <c r="HLO439" s="767"/>
      <c r="HLP439" s="767"/>
      <c r="HLQ439" s="767"/>
      <c r="HLR439" s="767"/>
      <c r="HLS439" s="767"/>
      <c r="HLT439" s="767"/>
      <c r="HLU439" s="767"/>
      <c r="HLV439" s="767"/>
      <c r="HLW439" s="767"/>
      <c r="HLX439" s="767"/>
      <c r="HLY439" s="767"/>
      <c r="HLZ439" s="767"/>
      <c r="HMA439" s="767"/>
      <c r="HMB439" s="767"/>
      <c r="HMC439" s="767"/>
      <c r="HMD439" s="767"/>
      <c r="HME439" s="767"/>
      <c r="HMF439" s="767"/>
      <c r="HMG439" s="767"/>
      <c r="HMH439" s="767"/>
      <c r="HMI439" s="767"/>
      <c r="HMJ439" s="767"/>
      <c r="HMK439" s="767"/>
      <c r="HML439" s="767"/>
      <c r="HMM439" s="767"/>
      <c r="HMN439" s="767"/>
      <c r="HMO439" s="767"/>
      <c r="HMP439" s="767"/>
      <c r="HMQ439" s="767"/>
      <c r="HMR439" s="767"/>
      <c r="HMS439" s="767"/>
      <c r="HMT439" s="767"/>
      <c r="HMU439" s="767"/>
      <c r="HMV439" s="767"/>
      <c r="HMW439" s="767"/>
      <c r="HMX439" s="767"/>
      <c r="HMY439" s="767"/>
      <c r="HMZ439" s="767"/>
      <c r="HNA439" s="767"/>
      <c r="HNB439" s="767"/>
      <c r="HNC439" s="767"/>
      <c r="HND439" s="767"/>
      <c r="HNE439" s="767"/>
      <c r="HNF439" s="767"/>
      <c r="HNG439" s="767"/>
      <c r="HNH439" s="767"/>
      <c r="HNI439" s="767"/>
      <c r="HNJ439" s="767"/>
      <c r="HNK439" s="767"/>
      <c r="HNL439" s="767"/>
      <c r="HNM439" s="767"/>
      <c r="HNN439" s="767"/>
      <c r="HNO439" s="767"/>
      <c r="HNP439" s="767"/>
      <c r="HNQ439" s="767"/>
      <c r="HNR439" s="767"/>
      <c r="HNS439" s="767"/>
      <c r="HNT439" s="767"/>
      <c r="HNU439" s="767"/>
      <c r="HNV439" s="767"/>
      <c r="HNW439" s="767"/>
      <c r="HNX439" s="767"/>
      <c r="HNY439" s="767"/>
      <c r="HNZ439" s="767"/>
      <c r="HOA439" s="767"/>
      <c r="HOB439" s="767"/>
      <c r="HOC439" s="767"/>
      <c r="HOD439" s="767"/>
      <c r="HOE439" s="767"/>
      <c r="HOF439" s="767"/>
      <c r="HOG439" s="767"/>
      <c r="HOH439" s="767"/>
      <c r="HOI439" s="767"/>
      <c r="HOJ439" s="767"/>
      <c r="HOK439" s="767"/>
      <c r="HOL439" s="767"/>
      <c r="HOM439" s="767"/>
      <c r="HON439" s="767"/>
      <c r="HOO439" s="767"/>
      <c r="HOP439" s="767"/>
      <c r="HOQ439" s="767"/>
      <c r="HOR439" s="767"/>
      <c r="HOS439" s="767"/>
      <c r="HOT439" s="767"/>
      <c r="HOU439" s="767"/>
      <c r="HOV439" s="767"/>
      <c r="HOW439" s="767"/>
      <c r="HOX439" s="767"/>
      <c r="HOY439" s="767"/>
      <c r="HOZ439" s="767"/>
      <c r="HPA439" s="767"/>
      <c r="HPB439" s="767"/>
      <c r="HPC439" s="767"/>
      <c r="HPD439" s="767"/>
      <c r="HPE439" s="767"/>
      <c r="HPF439" s="767"/>
      <c r="HPG439" s="767"/>
      <c r="HPH439" s="767"/>
      <c r="HPI439" s="767"/>
      <c r="HPJ439" s="767"/>
      <c r="HPK439" s="767"/>
      <c r="HPL439" s="767"/>
      <c r="HPM439" s="767"/>
      <c r="HPN439" s="767"/>
      <c r="HPO439" s="767"/>
      <c r="HPP439" s="767"/>
      <c r="HPQ439" s="767"/>
      <c r="HPR439" s="767"/>
      <c r="HPS439" s="767"/>
      <c r="HPT439" s="767"/>
      <c r="HPU439" s="767"/>
      <c r="HPV439" s="767"/>
      <c r="HPW439" s="767"/>
      <c r="HPX439" s="767"/>
      <c r="HPY439" s="767"/>
      <c r="HPZ439" s="767"/>
      <c r="HQA439" s="767"/>
      <c r="HQB439" s="767"/>
      <c r="HQC439" s="767"/>
      <c r="HQD439" s="767"/>
      <c r="HQE439" s="767"/>
      <c r="HQF439" s="767"/>
      <c r="HQG439" s="767"/>
      <c r="HQH439" s="767"/>
      <c r="HQI439" s="767"/>
      <c r="HQJ439" s="767"/>
      <c r="HQK439" s="767"/>
      <c r="HQL439" s="767"/>
      <c r="HQM439" s="767"/>
      <c r="HQN439" s="767"/>
      <c r="HQO439" s="767"/>
      <c r="HQP439" s="767"/>
      <c r="HQQ439" s="767"/>
      <c r="HQR439" s="767"/>
      <c r="HQS439" s="767"/>
      <c r="HQT439" s="767"/>
      <c r="HQU439" s="767"/>
      <c r="HQV439" s="767"/>
      <c r="HQW439" s="767"/>
      <c r="HQX439" s="767"/>
      <c r="HQY439" s="767"/>
      <c r="HQZ439" s="767"/>
      <c r="HRA439" s="767"/>
      <c r="HRB439" s="767"/>
      <c r="HRC439" s="767"/>
      <c r="HRD439" s="767"/>
      <c r="HRE439" s="767"/>
      <c r="HRF439" s="767"/>
      <c r="HRG439" s="767"/>
      <c r="HRH439" s="767"/>
      <c r="HRI439" s="767"/>
      <c r="HRJ439" s="767"/>
      <c r="HRK439" s="767"/>
      <c r="HRL439" s="767"/>
      <c r="HRM439" s="767"/>
      <c r="HRN439" s="767"/>
      <c r="HRO439" s="767"/>
      <c r="HRP439" s="767"/>
      <c r="HRQ439" s="767"/>
      <c r="HRR439" s="767"/>
      <c r="HRS439" s="767"/>
      <c r="HRT439" s="767"/>
      <c r="HRU439" s="767"/>
      <c r="HRV439" s="767"/>
      <c r="HRW439" s="767"/>
      <c r="HRX439" s="767"/>
      <c r="HRY439" s="767"/>
      <c r="HRZ439" s="767"/>
      <c r="HSA439" s="767"/>
      <c r="HSB439" s="767"/>
      <c r="HSC439" s="767"/>
      <c r="HSD439" s="767"/>
      <c r="HSE439" s="767"/>
      <c r="HSF439" s="767"/>
      <c r="HSG439" s="767"/>
      <c r="HSH439" s="767"/>
      <c r="HSI439" s="767"/>
      <c r="HSJ439" s="767"/>
      <c r="HSK439" s="767"/>
      <c r="HSL439" s="767"/>
      <c r="HSM439" s="767"/>
      <c r="HSN439" s="767"/>
      <c r="HSO439" s="767"/>
      <c r="HSP439" s="767"/>
      <c r="HSQ439" s="767"/>
      <c r="HSR439" s="767"/>
      <c r="HSS439" s="767"/>
      <c r="HST439" s="767"/>
      <c r="HSU439" s="767"/>
      <c r="HSV439" s="767"/>
      <c r="HSW439" s="767"/>
      <c r="HSX439" s="767"/>
      <c r="HSY439" s="767"/>
      <c r="HSZ439" s="767"/>
      <c r="HTA439" s="767"/>
      <c r="HTB439" s="767"/>
      <c r="HTC439" s="767"/>
      <c r="HTD439" s="767"/>
      <c r="HTE439" s="767"/>
      <c r="HTF439" s="767"/>
      <c r="HTG439" s="767"/>
      <c r="HTH439" s="767"/>
      <c r="HTI439" s="767"/>
      <c r="HTJ439" s="767"/>
      <c r="HTK439" s="767"/>
      <c r="HTL439" s="767"/>
      <c r="HTM439" s="767"/>
      <c r="HTN439" s="767"/>
      <c r="HTO439" s="767"/>
      <c r="HTP439" s="767"/>
      <c r="HTQ439" s="767"/>
      <c r="HTR439" s="767"/>
      <c r="HTS439" s="767"/>
      <c r="HTT439" s="767"/>
      <c r="HTU439" s="767"/>
      <c r="HTV439" s="767"/>
      <c r="HTW439" s="767"/>
      <c r="HTX439" s="767"/>
      <c r="HTY439" s="767"/>
      <c r="HTZ439" s="767"/>
      <c r="HUA439" s="767"/>
      <c r="HUB439" s="767"/>
      <c r="HUC439" s="767"/>
      <c r="HUD439" s="767"/>
      <c r="HUE439" s="767"/>
      <c r="HUF439" s="767"/>
      <c r="HUG439" s="767"/>
      <c r="HUH439" s="767"/>
      <c r="HUI439" s="767"/>
      <c r="HUJ439" s="767"/>
      <c r="HUK439" s="767"/>
      <c r="HUL439" s="767"/>
      <c r="HUM439" s="767"/>
      <c r="HUN439" s="767"/>
      <c r="HUO439" s="767"/>
      <c r="HUP439" s="767"/>
      <c r="HUQ439" s="767"/>
      <c r="HUR439" s="767"/>
      <c r="HUS439" s="767"/>
      <c r="HUT439" s="767"/>
      <c r="HUU439" s="767"/>
      <c r="HUV439" s="767"/>
      <c r="HUW439" s="767"/>
      <c r="HUX439" s="767"/>
      <c r="HUY439" s="767"/>
      <c r="HUZ439" s="767"/>
      <c r="HVA439" s="767"/>
      <c r="HVB439" s="767"/>
      <c r="HVC439" s="767"/>
      <c r="HVD439" s="767"/>
      <c r="HVE439" s="767"/>
      <c r="HVF439" s="767"/>
      <c r="HVG439" s="767"/>
      <c r="HVH439" s="767"/>
      <c r="HVI439" s="767"/>
      <c r="HVJ439" s="767"/>
      <c r="HVK439" s="767"/>
      <c r="HVL439" s="767"/>
      <c r="HVM439" s="767"/>
      <c r="HVN439" s="767"/>
      <c r="HVO439" s="767"/>
      <c r="HVP439" s="767"/>
      <c r="HVQ439" s="767"/>
      <c r="HVR439" s="767"/>
      <c r="HVS439" s="767"/>
      <c r="HVT439" s="767"/>
      <c r="HVU439" s="767"/>
      <c r="HVV439" s="767"/>
      <c r="HVW439" s="767"/>
      <c r="HVX439" s="767"/>
      <c r="HVY439" s="767"/>
      <c r="HVZ439" s="767"/>
      <c r="HWA439" s="767"/>
      <c r="HWB439" s="767"/>
      <c r="HWC439" s="767"/>
      <c r="HWD439" s="767"/>
      <c r="HWE439" s="767"/>
      <c r="HWF439" s="767"/>
      <c r="HWG439" s="767"/>
      <c r="HWH439" s="767"/>
      <c r="HWI439" s="767"/>
      <c r="HWJ439" s="767"/>
      <c r="HWK439" s="767"/>
      <c r="HWL439" s="767"/>
      <c r="HWM439" s="767"/>
      <c r="HWN439" s="767"/>
      <c r="HWO439" s="767"/>
      <c r="HWP439" s="767"/>
      <c r="HWQ439" s="767"/>
      <c r="HWR439" s="767"/>
      <c r="HWS439" s="767"/>
      <c r="HWT439" s="767"/>
      <c r="HWU439" s="767"/>
      <c r="HWV439" s="767"/>
      <c r="HWW439" s="767"/>
      <c r="HWX439" s="767"/>
      <c r="HWY439" s="767"/>
      <c r="HWZ439" s="767"/>
      <c r="HXA439" s="767"/>
      <c r="HXB439" s="767"/>
      <c r="HXC439" s="767"/>
      <c r="HXD439" s="767"/>
      <c r="HXE439" s="767"/>
      <c r="HXF439" s="767"/>
      <c r="HXG439" s="767"/>
      <c r="HXH439" s="767"/>
      <c r="HXI439" s="767"/>
      <c r="HXJ439" s="767"/>
      <c r="HXK439" s="767"/>
      <c r="HXL439" s="767"/>
      <c r="HXM439" s="767"/>
      <c r="HXN439" s="767"/>
      <c r="HXO439" s="767"/>
      <c r="HXP439" s="767"/>
      <c r="HXQ439" s="767"/>
      <c r="HXR439" s="767"/>
      <c r="HXS439" s="767"/>
      <c r="HXT439" s="767"/>
      <c r="HXU439" s="767"/>
      <c r="HXV439" s="767"/>
      <c r="HXW439" s="767"/>
      <c r="HXX439" s="767"/>
      <c r="HXY439" s="767"/>
      <c r="HXZ439" s="767"/>
      <c r="HYA439" s="767"/>
      <c r="HYB439" s="767"/>
      <c r="HYC439" s="767"/>
      <c r="HYD439" s="767"/>
      <c r="HYE439" s="767"/>
      <c r="HYF439" s="767"/>
      <c r="HYG439" s="767"/>
      <c r="HYH439" s="767"/>
      <c r="HYI439" s="767"/>
      <c r="HYJ439" s="767"/>
      <c r="HYK439" s="767"/>
      <c r="HYL439" s="767"/>
      <c r="HYM439" s="767"/>
      <c r="HYN439" s="767"/>
      <c r="HYO439" s="767"/>
      <c r="HYP439" s="767"/>
      <c r="HYQ439" s="767"/>
      <c r="HYR439" s="767"/>
      <c r="HYS439" s="767"/>
      <c r="HYT439" s="767"/>
      <c r="HYU439" s="767"/>
      <c r="HYV439" s="767"/>
      <c r="HYW439" s="767"/>
      <c r="HYX439" s="767"/>
      <c r="HYY439" s="767"/>
      <c r="HYZ439" s="767"/>
      <c r="HZA439" s="767"/>
      <c r="HZB439" s="767"/>
      <c r="HZC439" s="767"/>
      <c r="HZD439" s="767"/>
      <c r="HZE439" s="767"/>
      <c r="HZF439" s="767"/>
      <c r="HZG439" s="767"/>
      <c r="HZH439" s="767"/>
      <c r="HZI439" s="767"/>
      <c r="HZJ439" s="767"/>
      <c r="HZK439" s="767"/>
      <c r="HZL439" s="767"/>
      <c r="HZM439" s="767"/>
      <c r="HZN439" s="767"/>
      <c r="HZO439" s="767"/>
      <c r="HZP439" s="767"/>
      <c r="HZQ439" s="767"/>
      <c r="HZR439" s="767"/>
      <c r="HZS439" s="767"/>
      <c r="HZT439" s="767"/>
      <c r="HZU439" s="767"/>
      <c r="HZV439" s="767"/>
      <c r="HZW439" s="767"/>
      <c r="HZX439" s="767"/>
      <c r="HZY439" s="767"/>
      <c r="HZZ439" s="767"/>
      <c r="IAA439" s="767"/>
      <c r="IAB439" s="767"/>
      <c r="IAC439" s="767"/>
      <c r="IAD439" s="767"/>
      <c r="IAE439" s="767"/>
      <c r="IAF439" s="767"/>
      <c r="IAG439" s="767"/>
      <c r="IAH439" s="767"/>
      <c r="IAI439" s="767"/>
      <c r="IAJ439" s="767"/>
      <c r="IAK439" s="767"/>
      <c r="IAL439" s="767"/>
      <c r="IAM439" s="767"/>
      <c r="IAN439" s="767"/>
      <c r="IAO439" s="767"/>
      <c r="IAP439" s="767"/>
      <c r="IAQ439" s="767"/>
      <c r="IAR439" s="767"/>
      <c r="IAS439" s="767"/>
      <c r="IAT439" s="767"/>
      <c r="IAU439" s="767"/>
      <c r="IAV439" s="767"/>
      <c r="IAW439" s="767"/>
      <c r="IAX439" s="767"/>
      <c r="IAY439" s="767"/>
      <c r="IAZ439" s="767"/>
      <c r="IBA439" s="767"/>
      <c r="IBB439" s="767"/>
      <c r="IBC439" s="767"/>
      <c r="IBD439" s="767"/>
      <c r="IBE439" s="767"/>
      <c r="IBF439" s="767"/>
      <c r="IBG439" s="767"/>
      <c r="IBH439" s="767"/>
      <c r="IBI439" s="767"/>
      <c r="IBJ439" s="767"/>
      <c r="IBK439" s="767"/>
      <c r="IBL439" s="767"/>
      <c r="IBM439" s="767"/>
      <c r="IBN439" s="767"/>
      <c r="IBO439" s="767"/>
      <c r="IBP439" s="767"/>
      <c r="IBQ439" s="767"/>
      <c r="IBR439" s="767"/>
      <c r="IBS439" s="767"/>
      <c r="IBT439" s="767"/>
      <c r="IBU439" s="767"/>
      <c r="IBV439" s="767"/>
      <c r="IBW439" s="767"/>
      <c r="IBX439" s="767"/>
      <c r="IBY439" s="767"/>
      <c r="IBZ439" s="767"/>
      <c r="ICA439" s="767"/>
      <c r="ICB439" s="767"/>
      <c r="ICC439" s="767"/>
      <c r="ICD439" s="767"/>
      <c r="ICE439" s="767"/>
      <c r="ICF439" s="767"/>
      <c r="ICG439" s="767"/>
      <c r="ICH439" s="767"/>
      <c r="ICI439" s="767"/>
      <c r="ICJ439" s="767"/>
      <c r="ICK439" s="767"/>
      <c r="ICL439" s="767"/>
      <c r="ICM439" s="767"/>
      <c r="ICN439" s="767"/>
      <c r="ICO439" s="767"/>
      <c r="ICP439" s="767"/>
      <c r="ICQ439" s="767"/>
      <c r="ICR439" s="767"/>
      <c r="ICS439" s="767"/>
      <c r="ICT439" s="767"/>
      <c r="ICU439" s="767"/>
      <c r="ICV439" s="767"/>
      <c r="ICW439" s="767"/>
      <c r="ICX439" s="767"/>
      <c r="ICY439" s="767"/>
      <c r="ICZ439" s="767"/>
      <c r="IDA439" s="767"/>
      <c r="IDB439" s="767"/>
      <c r="IDC439" s="767"/>
      <c r="IDD439" s="767"/>
      <c r="IDE439" s="767"/>
      <c r="IDF439" s="767"/>
      <c r="IDG439" s="767"/>
      <c r="IDH439" s="767"/>
      <c r="IDI439" s="767"/>
      <c r="IDJ439" s="767"/>
      <c r="IDK439" s="767"/>
      <c r="IDL439" s="767"/>
      <c r="IDM439" s="767"/>
      <c r="IDN439" s="767"/>
      <c r="IDO439" s="767"/>
      <c r="IDP439" s="767"/>
      <c r="IDQ439" s="767"/>
      <c r="IDR439" s="767"/>
      <c r="IDS439" s="767"/>
      <c r="IDT439" s="767"/>
      <c r="IDU439" s="767"/>
      <c r="IDV439" s="767"/>
      <c r="IDW439" s="767"/>
      <c r="IDX439" s="767"/>
      <c r="IDY439" s="767"/>
      <c r="IDZ439" s="767"/>
      <c r="IEA439" s="767"/>
      <c r="IEB439" s="767"/>
      <c r="IEC439" s="767"/>
      <c r="IED439" s="767"/>
      <c r="IEE439" s="767"/>
      <c r="IEF439" s="767"/>
      <c r="IEG439" s="767"/>
      <c r="IEH439" s="767"/>
      <c r="IEI439" s="767"/>
      <c r="IEJ439" s="767"/>
      <c r="IEK439" s="767"/>
      <c r="IEL439" s="767"/>
      <c r="IEM439" s="767"/>
      <c r="IEN439" s="767"/>
      <c r="IEO439" s="767"/>
      <c r="IEP439" s="767"/>
      <c r="IEQ439" s="767"/>
      <c r="IER439" s="767"/>
      <c r="IES439" s="767"/>
      <c r="IET439" s="767"/>
      <c r="IEU439" s="767"/>
      <c r="IEV439" s="767"/>
      <c r="IEW439" s="767"/>
      <c r="IEX439" s="767"/>
      <c r="IEY439" s="767"/>
      <c r="IEZ439" s="767"/>
      <c r="IFA439" s="767"/>
      <c r="IFB439" s="767"/>
      <c r="IFC439" s="767"/>
      <c r="IFD439" s="767"/>
      <c r="IFE439" s="767"/>
      <c r="IFF439" s="767"/>
      <c r="IFG439" s="767"/>
      <c r="IFH439" s="767"/>
      <c r="IFI439" s="767"/>
      <c r="IFJ439" s="767"/>
      <c r="IFK439" s="767"/>
      <c r="IFL439" s="767"/>
      <c r="IFM439" s="767"/>
      <c r="IFN439" s="767"/>
      <c r="IFO439" s="767"/>
      <c r="IFP439" s="767"/>
      <c r="IFQ439" s="767"/>
      <c r="IFR439" s="767"/>
      <c r="IFS439" s="767"/>
      <c r="IFT439" s="767"/>
      <c r="IFU439" s="767"/>
      <c r="IFV439" s="767"/>
      <c r="IFW439" s="767"/>
      <c r="IFX439" s="767"/>
      <c r="IFY439" s="767"/>
      <c r="IFZ439" s="767"/>
      <c r="IGA439" s="767"/>
      <c r="IGB439" s="767"/>
      <c r="IGC439" s="767"/>
      <c r="IGD439" s="767"/>
      <c r="IGE439" s="767"/>
      <c r="IGF439" s="767"/>
      <c r="IGG439" s="767"/>
      <c r="IGH439" s="767"/>
      <c r="IGI439" s="767"/>
      <c r="IGJ439" s="767"/>
      <c r="IGK439" s="767"/>
      <c r="IGL439" s="767"/>
      <c r="IGM439" s="767"/>
      <c r="IGN439" s="767"/>
      <c r="IGO439" s="767"/>
      <c r="IGP439" s="767"/>
      <c r="IGQ439" s="767"/>
      <c r="IGR439" s="767"/>
      <c r="IGS439" s="767"/>
      <c r="IGT439" s="767"/>
      <c r="IGU439" s="767"/>
      <c r="IGV439" s="767"/>
      <c r="IGW439" s="767"/>
      <c r="IGX439" s="767"/>
      <c r="IGY439" s="767"/>
      <c r="IGZ439" s="767"/>
      <c r="IHA439" s="767"/>
      <c r="IHB439" s="767"/>
      <c r="IHC439" s="767"/>
      <c r="IHD439" s="767"/>
      <c r="IHE439" s="767"/>
      <c r="IHF439" s="767"/>
      <c r="IHG439" s="767"/>
      <c r="IHH439" s="767"/>
      <c r="IHI439" s="767"/>
      <c r="IHJ439" s="767"/>
      <c r="IHK439" s="767"/>
      <c r="IHL439" s="767"/>
      <c r="IHM439" s="767"/>
      <c r="IHN439" s="767"/>
      <c r="IHO439" s="767"/>
      <c r="IHP439" s="767"/>
      <c r="IHQ439" s="767"/>
      <c r="IHR439" s="767"/>
      <c r="IHS439" s="767"/>
      <c r="IHT439" s="767"/>
      <c r="IHU439" s="767"/>
      <c r="IHV439" s="767"/>
      <c r="IHW439" s="767"/>
      <c r="IHX439" s="767"/>
      <c r="IHY439" s="767"/>
      <c r="IHZ439" s="767"/>
      <c r="IIA439" s="767"/>
      <c r="IIB439" s="767"/>
      <c r="IIC439" s="767"/>
      <c r="IID439" s="767"/>
      <c r="IIE439" s="767"/>
      <c r="IIF439" s="767"/>
      <c r="IIG439" s="767"/>
      <c r="IIH439" s="767"/>
      <c r="III439" s="767"/>
      <c r="IIJ439" s="767"/>
      <c r="IIK439" s="767"/>
      <c r="IIL439" s="767"/>
      <c r="IIM439" s="767"/>
      <c r="IIN439" s="767"/>
      <c r="IIO439" s="767"/>
      <c r="IIP439" s="767"/>
      <c r="IIQ439" s="767"/>
      <c r="IIR439" s="767"/>
      <c r="IIS439" s="767"/>
      <c r="IIT439" s="767"/>
      <c r="IIU439" s="767"/>
      <c r="IIV439" s="767"/>
      <c r="IIW439" s="767"/>
      <c r="IIX439" s="767"/>
      <c r="IIY439" s="767"/>
      <c r="IIZ439" s="767"/>
      <c r="IJA439" s="767"/>
      <c r="IJB439" s="767"/>
      <c r="IJC439" s="767"/>
      <c r="IJD439" s="767"/>
      <c r="IJE439" s="767"/>
      <c r="IJF439" s="767"/>
      <c r="IJG439" s="767"/>
      <c r="IJH439" s="767"/>
      <c r="IJI439" s="767"/>
      <c r="IJJ439" s="767"/>
      <c r="IJK439" s="767"/>
      <c r="IJL439" s="767"/>
      <c r="IJM439" s="767"/>
      <c r="IJN439" s="767"/>
      <c r="IJO439" s="767"/>
      <c r="IJP439" s="767"/>
      <c r="IJQ439" s="767"/>
      <c r="IJR439" s="767"/>
      <c r="IJS439" s="767"/>
      <c r="IJT439" s="767"/>
      <c r="IJU439" s="767"/>
      <c r="IJV439" s="767"/>
      <c r="IJW439" s="767"/>
      <c r="IJX439" s="767"/>
      <c r="IJY439" s="767"/>
      <c r="IJZ439" s="767"/>
      <c r="IKA439" s="767"/>
      <c r="IKB439" s="767"/>
      <c r="IKC439" s="767"/>
      <c r="IKD439" s="767"/>
      <c r="IKE439" s="767"/>
      <c r="IKF439" s="767"/>
      <c r="IKG439" s="767"/>
      <c r="IKH439" s="767"/>
      <c r="IKI439" s="767"/>
      <c r="IKJ439" s="767"/>
      <c r="IKK439" s="767"/>
      <c r="IKL439" s="767"/>
      <c r="IKM439" s="767"/>
      <c r="IKN439" s="767"/>
      <c r="IKO439" s="767"/>
      <c r="IKP439" s="767"/>
      <c r="IKQ439" s="767"/>
      <c r="IKR439" s="767"/>
      <c r="IKS439" s="767"/>
      <c r="IKT439" s="767"/>
      <c r="IKU439" s="767"/>
      <c r="IKV439" s="767"/>
      <c r="IKW439" s="767"/>
      <c r="IKX439" s="767"/>
      <c r="IKY439" s="767"/>
      <c r="IKZ439" s="767"/>
      <c r="ILA439" s="767"/>
      <c r="ILB439" s="767"/>
      <c r="ILC439" s="767"/>
      <c r="ILD439" s="767"/>
      <c r="ILE439" s="767"/>
      <c r="ILF439" s="767"/>
      <c r="ILG439" s="767"/>
      <c r="ILH439" s="767"/>
      <c r="ILI439" s="767"/>
      <c r="ILJ439" s="767"/>
      <c r="ILK439" s="767"/>
      <c r="ILL439" s="767"/>
      <c r="ILM439" s="767"/>
      <c r="ILN439" s="767"/>
      <c r="ILO439" s="767"/>
      <c r="ILP439" s="767"/>
      <c r="ILQ439" s="767"/>
      <c r="ILR439" s="767"/>
      <c r="ILS439" s="767"/>
      <c r="ILT439" s="767"/>
      <c r="ILU439" s="767"/>
      <c r="ILV439" s="767"/>
      <c r="ILW439" s="767"/>
      <c r="ILX439" s="767"/>
      <c r="ILY439" s="767"/>
      <c r="ILZ439" s="767"/>
      <c r="IMA439" s="767"/>
      <c r="IMB439" s="767"/>
      <c r="IMC439" s="767"/>
      <c r="IMD439" s="767"/>
      <c r="IME439" s="767"/>
      <c r="IMF439" s="767"/>
      <c r="IMG439" s="767"/>
      <c r="IMH439" s="767"/>
      <c r="IMI439" s="767"/>
      <c r="IMJ439" s="767"/>
      <c r="IMK439" s="767"/>
      <c r="IML439" s="767"/>
      <c r="IMM439" s="767"/>
      <c r="IMN439" s="767"/>
      <c r="IMO439" s="767"/>
      <c r="IMP439" s="767"/>
      <c r="IMQ439" s="767"/>
      <c r="IMR439" s="767"/>
      <c r="IMS439" s="767"/>
      <c r="IMT439" s="767"/>
      <c r="IMU439" s="767"/>
      <c r="IMV439" s="767"/>
      <c r="IMW439" s="767"/>
      <c r="IMX439" s="767"/>
      <c r="IMY439" s="767"/>
      <c r="IMZ439" s="767"/>
      <c r="INA439" s="767"/>
      <c r="INB439" s="767"/>
      <c r="INC439" s="767"/>
      <c r="IND439" s="767"/>
      <c r="INE439" s="767"/>
      <c r="INF439" s="767"/>
      <c r="ING439" s="767"/>
      <c r="INH439" s="767"/>
      <c r="INI439" s="767"/>
      <c r="INJ439" s="767"/>
      <c r="INK439" s="767"/>
      <c r="INL439" s="767"/>
      <c r="INM439" s="767"/>
      <c r="INN439" s="767"/>
      <c r="INO439" s="767"/>
      <c r="INP439" s="767"/>
      <c r="INQ439" s="767"/>
      <c r="INR439" s="767"/>
      <c r="INS439" s="767"/>
      <c r="INT439" s="767"/>
      <c r="INU439" s="767"/>
      <c r="INV439" s="767"/>
      <c r="INW439" s="767"/>
      <c r="INX439" s="767"/>
      <c r="INY439" s="767"/>
      <c r="INZ439" s="767"/>
      <c r="IOA439" s="767"/>
      <c r="IOB439" s="767"/>
      <c r="IOC439" s="767"/>
      <c r="IOD439" s="767"/>
      <c r="IOE439" s="767"/>
      <c r="IOF439" s="767"/>
      <c r="IOG439" s="767"/>
      <c r="IOH439" s="767"/>
      <c r="IOI439" s="767"/>
      <c r="IOJ439" s="767"/>
      <c r="IOK439" s="767"/>
      <c r="IOL439" s="767"/>
      <c r="IOM439" s="767"/>
      <c r="ION439" s="767"/>
      <c r="IOO439" s="767"/>
      <c r="IOP439" s="767"/>
      <c r="IOQ439" s="767"/>
      <c r="IOR439" s="767"/>
      <c r="IOS439" s="767"/>
      <c r="IOT439" s="767"/>
      <c r="IOU439" s="767"/>
      <c r="IOV439" s="767"/>
      <c r="IOW439" s="767"/>
      <c r="IOX439" s="767"/>
      <c r="IOY439" s="767"/>
      <c r="IOZ439" s="767"/>
      <c r="IPA439" s="767"/>
      <c r="IPB439" s="767"/>
      <c r="IPC439" s="767"/>
      <c r="IPD439" s="767"/>
      <c r="IPE439" s="767"/>
      <c r="IPF439" s="767"/>
      <c r="IPG439" s="767"/>
      <c r="IPH439" s="767"/>
      <c r="IPI439" s="767"/>
      <c r="IPJ439" s="767"/>
      <c r="IPK439" s="767"/>
      <c r="IPL439" s="767"/>
      <c r="IPM439" s="767"/>
      <c r="IPN439" s="767"/>
      <c r="IPO439" s="767"/>
      <c r="IPP439" s="767"/>
      <c r="IPQ439" s="767"/>
      <c r="IPR439" s="767"/>
      <c r="IPS439" s="767"/>
      <c r="IPT439" s="767"/>
      <c r="IPU439" s="767"/>
      <c r="IPV439" s="767"/>
      <c r="IPW439" s="767"/>
      <c r="IPX439" s="767"/>
      <c r="IPY439" s="767"/>
      <c r="IPZ439" s="767"/>
      <c r="IQA439" s="767"/>
      <c r="IQB439" s="767"/>
      <c r="IQC439" s="767"/>
      <c r="IQD439" s="767"/>
      <c r="IQE439" s="767"/>
      <c r="IQF439" s="767"/>
      <c r="IQG439" s="767"/>
      <c r="IQH439" s="767"/>
      <c r="IQI439" s="767"/>
      <c r="IQJ439" s="767"/>
      <c r="IQK439" s="767"/>
      <c r="IQL439" s="767"/>
      <c r="IQM439" s="767"/>
      <c r="IQN439" s="767"/>
      <c r="IQO439" s="767"/>
      <c r="IQP439" s="767"/>
      <c r="IQQ439" s="767"/>
      <c r="IQR439" s="767"/>
      <c r="IQS439" s="767"/>
      <c r="IQT439" s="767"/>
      <c r="IQU439" s="767"/>
      <c r="IQV439" s="767"/>
      <c r="IQW439" s="767"/>
      <c r="IQX439" s="767"/>
      <c r="IQY439" s="767"/>
      <c r="IQZ439" s="767"/>
      <c r="IRA439" s="767"/>
      <c r="IRB439" s="767"/>
      <c r="IRC439" s="767"/>
      <c r="IRD439" s="767"/>
      <c r="IRE439" s="767"/>
      <c r="IRF439" s="767"/>
      <c r="IRG439" s="767"/>
      <c r="IRH439" s="767"/>
      <c r="IRI439" s="767"/>
      <c r="IRJ439" s="767"/>
      <c r="IRK439" s="767"/>
      <c r="IRL439" s="767"/>
      <c r="IRM439" s="767"/>
      <c r="IRN439" s="767"/>
      <c r="IRO439" s="767"/>
      <c r="IRP439" s="767"/>
      <c r="IRQ439" s="767"/>
      <c r="IRR439" s="767"/>
      <c r="IRS439" s="767"/>
      <c r="IRT439" s="767"/>
      <c r="IRU439" s="767"/>
      <c r="IRV439" s="767"/>
      <c r="IRW439" s="767"/>
      <c r="IRX439" s="767"/>
      <c r="IRY439" s="767"/>
      <c r="IRZ439" s="767"/>
      <c r="ISA439" s="767"/>
      <c r="ISB439" s="767"/>
      <c r="ISC439" s="767"/>
      <c r="ISD439" s="767"/>
      <c r="ISE439" s="767"/>
      <c r="ISF439" s="767"/>
      <c r="ISG439" s="767"/>
      <c r="ISH439" s="767"/>
      <c r="ISI439" s="767"/>
      <c r="ISJ439" s="767"/>
      <c r="ISK439" s="767"/>
      <c r="ISL439" s="767"/>
      <c r="ISM439" s="767"/>
      <c r="ISN439" s="767"/>
      <c r="ISO439" s="767"/>
      <c r="ISP439" s="767"/>
      <c r="ISQ439" s="767"/>
      <c r="ISR439" s="767"/>
      <c r="ISS439" s="767"/>
      <c r="IST439" s="767"/>
      <c r="ISU439" s="767"/>
      <c r="ISV439" s="767"/>
      <c r="ISW439" s="767"/>
      <c r="ISX439" s="767"/>
      <c r="ISY439" s="767"/>
      <c r="ISZ439" s="767"/>
      <c r="ITA439" s="767"/>
      <c r="ITB439" s="767"/>
      <c r="ITC439" s="767"/>
      <c r="ITD439" s="767"/>
      <c r="ITE439" s="767"/>
      <c r="ITF439" s="767"/>
      <c r="ITG439" s="767"/>
      <c r="ITH439" s="767"/>
      <c r="ITI439" s="767"/>
      <c r="ITJ439" s="767"/>
      <c r="ITK439" s="767"/>
      <c r="ITL439" s="767"/>
      <c r="ITM439" s="767"/>
      <c r="ITN439" s="767"/>
      <c r="ITO439" s="767"/>
      <c r="ITP439" s="767"/>
      <c r="ITQ439" s="767"/>
      <c r="ITR439" s="767"/>
      <c r="ITS439" s="767"/>
      <c r="ITT439" s="767"/>
      <c r="ITU439" s="767"/>
      <c r="ITV439" s="767"/>
      <c r="ITW439" s="767"/>
      <c r="ITX439" s="767"/>
      <c r="ITY439" s="767"/>
      <c r="ITZ439" s="767"/>
      <c r="IUA439" s="767"/>
      <c r="IUB439" s="767"/>
      <c r="IUC439" s="767"/>
      <c r="IUD439" s="767"/>
      <c r="IUE439" s="767"/>
      <c r="IUF439" s="767"/>
      <c r="IUG439" s="767"/>
      <c r="IUH439" s="767"/>
      <c r="IUI439" s="767"/>
      <c r="IUJ439" s="767"/>
      <c r="IUK439" s="767"/>
      <c r="IUL439" s="767"/>
      <c r="IUM439" s="767"/>
      <c r="IUN439" s="767"/>
      <c r="IUO439" s="767"/>
      <c r="IUP439" s="767"/>
      <c r="IUQ439" s="767"/>
      <c r="IUR439" s="767"/>
      <c r="IUS439" s="767"/>
      <c r="IUT439" s="767"/>
      <c r="IUU439" s="767"/>
      <c r="IUV439" s="767"/>
      <c r="IUW439" s="767"/>
      <c r="IUX439" s="767"/>
      <c r="IUY439" s="767"/>
      <c r="IUZ439" s="767"/>
      <c r="IVA439" s="767"/>
      <c r="IVB439" s="767"/>
      <c r="IVC439" s="767"/>
      <c r="IVD439" s="767"/>
      <c r="IVE439" s="767"/>
      <c r="IVF439" s="767"/>
      <c r="IVG439" s="767"/>
      <c r="IVH439" s="767"/>
      <c r="IVI439" s="767"/>
      <c r="IVJ439" s="767"/>
      <c r="IVK439" s="767"/>
      <c r="IVL439" s="767"/>
      <c r="IVM439" s="767"/>
      <c r="IVN439" s="767"/>
      <c r="IVO439" s="767"/>
      <c r="IVP439" s="767"/>
      <c r="IVQ439" s="767"/>
      <c r="IVR439" s="767"/>
      <c r="IVS439" s="767"/>
      <c r="IVT439" s="767"/>
      <c r="IVU439" s="767"/>
      <c r="IVV439" s="767"/>
      <c r="IVW439" s="767"/>
      <c r="IVX439" s="767"/>
      <c r="IVY439" s="767"/>
      <c r="IVZ439" s="767"/>
      <c r="IWA439" s="767"/>
      <c r="IWB439" s="767"/>
      <c r="IWC439" s="767"/>
      <c r="IWD439" s="767"/>
      <c r="IWE439" s="767"/>
      <c r="IWF439" s="767"/>
      <c r="IWG439" s="767"/>
      <c r="IWH439" s="767"/>
      <c r="IWI439" s="767"/>
      <c r="IWJ439" s="767"/>
      <c r="IWK439" s="767"/>
      <c r="IWL439" s="767"/>
      <c r="IWM439" s="767"/>
      <c r="IWN439" s="767"/>
      <c r="IWO439" s="767"/>
      <c r="IWP439" s="767"/>
      <c r="IWQ439" s="767"/>
      <c r="IWR439" s="767"/>
      <c r="IWS439" s="767"/>
      <c r="IWT439" s="767"/>
      <c r="IWU439" s="767"/>
      <c r="IWV439" s="767"/>
      <c r="IWW439" s="767"/>
      <c r="IWX439" s="767"/>
      <c r="IWY439" s="767"/>
      <c r="IWZ439" s="767"/>
      <c r="IXA439" s="767"/>
      <c r="IXB439" s="767"/>
      <c r="IXC439" s="767"/>
      <c r="IXD439" s="767"/>
      <c r="IXE439" s="767"/>
      <c r="IXF439" s="767"/>
      <c r="IXG439" s="767"/>
      <c r="IXH439" s="767"/>
      <c r="IXI439" s="767"/>
      <c r="IXJ439" s="767"/>
      <c r="IXK439" s="767"/>
      <c r="IXL439" s="767"/>
      <c r="IXM439" s="767"/>
      <c r="IXN439" s="767"/>
      <c r="IXO439" s="767"/>
      <c r="IXP439" s="767"/>
      <c r="IXQ439" s="767"/>
      <c r="IXR439" s="767"/>
      <c r="IXS439" s="767"/>
      <c r="IXT439" s="767"/>
      <c r="IXU439" s="767"/>
      <c r="IXV439" s="767"/>
      <c r="IXW439" s="767"/>
      <c r="IXX439" s="767"/>
      <c r="IXY439" s="767"/>
      <c r="IXZ439" s="767"/>
      <c r="IYA439" s="767"/>
      <c r="IYB439" s="767"/>
      <c r="IYC439" s="767"/>
      <c r="IYD439" s="767"/>
      <c r="IYE439" s="767"/>
      <c r="IYF439" s="767"/>
      <c r="IYG439" s="767"/>
      <c r="IYH439" s="767"/>
      <c r="IYI439" s="767"/>
      <c r="IYJ439" s="767"/>
      <c r="IYK439" s="767"/>
      <c r="IYL439" s="767"/>
      <c r="IYM439" s="767"/>
      <c r="IYN439" s="767"/>
      <c r="IYO439" s="767"/>
      <c r="IYP439" s="767"/>
      <c r="IYQ439" s="767"/>
      <c r="IYR439" s="767"/>
      <c r="IYS439" s="767"/>
      <c r="IYT439" s="767"/>
      <c r="IYU439" s="767"/>
      <c r="IYV439" s="767"/>
      <c r="IYW439" s="767"/>
      <c r="IYX439" s="767"/>
      <c r="IYY439" s="767"/>
      <c r="IYZ439" s="767"/>
      <c r="IZA439" s="767"/>
      <c r="IZB439" s="767"/>
      <c r="IZC439" s="767"/>
      <c r="IZD439" s="767"/>
      <c r="IZE439" s="767"/>
      <c r="IZF439" s="767"/>
      <c r="IZG439" s="767"/>
      <c r="IZH439" s="767"/>
      <c r="IZI439" s="767"/>
      <c r="IZJ439" s="767"/>
      <c r="IZK439" s="767"/>
      <c r="IZL439" s="767"/>
      <c r="IZM439" s="767"/>
      <c r="IZN439" s="767"/>
      <c r="IZO439" s="767"/>
      <c r="IZP439" s="767"/>
      <c r="IZQ439" s="767"/>
      <c r="IZR439" s="767"/>
      <c r="IZS439" s="767"/>
      <c r="IZT439" s="767"/>
      <c r="IZU439" s="767"/>
      <c r="IZV439" s="767"/>
      <c r="IZW439" s="767"/>
      <c r="IZX439" s="767"/>
      <c r="IZY439" s="767"/>
      <c r="IZZ439" s="767"/>
      <c r="JAA439" s="767"/>
      <c r="JAB439" s="767"/>
      <c r="JAC439" s="767"/>
      <c r="JAD439" s="767"/>
      <c r="JAE439" s="767"/>
      <c r="JAF439" s="767"/>
      <c r="JAG439" s="767"/>
      <c r="JAH439" s="767"/>
      <c r="JAI439" s="767"/>
      <c r="JAJ439" s="767"/>
      <c r="JAK439" s="767"/>
      <c r="JAL439" s="767"/>
      <c r="JAM439" s="767"/>
      <c r="JAN439" s="767"/>
      <c r="JAO439" s="767"/>
      <c r="JAP439" s="767"/>
      <c r="JAQ439" s="767"/>
      <c r="JAR439" s="767"/>
      <c r="JAS439" s="767"/>
      <c r="JAT439" s="767"/>
      <c r="JAU439" s="767"/>
      <c r="JAV439" s="767"/>
      <c r="JAW439" s="767"/>
      <c r="JAX439" s="767"/>
      <c r="JAY439" s="767"/>
      <c r="JAZ439" s="767"/>
      <c r="JBA439" s="767"/>
      <c r="JBB439" s="767"/>
      <c r="JBC439" s="767"/>
      <c r="JBD439" s="767"/>
      <c r="JBE439" s="767"/>
      <c r="JBF439" s="767"/>
      <c r="JBG439" s="767"/>
      <c r="JBH439" s="767"/>
      <c r="JBI439" s="767"/>
      <c r="JBJ439" s="767"/>
      <c r="JBK439" s="767"/>
      <c r="JBL439" s="767"/>
      <c r="JBM439" s="767"/>
      <c r="JBN439" s="767"/>
      <c r="JBO439" s="767"/>
      <c r="JBP439" s="767"/>
      <c r="JBQ439" s="767"/>
      <c r="JBR439" s="767"/>
      <c r="JBS439" s="767"/>
      <c r="JBT439" s="767"/>
      <c r="JBU439" s="767"/>
      <c r="JBV439" s="767"/>
      <c r="JBW439" s="767"/>
      <c r="JBX439" s="767"/>
      <c r="JBY439" s="767"/>
      <c r="JBZ439" s="767"/>
      <c r="JCA439" s="767"/>
      <c r="JCB439" s="767"/>
      <c r="JCC439" s="767"/>
      <c r="JCD439" s="767"/>
      <c r="JCE439" s="767"/>
      <c r="JCF439" s="767"/>
      <c r="JCG439" s="767"/>
      <c r="JCH439" s="767"/>
      <c r="JCI439" s="767"/>
      <c r="JCJ439" s="767"/>
      <c r="JCK439" s="767"/>
      <c r="JCL439" s="767"/>
      <c r="JCM439" s="767"/>
      <c r="JCN439" s="767"/>
      <c r="JCO439" s="767"/>
      <c r="JCP439" s="767"/>
      <c r="JCQ439" s="767"/>
      <c r="JCR439" s="767"/>
      <c r="JCS439" s="767"/>
      <c r="JCT439" s="767"/>
      <c r="JCU439" s="767"/>
      <c r="JCV439" s="767"/>
      <c r="JCW439" s="767"/>
      <c r="JCX439" s="767"/>
      <c r="JCY439" s="767"/>
      <c r="JCZ439" s="767"/>
      <c r="JDA439" s="767"/>
      <c r="JDB439" s="767"/>
      <c r="JDC439" s="767"/>
      <c r="JDD439" s="767"/>
      <c r="JDE439" s="767"/>
      <c r="JDF439" s="767"/>
      <c r="JDG439" s="767"/>
      <c r="JDH439" s="767"/>
      <c r="JDI439" s="767"/>
      <c r="JDJ439" s="767"/>
      <c r="JDK439" s="767"/>
      <c r="JDL439" s="767"/>
      <c r="JDM439" s="767"/>
      <c r="JDN439" s="767"/>
      <c r="JDO439" s="767"/>
      <c r="JDP439" s="767"/>
      <c r="JDQ439" s="767"/>
      <c r="JDR439" s="767"/>
      <c r="JDS439" s="767"/>
      <c r="JDT439" s="767"/>
      <c r="JDU439" s="767"/>
      <c r="JDV439" s="767"/>
      <c r="JDW439" s="767"/>
      <c r="JDX439" s="767"/>
      <c r="JDY439" s="767"/>
      <c r="JDZ439" s="767"/>
      <c r="JEA439" s="767"/>
      <c r="JEB439" s="767"/>
      <c r="JEC439" s="767"/>
      <c r="JED439" s="767"/>
      <c r="JEE439" s="767"/>
      <c r="JEF439" s="767"/>
      <c r="JEG439" s="767"/>
      <c r="JEH439" s="767"/>
      <c r="JEI439" s="767"/>
      <c r="JEJ439" s="767"/>
      <c r="JEK439" s="767"/>
      <c r="JEL439" s="767"/>
      <c r="JEM439" s="767"/>
      <c r="JEN439" s="767"/>
      <c r="JEO439" s="767"/>
      <c r="JEP439" s="767"/>
      <c r="JEQ439" s="767"/>
      <c r="JER439" s="767"/>
      <c r="JES439" s="767"/>
      <c r="JET439" s="767"/>
      <c r="JEU439" s="767"/>
      <c r="JEV439" s="767"/>
      <c r="JEW439" s="767"/>
      <c r="JEX439" s="767"/>
      <c r="JEY439" s="767"/>
      <c r="JEZ439" s="767"/>
      <c r="JFA439" s="767"/>
      <c r="JFB439" s="767"/>
      <c r="JFC439" s="767"/>
      <c r="JFD439" s="767"/>
      <c r="JFE439" s="767"/>
      <c r="JFF439" s="767"/>
      <c r="JFG439" s="767"/>
      <c r="JFH439" s="767"/>
      <c r="JFI439" s="767"/>
      <c r="JFJ439" s="767"/>
      <c r="JFK439" s="767"/>
      <c r="JFL439" s="767"/>
      <c r="JFM439" s="767"/>
      <c r="JFN439" s="767"/>
      <c r="JFO439" s="767"/>
      <c r="JFP439" s="767"/>
      <c r="JFQ439" s="767"/>
      <c r="JFR439" s="767"/>
      <c r="JFS439" s="767"/>
      <c r="JFT439" s="767"/>
      <c r="JFU439" s="767"/>
      <c r="JFV439" s="767"/>
      <c r="JFW439" s="767"/>
      <c r="JFX439" s="767"/>
      <c r="JFY439" s="767"/>
      <c r="JFZ439" s="767"/>
      <c r="JGA439" s="767"/>
      <c r="JGB439" s="767"/>
      <c r="JGC439" s="767"/>
      <c r="JGD439" s="767"/>
      <c r="JGE439" s="767"/>
      <c r="JGF439" s="767"/>
      <c r="JGG439" s="767"/>
      <c r="JGH439" s="767"/>
      <c r="JGI439" s="767"/>
      <c r="JGJ439" s="767"/>
      <c r="JGK439" s="767"/>
      <c r="JGL439" s="767"/>
      <c r="JGM439" s="767"/>
      <c r="JGN439" s="767"/>
      <c r="JGO439" s="767"/>
      <c r="JGP439" s="767"/>
      <c r="JGQ439" s="767"/>
      <c r="JGR439" s="767"/>
      <c r="JGS439" s="767"/>
      <c r="JGT439" s="767"/>
      <c r="JGU439" s="767"/>
      <c r="JGV439" s="767"/>
      <c r="JGW439" s="767"/>
      <c r="JGX439" s="767"/>
      <c r="JGY439" s="767"/>
      <c r="JGZ439" s="767"/>
      <c r="JHA439" s="767"/>
      <c r="JHB439" s="767"/>
      <c r="JHC439" s="767"/>
      <c r="JHD439" s="767"/>
      <c r="JHE439" s="767"/>
      <c r="JHF439" s="767"/>
      <c r="JHG439" s="767"/>
      <c r="JHH439" s="767"/>
      <c r="JHI439" s="767"/>
      <c r="JHJ439" s="767"/>
      <c r="JHK439" s="767"/>
      <c r="JHL439" s="767"/>
      <c r="JHM439" s="767"/>
      <c r="JHN439" s="767"/>
      <c r="JHO439" s="767"/>
      <c r="JHP439" s="767"/>
      <c r="JHQ439" s="767"/>
      <c r="JHR439" s="767"/>
      <c r="JHS439" s="767"/>
      <c r="JHT439" s="767"/>
      <c r="JHU439" s="767"/>
      <c r="JHV439" s="767"/>
      <c r="JHW439" s="767"/>
      <c r="JHX439" s="767"/>
      <c r="JHY439" s="767"/>
      <c r="JHZ439" s="767"/>
      <c r="JIA439" s="767"/>
      <c r="JIB439" s="767"/>
      <c r="JIC439" s="767"/>
      <c r="JID439" s="767"/>
      <c r="JIE439" s="767"/>
      <c r="JIF439" s="767"/>
      <c r="JIG439" s="767"/>
      <c r="JIH439" s="767"/>
      <c r="JII439" s="767"/>
      <c r="JIJ439" s="767"/>
      <c r="JIK439" s="767"/>
      <c r="JIL439" s="767"/>
      <c r="JIM439" s="767"/>
      <c r="JIN439" s="767"/>
      <c r="JIO439" s="767"/>
      <c r="JIP439" s="767"/>
      <c r="JIQ439" s="767"/>
      <c r="JIR439" s="767"/>
      <c r="JIS439" s="767"/>
      <c r="JIT439" s="767"/>
      <c r="JIU439" s="767"/>
      <c r="JIV439" s="767"/>
      <c r="JIW439" s="767"/>
      <c r="JIX439" s="767"/>
      <c r="JIY439" s="767"/>
      <c r="JIZ439" s="767"/>
      <c r="JJA439" s="767"/>
      <c r="JJB439" s="767"/>
      <c r="JJC439" s="767"/>
      <c r="JJD439" s="767"/>
      <c r="JJE439" s="767"/>
      <c r="JJF439" s="767"/>
      <c r="JJG439" s="767"/>
      <c r="JJH439" s="767"/>
      <c r="JJI439" s="767"/>
      <c r="JJJ439" s="767"/>
      <c r="JJK439" s="767"/>
      <c r="JJL439" s="767"/>
      <c r="JJM439" s="767"/>
      <c r="JJN439" s="767"/>
      <c r="JJO439" s="767"/>
      <c r="JJP439" s="767"/>
      <c r="JJQ439" s="767"/>
      <c r="JJR439" s="767"/>
      <c r="JJS439" s="767"/>
      <c r="JJT439" s="767"/>
      <c r="JJU439" s="767"/>
      <c r="JJV439" s="767"/>
      <c r="JJW439" s="767"/>
      <c r="JJX439" s="767"/>
      <c r="JJY439" s="767"/>
      <c r="JJZ439" s="767"/>
      <c r="JKA439" s="767"/>
      <c r="JKB439" s="767"/>
      <c r="JKC439" s="767"/>
      <c r="JKD439" s="767"/>
      <c r="JKE439" s="767"/>
      <c r="JKF439" s="767"/>
      <c r="JKG439" s="767"/>
      <c r="JKH439" s="767"/>
      <c r="JKI439" s="767"/>
      <c r="JKJ439" s="767"/>
      <c r="JKK439" s="767"/>
      <c r="JKL439" s="767"/>
      <c r="JKM439" s="767"/>
      <c r="JKN439" s="767"/>
      <c r="JKO439" s="767"/>
      <c r="JKP439" s="767"/>
      <c r="JKQ439" s="767"/>
      <c r="JKR439" s="767"/>
      <c r="JKS439" s="767"/>
      <c r="JKT439" s="767"/>
      <c r="JKU439" s="767"/>
      <c r="JKV439" s="767"/>
      <c r="JKW439" s="767"/>
      <c r="JKX439" s="767"/>
      <c r="JKY439" s="767"/>
      <c r="JKZ439" s="767"/>
      <c r="JLA439" s="767"/>
      <c r="JLB439" s="767"/>
      <c r="JLC439" s="767"/>
      <c r="JLD439" s="767"/>
      <c r="JLE439" s="767"/>
      <c r="JLF439" s="767"/>
      <c r="JLG439" s="767"/>
      <c r="JLH439" s="767"/>
      <c r="JLI439" s="767"/>
      <c r="JLJ439" s="767"/>
      <c r="JLK439" s="767"/>
      <c r="JLL439" s="767"/>
      <c r="JLM439" s="767"/>
      <c r="JLN439" s="767"/>
      <c r="JLO439" s="767"/>
      <c r="JLP439" s="767"/>
      <c r="JLQ439" s="767"/>
      <c r="JLR439" s="767"/>
      <c r="JLS439" s="767"/>
      <c r="JLT439" s="767"/>
      <c r="JLU439" s="767"/>
      <c r="JLV439" s="767"/>
      <c r="JLW439" s="767"/>
      <c r="JLX439" s="767"/>
      <c r="JLY439" s="767"/>
      <c r="JLZ439" s="767"/>
      <c r="JMA439" s="767"/>
      <c r="JMB439" s="767"/>
      <c r="JMC439" s="767"/>
      <c r="JMD439" s="767"/>
      <c r="JME439" s="767"/>
      <c r="JMF439" s="767"/>
      <c r="JMG439" s="767"/>
      <c r="JMH439" s="767"/>
      <c r="JMI439" s="767"/>
      <c r="JMJ439" s="767"/>
      <c r="JMK439" s="767"/>
      <c r="JML439" s="767"/>
      <c r="JMM439" s="767"/>
      <c r="JMN439" s="767"/>
      <c r="JMO439" s="767"/>
      <c r="JMP439" s="767"/>
      <c r="JMQ439" s="767"/>
      <c r="JMR439" s="767"/>
      <c r="JMS439" s="767"/>
      <c r="JMT439" s="767"/>
      <c r="JMU439" s="767"/>
      <c r="JMV439" s="767"/>
      <c r="JMW439" s="767"/>
      <c r="JMX439" s="767"/>
      <c r="JMY439" s="767"/>
      <c r="JMZ439" s="767"/>
      <c r="JNA439" s="767"/>
      <c r="JNB439" s="767"/>
      <c r="JNC439" s="767"/>
      <c r="JND439" s="767"/>
      <c r="JNE439" s="767"/>
      <c r="JNF439" s="767"/>
      <c r="JNG439" s="767"/>
      <c r="JNH439" s="767"/>
      <c r="JNI439" s="767"/>
      <c r="JNJ439" s="767"/>
      <c r="JNK439" s="767"/>
      <c r="JNL439" s="767"/>
      <c r="JNM439" s="767"/>
      <c r="JNN439" s="767"/>
      <c r="JNO439" s="767"/>
      <c r="JNP439" s="767"/>
      <c r="JNQ439" s="767"/>
      <c r="JNR439" s="767"/>
      <c r="JNS439" s="767"/>
      <c r="JNT439" s="767"/>
      <c r="JNU439" s="767"/>
      <c r="JNV439" s="767"/>
      <c r="JNW439" s="767"/>
      <c r="JNX439" s="767"/>
      <c r="JNY439" s="767"/>
      <c r="JNZ439" s="767"/>
      <c r="JOA439" s="767"/>
      <c r="JOB439" s="767"/>
      <c r="JOC439" s="767"/>
      <c r="JOD439" s="767"/>
      <c r="JOE439" s="767"/>
      <c r="JOF439" s="767"/>
      <c r="JOG439" s="767"/>
      <c r="JOH439" s="767"/>
      <c r="JOI439" s="767"/>
      <c r="JOJ439" s="767"/>
      <c r="JOK439" s="767"/>
      <c r="JOL439" s="767"/>
      <c r="JOM439" s="767"/>
      <c r="JON439" s="767"/>
      <c r="JOO439" s="767"/>
      <c r="JOP439" s="767"/>
      <c r="JOQ439" s="767"/>
      <c r="JOR439" s="767"/>
      <c r="JOS439" s="767"/>
      <c r="JOT439" s="767"/>
      <c r="JOU439" s="767"/>
      <c r="JOV439" s="767"/>
      <c r="JOW439" s="767"/>
      <c r="JOX439" s="767"/>
      <c r="JOY439" s="767"/>
      <c r="JOZ439" s="767"/>
      <c r="JPA439" s="767"/>
      <c r="JPB439" s="767"/>
      <c r="JPC439" s="767"/>
      <c r="JPD439" s="767"/>
      <c r="JPE439" s="767"/>
      <c r="JPF439" s="767"/>
      <c r="JPG439" s="767"/>
      <c r="JPH439" s="767"/>
      <c r="JPI439" s="767"/>
      <c r="JPJ439" s="767"/>
      <c r="JPK439" s="767"/>
      <c r="JPL439" s="767"/>
      <c r="JPM439" s="767"/>
      <c r="JPN439" s="767"/>
      <c r="JPO439" s="767"/>
      <c r="JPP439" s="767"/>
      <c r="JPQ439" s="767"/>
      <c r="JPR439" s="767"/>
      <c r="JPS439" s="767"/>
      <c r="JPT439" s="767"/>
      <c r="JPU439" s="767"/>
      <c r="JPV439" s="767"/>
      <c r="JPW439" s="767"/>
      <c r="JPX439" s="767"/>
      <c r="JPY439" s="767"/>
      <c r="JPZ439" s="767"/>
      <c r="JQA439" s="767"/>
      <c r="JQB439" s="767"/>
      <c r="JQC439" s="767"/>
      <c r="JQD439" s="767"/>
      <c r="JQE439" s="767"/>
      <c r="JQF439" s="767"/>
      <c r="JQG439" s="767"/>
      <c r="JQH439" s="767"/>
      <c r="JQI439" s="767"/>
      <c r="JQJ439" s="767"/>
      <c r="JQK439" s="767"/>
      <c r="JQL439" s="767"/>
      <c r="JQM439" s="767"/>
      <c r="JQN439" s="767"/>
      <c r="JQO439" s="767"/>
      <c r="JQP439" s="767"/>
      <c r="JQQ439" s="767"/>
      <c r="JQR439" s="767"/>
      <c r="JQS439" s="767"/>
      <c r="JQT439" s="767"/>
      <c r="JQU439" s="767"/>
      <c r="JQV439" s="767"/>
      <c r="JQW439" s="767"/>
      <c r="JQX439" s="767"/>
      <c r="JQY439" s="767"/>
      <c r="JQZ439" s="767"/>
      <c r="JRA439" s="767"/>
      <c r="JRB439" s="767"/>
      <c r="JRC439" s="767"/>
      <c r="JRD439" s="767"/>
      <c r="JRE439" s="767"/>
      <c r="JRF439" s="767"/>
      <c r="JRG439" s="767"/>
      <c r="JRH439" s="767"/>
      <c r="JRI439" s="767"/>
      <c r="JRJ439" s="767"/>
      <c r="JRK439" s="767"/>
      <c r="JRL439" s="767"/>
      <c r="JRM439" s="767"/>
      <c r="JRN439" s="767"/>
      <c r="JRO439" s="767"/>
      <c r="JRP439" s="767"/>
      <c r="JRQ439" s="767"/>
      <c r="JRR439" s="767"/>
      <c r="JRS439" s="767"/>
      <c r="JRT439" s="767"/>
      <c r="JRU439" s="767"/>
      <c r="JRV439" s="767"/>
      <c r="JRW439" s="767"/>
      <c r="JRX439" s="767"/>
      <c r="JRY439" s="767"/>
      <c r="JRZ439" s="767"/>
      <c r="JSA439" s="767"/>
      <c r="JSB439" s="767"/>
      <c r="JSC439" s="767"/>
      <c r="JSD439" s="767"/>
      <c r="JSE439" s="767"/>
      <c r="JSF439" s="767"/>
      <c r="JSG439" s="767"/>
      <c r="JSH439" s="767"/>
      <c r="JSI439" s="767"/>
      <c r="JSJ439" s="767"/>
      <c r="JSK439" s="767"/>
      <c r="JSL439" s="767"/>
      <c r="JSM439" s="767"/>
      <c r="JSN439" s="767"/>
      <c r="JSO439" s="767"/>
      <c r="JSP439" s="767"/>
      <c r="JSQ439" s="767"/>
      <c r="JSR439" s="767"/>
      <c r="JSS439" s="767"/>
      <c r="JST439" s="767"/>
      <c r="JSU439" s="767"/>
      <c r="JSV439" s="767"/>
      <c r="JSW439" s="767"/>
      <c r="JSX439" s="767"/>
      <c r="JSY439" s="767"/>
      <c r="JSZ439" s="767"/>
      <c r="JTA439" s="767"/>
      <c r="JTB439" s="767"/>
      <c r="JTC439" s="767"/>
      <c r="JTD439" s="767"/>
      <c r="JTE439" s="767"/>
      <c r="JTF439" s="767"/>
      <c r="JTG439" s="767"/>
      <c r="JTH439" s="767"/>
      <c r="JTI439" s="767"/>
      <c r="JTJ439" s="767"/>
      <c r="JTK439" s="767"/>
      <c r="JTL439" s="767"/>
      <c r="JTM439" s="767"/>
      <c r="JTN439" s="767"/>
      <c r="JTO439" s="767"/>
      <c r="JTP439" s="767"/>
      <c r="JTQ439" s="767"/>
      <c r="JTR439" s="767"/>
      <c r="JTS439" s="767"/>
      <c r="JTT439" s="767"/>
      <c r="JTU439" s="767"/>
      <c r="JTV439" s="767"/>
      <c r="JTW439" s="767"/>
      <c r="JTX439" s="767"/>
      <c r="JTY439" s="767"/>
      <c r="JTZ439" s="767"/>
      <c r="JUA439" s="767"/>
      <c r="JUB439" s="767"/>
      <c r="JUC439" s="767"/>
      <c r="JUD439" s="767"/>
      <c r="JUE439" s="767"/>
      <c r="JUF439" s="767"/>
      <c r="JUG439" s="767"/>
      <c r="JUH439" s="767"/>
      <c r="JUI439" s="767"/>
      <c r="JUJ439" s="767"/>
      <c r="JUK439" s="767"/>
      <c r="JUL439" s="767"/>
      <c r="JUM439" s="767"/>
      <c r="JUN439" s="767"/>
      <c r="JUO439" s="767"/>
      <c r="JUP439" s="767"/>
      <c r="JUQ439" s="767"/>
      <c r="JUR439" s="767"/>
      <c r="JUS439" s="767"/>
      <c r="JUT439" s="767"/>
      <c r="JUU439" s="767"/>
      <c r="JUV439" s="767"/>
      <c r="JUW439" s="767"/>
      <c r="JUX439" s="767"/>
      <c r="JUY439" s="767"/>
      <c r="JUZ439" s="767"/>
      <c r="JVA439" s="767"/>
      <c r="JVB439" s="767"/>
      <c r="JVC439" s="767"/>
      <c r="JVD439" s="767"/>
      <c r="JVE439" s="767"/>
      <c r="JVF439" s="767"/>
      <c r="JVG439" s="767"/>
      <c r="JVH439" s="767"/>
      <c r="JVI439" s="767"/>
      <c r="JVJ439" s="767"/>
      <c r="JVK439" s="767"/>
      <c r="JVL439" s="767"/>
      <c r="JVM439" s="767"/>
      <c r="JVN439" s="767"/>
      <c r="JVO439" s="767"/>
      <c r="JVP439" s="767"/>
      <c r="JVQ439" s="767"/>
      <c r="JVR439" s="767"/>
      <c r="JVS439" s="767"/>
      <c r="JVT439" s="767"/>
      <c r="JVU439" s="767"/>
      <c r="JVV439" s="767"/>
      <c r="JVW439" s="767"/>
      <c r="JVX439" s="767"/>
      <c r="JVY439" s="767"/>
      <c r="JVZ439" s="767"/>
      <c r="JWA439" s="767"/>
      <c r="JWB439" s="767"/>
      <c r="JWC439" s="767"/>
      <c r="JWD439" s="767"/>
      <c r="JWE439" s="767"/>
      <c r="JWF439" s="767"/>
      <c r="JWG439" s="767"/>
      <c r="JWH439" s="767"/>
      <c r="JWI439" s="767"/>
      <c r="JWJ439" s="767"/>
      <c r="JWK439" s="767"/>
      <c r="JWL439" s="767"/>
      <c r="JWM439" s="767"/>
      <c r="JWN439" s="767"/>
      <c r="JWO439" s="767"/>
      <c r="JWP439" s="767"/>
      <c r="JWQ439" s="767"/>
      <c r="JWR439" s="767"/>
      <c r="JWS439" s="767"/>
      <c r="JWT439" s="767"/>
      <c r="JWU439" s="767"/>
      <c r="JWV439" s="767"/>
      <c r="JWW439" s="767"/>
      <c r="JWX439" s="767"/>
      <c r="JWY439" s="767"/>
      <c r="JWZ439" s="767"/>
      <c r="JXA439" s="767"/>
      <c r="JXB439" s="767"/>
      <c r="JXC439" s="767"/>
      <c r="JXD439" s="767"/>
      <c r="JXE439" s="767"/>
      <c r="JXF439" s="767"/>
      <c r="JXG439" s="767"/>
      <c r="JXH439" s="767"/>
      <c r="JXI439" s="767"/>
      <c r="JXJ439" s="767"/>
      <c r="JXK439" s="767"/>
      <c r="JXL439" s="767"/>
      <c r="JXM439" s="767"/>
      <c r="JXN439" s="767"/>
      <c r="JXO439" s="767"/>
      <c r="JXP439" s="767"/>
      <c r="JXQ439" s="767"/>
      <c r="JXR439" s="767"/>
      <c r="JXS439" s="767"/>
      <c r="JXT439" s="767"/>
      <c r="JXU439" s="767"/>
      <c r="JXV439" s="767"/>
      <c r="JXW439" s="767"/>
      <c r="JXX439" s="767"/>
      <c r="JXY439" s="767"/>
      <c r="JXZ439" s="767"/>
      <c r="JYA439" s="767"/>
      <c r="JYB439" s="767"/>
      <c r="JYC439" s="767"/>
      <c r="JYD439" s="767"/>
      <c r="JYE439" s="767"/>
      <c r="JYF439" s="767"/>
      <c r="JYG439" s="767"/>
      <c r="JYH439" s="767"/>
      <c r="JYI439" s="767"/>
      <c r="JYJ439" s="767"/>
      <c r="JYK439" s="767"/>
      <c r="JYL439" s="767"/>
      <c r="JYM439" s="767"/>
      <c r="JYN439" s="767"/>
      <c r="JYO439" s="767"/>
      <c r="JYP439" s="767"/>
      <c r="JYQ439" s="767"/>
      <c r="JYR439" s="767"/>
      <c r="JYS439" s="767"/>
      <c r="JYT439" s="767"/>
      <c r="JYU439" s="767"/>
      <c r="JYV439" s="767"/>
      <c r="JYW439" s="767"/>
      <c r="JYX439" s="767"/>
      <c r="JYY439" s="767"/>
      <c r="JYZ439" s="767"/>
      <c r="JZA439" s="767"/>
      <c r="JZB439" s="767"/>
      <c r="JZC439" s="767"/>
      <c r="JZD439" s="767"/>
      <c r="JZE439" s="767"/>
      <c r="JZF439" s="767"/>
      <c r="JZG439" s="767"/>
      <c r="JZH439" s="767"/>
      <c r="JZI439" s="767"/>
      <c r="JZJ439" s="767"/>
      <c r="JZK439" s="767"/>
      <c r="JZL439" s="767"/>
      <c r="JZM439" s="767"/>
      <c r="JZN439" s="767"/>
      <c r="JZO439" s="767"/>
      <c r="JZP439" s="767"/>
      <c r="JZQ439" s="767"/>
      <c r="JZR439" s="767"/>
      <c r="JZS439" s="767"/>
      <c r="JZT439" s="767"/>
      <c r="JZU439" s="767"/>
      <c r="JZV439" s="767"/>
      <c r="JZW439" s="767"/>
      <c r="JZX439" s="767"/>
      <c r="JZY439" s="767"/>
      <c r="JZZ439" s="767"/>
      <c r="KAA439" s="767"/>
      <c r="KAB439" s="767"/>
      <c r="KAC439" s="767"/>
      <c r="KAD439" s="767"/>
      <c r="KAE439" s="767"/>
      <c r="KAF439" s="767"/>
      <c r="KAG439" s="767"/>
      <c r="KAH439" s="767"/>
      <c r="KAI439" s="767"/>
      <c r="KAJ439" s="767"/>
      <c r="KAK439" s="767"/>
      <c r="KAL439" s="767"/>
      <c r="KAM439" s="767"/>
      <c r="KAN439" s="767"/>
      <c r="KAO439" s="767"/>
      <c r="KAP439" s="767"/>
      <c r="KAQ439" s="767"/>
      <c r="KAR439" s="767"/>
      <c r="KAS439" s="767"/>
      <c r="KAT439" s="767"/>
      <c r="KAU439" s="767"/>
      <c r="KAV439" s="767"/>
      <c r="KAW439" s="767"/>
      <c r="KAX439" s="767"/>
      <c r="KAY439" s="767"/>
      <c r="KAZ439" s="767"/>
      <c r="KBA439" s="767"/>
      <c r="KBB439" s="767"/>
      <c r="KBC439" s="767"/>
      <c r="KBD439" s="767"/>
      <c r="KBE439" s="767"/>
      <c r="KBF439" s="767"/>
      <c r="KBG439" s="767"/>
      <c r="KBH439" s="767"/>
      <c r="KBI439" s="767"/>
      <c r="KBJ439" s="767"/>
      <c r="KBK439" s="767"/>
      <c r="KBL439" s="767"/>
      <c r="KBM439" s="767"/>
      <c r="KBN439" s="767"/>
      <c r="KBO439" s="767"/>
      <c r="KBP439" s="767"/>
      <c r="KBQ439" s="767"/>
      <c r="KBR439" s="767"/>
      <c r="KBS439" s="767"/>
      <c r="KBT439" s="767"/>
      <c r="KBU439" s="767"/>
      <c r="KBV439" s="767"/>
      <c r="KBW439" s="767"/>
      <c r="KBX439" s="767"/>
      <c r="KBY439" s="767"/>
      <c r="KBZ439" s="767"/>
      <c r="KCA439" s="767"/>
      <c r="KCB439" s="767"/>
      <c r="KCC439" s="767"/>
      <c r="KCD439" s="767"/>
      <c r="KCE439" s="767"/>
      <c r="KCF439" s="767"/>
      <c r="KCG439" s="767"/>
      <c r="KCH439" s="767"/>
      <c r="KCI439" s="767"/>
      <c r="KCJ439" s="767"/>
      <c r="KCK439" s="767"/>
      <c r="KCL439" s="767"/>
      <c r="KCM439" s="767"/>
      <c r="KCN439" s="767"/>
      <c r="KCO439" s="767"/>
      <c r="KCP439" s="767"/>
      <c r="KCQ439" s="767"/>
      <c r="KCR439" s="767"/>
      <c r="KCS439" s="767"/>
      <c r="KCT439" s="767"/>
      <c r="KCU439" s="767"/>
      <c r="KCV439" s="767"/>
      <c r="KCW439" s="767"/>
      <c r="KCX439" s="767"/>
      <c r="KCY439" s="767"/>
      <c r="KCZ439" s="767"/>
      <c r="KDA439" s="767"/>
      <c r="KDB439" s="767"/>
      <c r="KDC439" s="767"/>
      <c r="KDD439" s="767"/>
      <c r="KDE439" s="767"/>
      <c r="KDF439" s="767"/>
      <c r="KDG439" s="767"/>
      <c r="KDH439" s="767"/>
      <c r="KDI439" s="767"/>
      <c r="KDJ439" s="767"/>
      <c r="KDK439" s="767"/>
      <c r="KDL439" s="767"/>
      <c r="KDM439" s="767"/>
      <c r="KDN439" s="767"/>
      <c r="KDO439" s="767"/>
      <c r="KDP439" s="767"/>
      <c r="KDQ439" s="767"/>
      <c r="KDR439" s="767"/>
      <c r="KDS439" s="767"/>
      <c r="KDT439" s="767"/>
      <c r="KDU439" s="767"/>
      <c r="KDV439" s="767"/>
      <c r="KDW439" s="767"/>
      <c r="KDX439" s="767"/>
      <c r="KDY439" s="767"/>
      <c r="KDZ439" s="767"/>
      <c r="KEA439" s="767"/>
      <c r="KEB439" s="767"/>
      <c r="KEC439" s="767"/>
      <c r="KED439" s="767"/>
      <c r="KEE439" s="767"/>
      <c r="KEF439" s="767"/>
      <c r="KEG439" s="767"/>
      <c r="KEH439" s="767"/>
      <c r="KEI439" s="767"/>
      <c r="KEJ439" s="767"/>
      <c r="KEK439" s="767"/>
      <c r="KEL439" s="767"/>
      <c r="KEM439" s="767"/>
      <c r="KEN439" s="767"/>
      <c r="KEO439" s="767"/>
      <c r="KEP439" s="767"/>
      <c r="KEQ439" s="767"/>
      <c r="KER439" s="767"/>
      <c r="KES439" s="767"/>
      <c r="KET439" s="767"/>
      <c r="KEU439" s="767"/>
      <c r="KEV439" s="767"/>
      <c r="KEW439" s="767"/>
      <c r="KEX439" s="767"/>
      <c r="KEY439" s="767"/>
      <c r="KEZ439" s="767"/>
      <c r="KFA439" s="767"/>
      <c r="KFB439" s="767"/>
      <c r="KFC439" s="767"/>
      <c r="KFD439" s="767"/>
      <c r="KFE439" s="767"/>
      <c r="KFF439" s="767"/>
      <c r="KFG439" s="767"/>
      <c r="KFH439" s="767"/>
      <c r="KFI439" s="767"/>
      <c r="KFJ439" s="767"/>
      <c r="KFK439" s="767"/>
      <c r="KFL439" s="767"/>
      <c r="KFM439" s="767"/>
      <c r="KFN439" s="767"/>
      <c r="KFO439" s="767"/>
      <c r="KFP439" s="767"/>
      <c r="KFQ439" s="767"/>
      <c r="KFR439" s="767"/>
      <c r="KFS439" s="767"/>
      <c r="KFT439" s="767"/>
      <c r="KFU439" s="767"/>
      <c r="KFV439" s="767"/>
      <c r="KFW439" s="767"/>
      <c r="KFX439" s="767"/>
      <c r="KFY439" s="767"/>
      <c r="KFZ439" s="767"/>
      <c r="KGA439" s="767"/>
      <c r="KGB439" s="767"/>
      <c r="KGC439" s="767"/>
      <c r="KGD439" s="767"/>
      <c r="KGE439" s="767"/>
      <c r="KGF439" s="767"/>
      <c r="KGG439" s="767"/>
      <c r="KGH439" s="767"/>
      <c r="KGI439" s="767"/>
      <c r="KGJ439" s="767"/>
      <c r="KGK439" s="767"/>
      <c r="KGL439" s="767"/>
      <c r="KGM439" s="767"/>
      <c r="KGN439" s="767"/>
      <c r="KGO439" s="767"/>
      <c r="KGP439" s="767"/>
      <c r="KGQ439" s="767"/>
      <c r="KGR439" s="767"/>
      <c r="KGS439" s="767"/>
      <c r="KGT439" s="767"/>
      <c r="KGU439" s="767"/>
      <c r="KGV439" s="767"/>
      <c r="KGW439" s="767"/>
      <c r="KGX439" s="767"/>
      <c r="KGY439" s="767"/>
      <c r="KGZ439" s="767"/>
      <c r="KHA439" s="767"/>
      <c r="KHB439" s="767"/>
      <c r="KHC439" s="767"/>
      <c r="KHD439" s="767"/>
      <c r="KHE439" s="767"/>
      <c r="KHF439" s="767"/>
      <c r="KHG439" s="767"/>
      <c r="KHH439" s="767"/>
      <c r="KHI439" s="767"/>
      <c r="KHJ439" s="767"/>
      <c r="KHK439" s="767"/>
      <c r="KHL439" s="767"/>
      <c r="KHM439" s="767"/>
      <c r="KHN439" s="767"/>
      <c r="KHO439" s="767"/>
      <c r="KHP439" s="767"/>
      <c r="KHQ439" s="767"/>
      <c r="KHR439" s="767"/>
      <c r="KHS439" s="767"/>
      <c r="KHT439" s="767"/>
      <c r="KHU439" s="767"/>
      <c r="KHV439" s="767"/>
      <c r="KHW439" s="767"/>
      <c r="KHX439" s="767"/>
      <c r="KHY439" s="767"/>
      <c r="KHZ439" s="767"/>
      <c r="KIA439" s="767"/>
      <c r="KIB439" s="767"/>
      <c r="KIC439" s="767"/>
      <c r="KID439" s="767"/>
      <c r="KIE439" s="767"/>
      <c r="KIF439" s="767"/>
      <c r="KIG439" s="767"/>
      <c r="KIH439" s="767"/>
      <c r="KII439" s="767"/>
      <c r="KIJ439" s="767"/>
      <c r="KIK439" s="767"/>
      <c r="KIL439" s="767"/>
      <c r="KIM439" s="767"/>
      <c r="KIN439" s="767"/>
      <c r="KIO439" s="767"/>
      <c r="KIP439" s="767"/>
      <c r="KIQ439" s="767"/>
      <c r="KIR439" s="767"/>
      <c r="KIS439" s="767"/>
      <c r="KIT439" s="767"/>
      <c r="KIU439" s="767"/>
      <c r="KIV439" s="767"/>
      <c r="KIW439" s="767"/>
      <c r="KIX439" s="767"/>
      <c r="KIY439" s="767"/>
      <c r="KIZ439" s="767"/>
      <c r="KJA439" s="767"/>
      <c r="KJB439" s="767"/>
      <c r="KJC439" s="767"/>
      <c r="KJD439" s="767"/>
      <c r="KJE439" s="767"/>
      <c r="KJF439" s="767"/>
      <c r="KJG439" s="767"/>
      <c r="KJH439" s="767"/>
      <c r="KJI439" s="767"/>
      <c r="KJJ439" s="767"/>
      <c r="KJK439" s="767"/>
      <c r="KJL439" s="767"/>
      <c r="KJM439" s="767"/>
      <c r="KJN439" s="767"/>
      <c r="KJO439" s="767"/>
      <c r="KJP439" s="767"/>
      <c r="KJQ439" s="767"/>
      <c r="KJR439" s="767"/>
      <c r="KJS439" s="767"/>
      <c r="KJT439" s="767"/>
      <c r="KJU439" s="767"/>
      <c r="KJV439" s="767"/>
      <c r="KJW439" s="767"/>
      <c r="KJX439" s="767"/>
      <c r="KJY439" s="767"/>
      <c r="KJZ439" s="767"/>
      <c r="KKA439" s="767"/>
      <c r="KKB439" s="767"/>
      <c r="KKC439" s="767"/>
      <c r="KKD439" s="767"/>
      <c r="KKE439" s="767"/>
      <c r="KKF439" s="767"/>
      <c r="KKG439" s="767"/>
      <c r="KKH439" s="767"/>
      <c r="KKI439" s="767"/>
      <c r="KKJ439" s="767"/>
      <c r="KKK439" s="767"/>
      <c r="KKL439" s="767"/>
      <c r="KKM439" s="767"/>
      <c r="KKN439" s="767"/>
      <c r="KKO439" s="767"/>
      <c r="KKP439" s="767"/>
      <c r="KKQ439" s="767"/>
      <c r="KKR439" s="767"/>
      <c r="KKS439" s="767"/>
      <c r="KKT439" s="767"/>
      <c r="KKU439" s="767"/>
      <c r="KKV439" s="767"/>
      <c r="KKW439" s="767"/>
      <c r="KKX439" s="767"/>
      <c r="KKY439" s="767"/>
      <c r="KKZ439" s="767"/>
      <c r="KLA439" s="767"/>
      <c r="KLB439" s="767"/>
      <c r="KLC439" s="767"/>
      <c r="KLD439" s="767"/>
      <c r="KLE439" s="767"/>
      <c r="KLF439" s="767"/>
      <c r="KLG439" s="767"/>
      <c r="KLH439" s="767"/>
      <c r="KLI439" s="767"/>
      <c r="KLJ439" s="767"/>
      <c r="KLK439" s="767"/>
      <c r="KLL439" s="767"/>
      <c r="KLM439" s="767"/>
      <c r="KLN439" s="767"/>
      <c r="KLO439" s="767"/>
      <c r="KLP439" s="767"/>
      <c r="KLQ439" s="767"/>
      <c r="KLR439" s="767"/>
      <c r="KLS439" s="767"/>
      <c r="KLT439" s="767"/>
      <c r="KLU439" s="767"/>
      <c r="KLV439" s="767"/>
      <c r="KLW439" s="767"/>
      <c r="KLX439" s="767"/>
      <c r="KLY439" s="767"/>
      <c r="KLZ439" s="767"/>
      <c r="KMA439" s="767"/>
      <c r="KMB439" s="767"/>
      <c r="KMC439" s="767"/>
      <c r="KMD439" s="767"/>
      <c r="KME439" s="767"/>
      <c r="KMF439" s="767"/>
      <c r="KMG439" s="767"/>
      <c r="KMH439" s="767"/>
      <c r="KMI439" s="767"/>
      <c r="KMJ439" s="767"/>
      <c r="KMK439" s="767"/>
      <c r="KML439" s="767"/>
      <c r="KMM439" s="767"/>
      <c r="KMN439" s="767"/>
      <c r="KMO439" s="767"/>
      <c r="KMP439" s="767"/>
      <c r="KMQ439" s="767"/>
      <c r="KMR439" s="767"/>
      <c r="KMS439" s="767"/>
      <c r="KMT439" s="767"/>
      <c r="KMU439" s="767"/>
      <c r="KMV439" s="767"/>
      <c r="KMW439" s="767"/>
      <c r="KMX439" s="767"/>
      <c r="KMY439" s="767"/>
      <c r="KMZ439" s="767"/>
      <c r="KNA439" s="767"/>
      <c r="KNB439" s="767"/>
      <c r="KNC439" s="767"/>
      <c r="KND439" s="767"/>
      <c r="KNE439" s="767"/>
      <c r="KNF439" s="767"/>
      <c r="KNG439" s="767"/>
      <c r="KNH439" s="767"/>
      <c r="KNI439" s="767"/>
      <c r="KNJ439" s="767"/>
      <c r="KNK439" s="767"/>
      <c r="KNL439" s="767"/>
      <c r="KNM439" s="767"/>
      <c r="KNN439" s="767"/>
      <c r="KNO439" s="767"/>
      <c r="KNP439" s="767"/>
      <c r="KNQ439" s="767"/>
      <c r="KNR439" s="767"/>
      <c r="KNS439" s="767"/>
      <c r="KNT439" s="767"/>
      <c r="KNU439" s="767"/>
      <c r="KNV439" s="767"/>
      <c r="KNW439" s="767"/>
      <c r="KNX439" s="767"/>
      <c r="KNY439" s="767"/>
      <c r="KNZ439" s="767"/>
      <c r="KOA439" s="767"/>
      <c r="KOB439" s="767"/>
      <c r="KOC439" s="767"/>
      <c r="KOD439" s="767"/>
      <c r="KOE439" s="767"/>
      <c r="KOF439" s="767"/>
      <c r="KOG439" s="767"/>
      <c r="KOH439" s="767"/>
      <c r="KOI439" s="767"/>
      <c r="KOJ439" s="767"/>
      <c r="KOK439" s="767"/>
      <c r="KOL439" s="767"/>
      <c r="KOM439" s="767"/>
      <c r="KON439" s="767"/>
      <c r="KOO439" s="767"/>
      <c r="KOP439" s="767"/>
      <c r="KOQ439" s="767"/>
      <c r="KOR439" s="767"/>
      <c r="KOS439" s="767"/>
      <c r="KOT439" s="767"/>
      <c r="KOU439" s="767"/>
      <c r="KOV439" s="767"/>
      <c r="KOW439" s="767"/>
      <c r="KOX439" s="767"/>
      <c r="KOY439" s="767"/>
      <c r="KOZ439" s="767"/>
      <c r="KPA439" s="767"/>
      <c r="KPB439" s="767"/>
      <c r="KPC439" s="767"/>
      <c r="KPD439" s="767"/>
      <c r="KPE439" s="767"/>
      <c r="KPF439" s="767"/>
      <c r="KPG439" s="767"/>
      <c r="KPH439" s="767"/>
      <c r="KPI439" s="767"/>
      <c r="KPJ439" s="767"/>
      <c r="KPK439" s="767"/>
      <c r="KPL439" s="767"/>
      <c r="KPM439" s="767"/>
      <c r="KPN439" s="767"/>
      <c r="KPO439" s="767"/>
      <c r="KPP439" s="767"/>
      <c r="KPQ439" s="767"/>
      <c r="KPR439" s="767"/>
      <c r="KPS439" s="767"/>
      <c r="KPT439" s="767"/>
      <c r="KPU439" s="767"/>
      <c r="KPV439" s="767"/>
      <c r="KPW439" s="767"/>
      <c r="KPX439" s="767"/>
      <c r="KPY439" s="767"/>
      <c r="KPZ439" s="767"/>
      <c r="KQA439" s="767"/>
      <c r="KQB439" s="767"/>
      <c r="KQC439" s="767"/>
      <c r="KQD439" s="767"/>
      <c r="KQE439" s="767"/>
      <c r="KQF439" s="767"/>
      <c r="KQG439" s="767"/>
      <c r="KQH439" s="767"/>
      <c r="KQI439" s="767"/>
      <c r="KQJ439" s="767"/>
      <c r="KQK439" s="767"/>
      <c r="KQL439" s="767"/>
      <c r="KQM439" s="767"/>
      <c r="KQN439" s="767"/>
      <c r="KQO439" s="767"/>
      <c r="KQP439" s="767"/>
      <c r="KQQ439" s="767"/>
      <c r="KQR439" s="767"/>
      <c r="KQS439" s="767"/>
      <c r="KQT439" s="767"/>
      <c r="KQU439" s="767"/>
      <c r="KQV439" s="767"/>
      <c r="KQW439" s="767"/>
      <c r="KQX439" s="767"/>
      <c r="KQY439" s="767"/>
      <c r="KQZ439" s="767"/>
      <c r="KRA439" s="767"/>
      <c r="KRB439" s="767"/>
      <c r="KRC439" s="767"/>
      <c r="KRD439" s="767"/>
      <c r="KRE439" s="767"/>
      <c r="KRF439" s="767"/>
      <c r="KRG439" s="767"/>
      <c r="KRH439" s="767"/>
      <c r="KRI439" s="767"/>
      <c r="KRJ439" s="767"/>
      <c r="KRK439" s="767"/>
      <c r="KRL439" s="767"/>
      <c r="KRM439" s="767"/>
      <c r="KRN439" s="767"/>
      <c r="KRO439" s="767"/>
      <c r="KRP439" s="767"/>
      <c r="KRQ439" s="767"/>
      <c r="KRR439" s="767"/>
      <c r="KRS439" s="767"/>
      <c r="KRT439" s="767"/>
      <c r="KRU439" s="767"/>
      <c r="KRV439" s="767"/>
      <c r="KRW439" s="767"/>
      <c r="KRX439" s="767"/>
      <c r="KRY439" s="767"/>
      <c r="KRZ439" s="767"/>
      <c r="KSA439" s="767"/>
      <c r="KSB439" s="767"/>
      <c r="KSC439" s="767"/>
      <c r="KSD439" s="767"/>
      <c r="KSE439" s="767"/>
      <c r="KSF439" s="767"/>
      <c r="KSG439" s="767"/>
      <c r="KSH439" s="767"/>
      <c r="KSI439" s="767"/>
      <c r="KSJ439" s="767"/>
      <c r="KSK439" s="767"/>
      <c r="KSL439" s="767"/>
      <c r="KSM439" s="767"/>
      <c r="KSN439" s="767"/>
      <c r="KSO439" s="767"/>
      <c r="KSP439" s="767"/>
      <c r="KSQ439" s="767"/>
      <c r="KSR439" s="767"/>
      <c r="KSS439" s="767"/>
      <c r="KST439" s="767"/>
      <c r="KSU439" s="767"/>
      <c r="KSV439" s="767"/>
      <c r="KSW439" s="767"/>
      <c r="KSX439" s="767"/>
      <c r="KSY439" s="767"/>
      <c r="KSZ439" s="767"/>
      <c r="KTA439" s="767"/>
      <c r="KTB439" s="767"/>
      <c r="KTC439" s="767"/>
      <c r="KTD439" s="767"/>
      <c r="KTE439" s="767"/>
      <c r="KTF439" s="767"/>
      <c r="KTG439" s="767"/>
      <c r="KTH439" s="767"/>
      <c r="KTI439" s="767"/>
      <c r="KTJ439" s="767"/>
      <c r="KTK439" s="767"/>
      <c r="KTL439" s="767"/>
      <c r="KTM439" s="767"/>
      <c r="KTN439" s="767"/>
      <c r="KTO439" s="767"/>
      <c r="KTP439" s="767"/>
      <c r="KTQ439" s="767"/>
      <c r="KTR439" s="767"/>
      <c r="KTS439" s="767"/>
      <c r="KTT439" s="767"/>
      <c r="KTU439" s="767"/>
      <c r="KTV439" s="767"/>
      <c r="KTW439" s="767"/>
      <c r="KTX439" s="767"/>
      <c r="KTY439" s="767"/>
      <c r="KTZ439" s="767"/>
      <c r="KUA439" s="767"/>
      <c r="KUB439" s="767"/>
      <c r="KUC439" s="767"/>
      <c r="KUD439" s="767"/>
      <c r="KUE439" s="767"/>
      <c r="KUF439" s="767"/>
      <c r="KUG439" s="767"/>
      <c r="KUH439" s="767"/>
      <c r="KUI439" s="767"/>
      <c r="KUJ439" s="767"/>
      <c r="KUK439" s="767"/>
      <c r="KUL439" s="767"/>
      <c r="KUM439" s="767"/>
      <c r="KUN439" s="767"/>
      <c r="KUO439" s="767"/>
      <c r="KUP439" s="767"/>
      <c r="KUQ439" s="767"/>
      <c r="KUR439" s="767"/>
      <c r="KUS439" s="767"/>
      <c r="KUT439" s="767"/>
      <c r="KUU439" s="767"/>
      <c r="KUV439" s="767"/>
      <c r="KUW439" s="767"/>
      <c r="KUX439" s="767"/>
      <c r="KUY439" s="767"/>
      <c r="KUZ439" s="767"/>
      <c r="KVA439" s="767"/>
      <c r="KVB439" s="767"/>
      <c r="KVC439" s="767"/>
      <c r="KVD439" s="767"/>
      <c r="KVE439" s="767"/>
      <c r="KVF439" s="767"/>
      <c r="KVG439" s="767"/>
      <c r="KVH439" s="767"/>
      <c r="KVI439" s="767"/>
      <c r="KVJ439" s="767"/>
      <c r="KVK439" s="767"/>
      <c r="KVL439" s="767"/>
      <c r="KVM439" s="767"/>
      <c r="KVN439" s="767"/>
      <c r="KVO439" s="767"/>
      <c r="KVP439" s="767"/>
      <c r="KVQ439" s="767"/>
      <c r="KVR439" s="767"/>
      <c r="KVS439" s="767"/>
      <c r="KVT439" s="767"/>
      <c r="KVU439" s="767"/>
      <c r="KVV439" s="767"/>
      <c r="KVW439" s="767"/>
      <c r="KVX439" s="767"/>
      <c r="KVY439" s="767"/>
      <c r="KVZ439" s="767"/>
      <c r="KWA439" s="767"/>
      <c r="KWB439" s="767"/>
      <c r="KWC439" s="767"/>
      <c r="KWD439" s="767"/>
      <c r="KWE439" s="767"/>
      <c r="KWF439" s="767"/>
      <c r="KWG439" s="767"/>
      <c r="KWH439" s="767"/>
      <c r="KWI439" s="767"/>
      <c r="KWJ439" s="767"/>
      <c r="KWK439" s="767"/>
      <c r="KWL439" s="767"/>
      <c r="KWM439" s="767"/>
      <c r="KWN439" s="767"/>
      <c r="KWO439" s="767"/>
      <c r="KWP439" s="767"/>
      <c r="KWQ439" s="767"/>
      <c r="KWR439" s="767"/>
      <c r="KWS439" s="767"/>
      <c r="KWT439" s="767"/>
      <c r="KWU439" s="767"/>
      <c r="KWV439" s="767"/>
      <c r="KWW439" s="767"/>
      <c r="KWX439" s="767"/>
      <c r="KWY439" s="767"/>
      <c r="KWZ439" s="767"/>
      <c r="KXA439" s="767"/>
      <c r="KXB439" s="767"/>
      <c r="KXC439" s="767"/>
      <c r="KXD439" s="767"/>
      <c r="KXE439" s="767"/>
      <c r="KXF439" s="767"/>
      <c r="KXG439" s="767"/>
      <c r="KXH439" s="767"/>
      <c r="KXI439" s="767"/>
      <c r="KXJ439" s="767"/>
      <c r="KXK439" s="767"/>
      <c r="KXL439" s="767"/>
      <c r="KXM439" s="767"/>
      <c r="KXN439" s="767"/>
      <c r="KXO439" s="767"/>
      <c r="KXP439" s="767"/>
      <c r="KXQ439" s="767"/>
      <c r="KXR439" s="767"/>
      <c r="KXS439" s="767"/>
      <c r="KXT439" s="767"/>
      <c r="KXU439" s="767"/>
      <c r="KXV439" s="767"/>
      <c r="KXW439" s="767"/>
      <c r="KXX439" s="767"/>
      <c r="KXY439" s="767"/>
      <c r="KXZ439" s="767"/>
      <c r="KYA439" s="767"/>
      <c r="KYB439" s="767"/>
      <c r="KYC439" s="767"/>
      <c r="KYD439" s="767"/>
      <c r="KYE439" s="767"/>
      <c r="KYF439" s="767"/>
      <c r="KYG439" s="767"/>
      <c r="KYH439" s="767"/>
      <c r="KYI439" s="767"/>
      <c r="KYJ439" s="767"/>
      <c r="KYK439" s="767"/>
      <c r="KYL439" s="767"/>
      <c r="KYM439" s="767"/>
      <c r="KYN439" s="767"/>
      <c r="KYO439" s="767"/>
      <c r="KYP439" s="767"/>
      <c r="KYQ439" s="767"/>
      <c r="KYR439" s="767"/>
      <c r="KYS439" s="767"/>
      <c r="KYT439" s="767"/>
      <c r="KYU439" s="767"/>
      <c r="KYV439" s="767"/>
      <c r="KYW439" s="767"/>
      <c r="KYX439" s="767"/>
      <c r="KYY439" s="767"/>
      <c r="KYZ439" s="767"/>
      <c r="KZA439" s="767"/>
      <c r="KZB439" s="767"/>
      <c r="KZC439" s="767"/>
      <c r="KZD439" s="767"/>
      <c r="KZE439" s="767"/>
      <c r="KZF439" s="767"/>
      <c r="KZG439" s="767"/>
      <c r="KZH439" s="767"/>
      <c r="KZI439" s="767"/>
      <c r="KZJ439" s="767"/>
      <c r="KZK439" s="767"/>
      <c r="KZL439" s="767"/>
      <c r="KZM439" s="767"/>
      <c r="KZN439" s="767"/>
      <c r="KZO439" s="767"/>
      <c r="KZP439" s="767"/>
      <c r="KZQ439" s="767"/>
      <c r="KZR439" s="767"/>
      <c r="KZS439" s="767"/>
      <c r="KZT439" s="767"/>
      <c r="KZU439" s="767"/>
      <c r="KZV439" s="767"/>
      <c r="KZW439" s="767"/>
      <c r="KZX439" s="767"/>
      <c r="KZY439" s="767"/>
      <c r="KZZ439" s="767"/>
      <c r="LAA439" s="767"/>
      <c r="LAB439" s="767"/>
      <c r="LAC439" s="767"/>
      <c r="LAD439" s="767"/>
      <c r="LAE439" s="767"/>
      <c r="LAF439" s="767"/>
      <c r="LAG439" s="767"/>
      <c r="LAH439" s="767"/>
      <c r="LAI439" s="767"/>
      <c r="LAJ439" s="767"/>
      <c r="LAK439" s="767"/>
      <c r="LAL439" s="767"/>
      <c r="LAM439" s="767"/>
      <c r="LAN439" s="767"/>
      <c r="LAO439" s="767"/>
      <c r="LAP439" s="767"/>
      <c r="LAQ439" s="767"/>
      <c r="LAR439" s="767"/>
      <c r="LAS439" s="767"/>
      <c r="LAT439" s="767"/>
      <c r="LAU439" s="767"/>
      <c r="LAV439" s="767"/>
      <c r="LAW439" s="767"/>
      <c r="LAX439" s="767"/>
      <c r="LAY439" s="767"/>
      <c r="LAZ439" s="767"/>
      <c r="LBA439" s="767"/>
      <c r="LBB439" s="767"/>
      <c r="LBC439" s="767"/>
      <c r="LBD439" s="767"/>
      <c r="LBE439" s="767"/>
      <c r="LBF439" s="767"/>
      <c r="LBG439" s="767"/>
      <c r="LBH439" s="767"/>
      <c r="LBI439" s="767"/>
      <c r="LBJ439" s="767"/>
      <c r="LBK439" s="767"/>
      <c r="LBL439" s="767"/>
      <c r="LBM439" s="767"/>
      <c r="LBN439" s="767"/>
      <c r="LBO439" s="767"/>
      <c r="LBP439" s="767"/>
      <c r="LBQ439" s="767"/>
      <c r="LBR439" s="767"/>
      <c r="LBS439" s="767"/>
      <c r="LBT439" s="767"/>
      <c r="LBU439" s="767"/>
      <c r="LBV439" s="767"/>
      <c r="LBW439" s="767"/>
      <c r="LBX439" s="767"/>
      <c r="LBY439" s="767"/>
      <c r="LBZ439" s="767"/>
      <c r="LCA439" s="767"/>
      <c r="LCB439" s="767"/>
      <c r="LCC439" s="767"/>
      <c r="LCD439" s="767"/>
      <c r="LCE439" s="767"/>
      <c r="LCF439" s="767"/>
      <c r="LCG439" s="767"/>
      <c r="LCH439" s="767"/>
      <c r="LCI439" s="767"/>
      <c r="LCJ439" s="767"/>
      <c r="LCK439" s="767"/>
      <c r="LCL439" s="767"/>
      <c r="LCM439" s="767"/>
      <c r="LCN439" s="767"/>
      <c r="LCO439" s="767"/>
      <c r="LCP439" s="767"/>
      <c r="LCQ439" s="767"/>
      <c r="LCR439" s="767"/>
      <c r="LCS439" s="767"/>
      <c r="LCT439" s="767"/>
      <c r="LCU439" s="767"/>
      <c r="LCV439" s="767"/>
      <c r="LCW439" s="767"/>
      <c r="LCX439" s="767"/>
      <c r="LCY439" s="767"/>
      <c r="LCZ439" s="767"/>
      <c r="LDA439" s="767"/>
      <c r="LDB439" s="767"/>
      <c r="LDC439" s="767"/>
      <c r="LDD439" s="767"/>
      <c r="LDE439" s="767"/>
      <c r="LDF439" s="767"/>
      <c r="LDG439" s="767"/>
      <c r="LDH439" s="767"/>
      <c r="LDI439" s="767"/>
      <c r="LDJ439" s="767"/>
      <c r="LDK439" s="767"/>
      <c r="LDL439" s="767"/>
      <c r="LDM439" s="767"/>
      <c r="LDN439" s="767"/>
      <c r="LDO439" s="767"/>
      <c r="LDP439" s="767"/>
      <c r="LDQ439" s="767"/>
      <c r="LDR439" s="767"/>
      <c r="LDS439" s="767"/>
      <c r="LDT439" s="767"/>
      <c r="LDU439" s="767"/>
      <c r="LDV439" s="767"/>
      <c r="LDW439" s="767"/>
      <c r="LDX439" s="767"/>
      <c r="LDY439" s="767"/>
      <c r="LDZ439" s="767"/>
      <c r="LEA439" s="767"/>
      <c r="LEB439" s="767"/>
      <c r="LEC439" s="767"/>
      <c r="LED439" s="767"/>
      <c r="LEE439" s="767"/>
      <c r="LEF439" s="767"/>
      <c r="LEG439" s="767"/>
      <c r="LEH439" s="767"/>
      <c r="LEI439" s="767"/>
      <c r="LEJ439" s="767"/>
      <c r="LEK439" s="767"/>
      <c r="LEL439" s="767"/>
      <c r="LEM439" s="767"/>
      <c r="LEN439" s="767"/>
      <c r="LEO439" s="767"/>
      <c r="LEP439" s="767"/>
      <c r="LEQ439" s="767"/>
      <c r="LER439" s="767"/>
      <c r="LES439" s="767"/>
      <c r="LET439" s="767"/>
      <c r="LEU439" s="767"/>
      <c r="LEV439" s="767"/>
      <c r="LEW439" s="767"/>
      <c r="LEX439" s="767"/>
      <c r="LEY439" s="767"/>
      <c r="LEZ439" s="767"/>
      <c r="LFA439" s="767"/>
      <c r="LFB439" s="767"/>
      <c r="LFC439" s="767"/>
      <c r="LFD439" s="767"/>
      <c r="LFE439" s="767"/>
      <c r="LFF439" s="767"/>
      <c r="LFG439" s="767"/>
      <c r="LFH439" s="767"/>
      <c r="LFI439" s="767"/>
      <c r="LFJ439" s="767"/>
      <c r="LFK439" s="767"/>
      <c r="LFL439" s="767"/>
      <c r="LFM439" s="767"/>
      <c r="LFN439" s="767"/>
      <c r="LFO439" s="767"/>
      <c r="LFP439" s="767"/>
      <c r="LFQ439" s="767"/>
      <c r="LFR439" s="767"/>
      <c r="LFS439" s="767"/>
      <c r="LFT439" s="767"/>
      <c r="LFU439" s="767"/>
      <c r="LFV439" s="767"/>
      <c r="LFW439" s="767"/>
      <c r="LFX439" s="767"/>
      <c r="LFY439" s="767"/>
      <c r="LFZ439" s="767"/>
      <c r="LGA439" s="767"/>
      <c r="LGB439" s="767"/>
      <c r="LGC439" s="767"/>
      <c r="LGD439" s="767"/>
      <c r="LGE439" s="767"/>
      <c r="LGF439" s="767"/>
      <c r="LGG439" s="767"/>
      <c r="LGH439" s="767"/>
      <c r="LGI439" s="767"/>
      <c r="LGJ439" s="767"/>
      <c r="LGK439" s="767"/>
      <c r="LGL439" s="767"/>
      <c r="LGM439" s="767"/>
      <c r="LGN439" s="767"/>
      <c r="LGO439" s="767"/>
      <c r="LGP439" s="767"/>
      <c r="LGQ439" s="767"/>
      <c r="LGR439" s="767"/>
      <c r="LGS439" s="767"/>
      <c r="LGT439" s="767"/>
      <c r="LGU439" s="767"/>
      <c r="LGV439" s="767"/>
      <c r="LGW439" s="767"/>
      <c r="LGX439" s="767"/>
      <c r="LGY439" s="767"/>
      <c r="LGZ439" s="767"/>
      <c r="LHA439" s="767"/>
      <c r="LHB439" s="767"/>
      <c r="LHC439" s="767"/>
      <c r="LHD439" s="767"/>
      <c r="LHE439" s="767"/>
      <c r="LHF439" s="767"/>
      <c r="LHG439" s="767"/>
      <c r="LHH439" s="767"/>
      <c r="LHI439" s="767"/>
      <c r="LHJ439" s="767"/>
      <c r="LHK439" s="767"/>
      <c r="LHL439" s="767"/>
      <c r="LHM439" s="767"/>
      <c r="LHN439" s="767"/>
      <c r="LHO439" s="767"/>
      <c r="LHP439" s="767"/>
      <c r="LHQ439" s="767"/>
      <c r="LHR439" s="767"/>
      <c r="LHS439" s="767"/>
      <c r="LHT439" s="767"/>
      <c r="LHU439" s="767"/>
      <c r="LHV439" s="767"/>
      <c r="LHW439" s="767"/>
      <c r="LHX439" s="767"/>
      <c r="LHY439" s="767"/>
      <c r="LHZ439" s="767"/>
      <c r="LIA439" s="767"/>
      <c r="LIB439" s="767"/>
      <c r="LIC439" s="767"/>
      <c r="LID439" s="767"/>
      <c r="LIE439" s="767"/>
      <c r="LIF439" s="767"/>
      <c r="LIG439" s="767"/>
      <c r="LIH439" s="767"/>
      <c r="LII439" s="767"/>
      <c r="LIJ439" s="767"/>
      <c r="LIK439" s="767"/>
      <c r="LIL439" s="767"/>
      <c r="LIM439" s="767"/>
      <c r="LIN439" s="767"/>
      <c r="LIO439" s="767"/>
      <c r="LIP439" s="767"/>
      <c r="LIQ439" s="767"/>
      <c r="LIR439" s="767"/>
      <c r="LIS439" s="767"/>
      <c r="LIT439" s="767"/>
      <c r="LIU439" s="767"/>
      <c r="LIV439" s="767"/>
      <c r="LIW439" s="767"/>
      <c r="LIX439" s="767"/>
      <c r="LIY439" s="767"/>
      <c r="LIZ439" s="767"/>
      <c r="LJA439" s="767"/>
      <c r="LJB439" s="767"/>
      <c r="LJC439" s="767"/>
      <c r="LJD439" s="767"/>
      <c r="LJE439" s="767"/>
      <c r="LJF439" s="767"/>
      <c r="LJG439" s="767"/>
      <c r="LJH439" s="767"/>
      <c r="LJI439" s="767"/>
      <c r="LJJ439" s="767"/>
      <c r="LJK439" s="767"/>
      <c r="LJL439" s="767"/>
      <c r="LJM439" s="767"/>
      <c r="LJN439" s="767"/>
      <c r="LJO439" s="767"/>
      <c r="LJP439" s="767"/>
      <c r="LJQ439" s="767"/>
      <c r="LJR439" s="767"/>
      <c r="LJS439" s="767"/>
      <c r="LJT439" s="767"/>
      <c r="LJU439" s="767"/>
      <c r="LJV439" s="767"/>
      <c r="LJW439" s="767"/>
      <c r="LJX439" s="767"/>
      <c r="LJY439" s="767"/>
      <c r="LJZ439" s="767"/>
      <c r="LKA439" s="767"/>
      <c r="LKB439" s="767"/>
      <c r="LKC439" s="767"/>
      <c r="LKD439" s="767"/>
      <c r="LKE439" s="767"/>
      <c r="LKF439" s="767"/>
      <c r="LKG439" s="767"/>
      <c r="LKH439" s="767"/>
      <c r="LKI439" s="767"/>
      <c r="LKJ439" s="767"/>
      <c r="LKK439" s="767"/>
      <c r="LKL439" s="767"/>
      <c r="LKM439" s="767"/>
      <c r="LKN439" s="767"/>
      <c r="LKO439" s="767"/>
      <c r="LKP439" s="767"/>
      <c r="LKQ439" s="767"/>
      <c r="LKR439" s="767"/>
      <c r="LKS439" s="767"/>
      <c r="LKT439" s="767"/>
      <c r="LKU439" s="767"/>
      <c r="LKV439" s="767"/>
      <c r="LKW439" s="767"/>
      <c r="LKX439" s="767"/>
      <c r="LKY439" s="767"/>
      <c r="LKZ439" s="767"/>
      <c r="LLA439" s="767"/>
      <c r="LLB439" s="767"/>
      <c r="LLC439" s="767"/>
      <c r="LLD439" s="767"/>
      <c r="LLE439" s="767"/>
      <c r="LLF439" s="767"/>
      <c r="LLG439" s="767"/>
      <c r="LLH439" s="767"/>
      <c r="LLI439" s="767"/>
      <c r="LLJ439" s="767"/>
      <c r="LLK439" s="767"/>
      <c r="LLL439" s="767"/>
      <c r="LLM439" s="767"/>
      <c r="LLN439" s="767"/>
      <c r="LLO439" s="767"/>
      <c r="LLP439" s="767"/>
      <c r="LLQ439" s="767"/>
      <c r="LLR439" s="767"/>
      <c r="LLS439" s="767"/>
      <c r="LLT439" s="767"/>
      <c r="LLU439" s="767"/>
      <c r="LLV439" s="767"/>
      <c r="LLW439" s="767"/>
      <c r="LLX439" s="767"/>
      <c r="LLY439" s="767"/>
      <c r="LLZ439" s="767"/>
      <c r="LMA439" s="767"/>
      <c r="LMB439" s="767"/>
      <c r="LMC439" s="767"/>
      <c r="LMD439" s="767"/>
      <c r="LME439" s="767"/>
      <c r="LMF439" s="767"/>
      <c r="LMG439" s="767"/>
      <c r="LMH439" s="767"/>
      <c r="LMI439" s="767"/>
      <c r="LMJ439" s="767"/>
      <c r="LMK439" s="767"/>
      <c r="LML439" s="767"/>
      <c r="LMM439" s="767"/>
      <c r="LMN439" s="767"/>
      <c r="LMO439" s="767"/>
      <c r="LMP439" s="767"/>
      <c r="LMQ439" s="767"/>
      <c r="LMR439" s="767"/>
      <c r="LMS439" s="767"/>
      <c r="LMT439" s="767"/>
      <c r="LMU439" s="767"/>
      <c r="LMV439" s="767"/>
      <c r="LMW439" s="767"/>
      <c r="LMX439" s="767"/>
      <c r="LMY439" s="767"/>
      <c r="LMZ439" s="767"/>
      <c r="LNA439" s="767"/>
      <c r="LNB439" s="767"/>
      <c r="LNC439" s="767"/>
      <c r="LND439" s="767"/>
      <c r="LNE439" s="767"/>
      <c r="LNF439" s="767"/>
      <c r="LNG439" s="767"/>
      <c r="LNH439" s="767"/>
      <c r="LNI439" s="767"/>
      <c r="LNJ439" s="767"/>
      <c r="LNK439" s="767"/>
      <c r="LNL439" s="767"/>
      <c r="LNM439" s="767"/>
      <c r="LNN439" s="767"/>
      <c r="LNO439" s="767"/>
      <c r="LNP439" s="767"/>
      <c r="LNQ439" s="767"/>
      <c r="LNR439" s="767"/>
      <c r="LNS439" s="767"/>
      <c r="LNT439" s="767"/>
      <c r="LNU439" s="767"/>
      <c r="LNV439" s="767"/>
      <c r="LNW439" s="767"/>
      <c r="LNX439" s="767"/>
      <c r="LNY439" s="767"/>
      <c r="LNZ439" s="767"/>
      <c r="LOA439" s="767"/>
      <c r="LOB439" s="767"/>
      <c r="LOC439" s="767"/>
      <c r="LOD439" s="767"/>
      <c r="LOE439" s="767"/>
      <c r="LOF439" s="767"/>
      <c r="LOG439" s="767"/>
      <c r="LOH439" s="767"/>
      <c r="LOI439" s="767"/>
      <c r="LOJ439" s="767"/>
      <c r="LOK439" s="767"/>
      <c r="LOL439" s="767"/>
      <c r="LOM439" s="767"/>
      <c r="LON439" s="767"/>
      <c r="LOO439" s="767"/>
      <c r="LOP439" s="767"/>
      <c r="LOQ439" s="767"/>
      <c r="LOR439" s="767"/>
      <c r="LOS439" s="767"/>
      <c r="LOT439" s="767"/>
      <c r="LOU439" s="767"/>
      <c r="LOV439" s="767"/>
      <c r="LOW439" s="767"/>
      <c r="LOX439" s="767"/>
      <c r="LOY439" s="767"/>
      <c r="LOZ439" s="767"/>
      <c r="LPA439" s="767"/>
      <c r="LPB439" s="767"/>
      <c r="LPC439" s="767"/>
      <c r="LPD439" s="767"/>
      <c r="LPE439" s="767"/>
      <c r="LPF439" s="767"/>
      <c r="LPG439" s="767"/>
      <c r="LPH439" s="767"/>
      <c r="LPI439" s="767"/>
      <c r="LPJ439" s="767"/>
      <c r="LPK439" s="767"/>
      <c r="LPL439" s="767"/>
      <c r="LPM439" s="767"/>
      <c r="LPN439" s="767"/>
      <c r="LPO439" s="767"/>
      <c r="LPP439" s="767"/>
      <c r="LPQ439" s="767"/>
      <c r="LPR439" s="767"/>
      <c r="LPS439" s="767"/>
      <c r="LPT439" s="767"/>
      <c r="LPU439" s="767"/>
      <c r="LPV439" s="767"/>
      <c r="LPW439" s="767"/>
      <c r="LPX439" s="767"/>
      <c r="LPY439" s="767"/>
      <c r="LPZ439" s="767"/>
      <c r="LQA439" s="767"/>
      <c r="LQB439" s="767"/>
      <c r="LQC439" s="767"/>
      <c r="LQD439" s="767"/>
      <c r="LQE439" s="767"/>
      <c r="LQF439" s="767"/>
      <c r="LQG439" s="767"/>
      <c r="LQH439" s="767"/>
      <c r="LQI439" s="767"/>
      <c r="LQJ439" s="767"/>
      <c r="LQK439" s="767"/>
      <c r="LQL439" s="767"/>
      <c r="LQM439" s="767"/>
      <c r="LQN439" s="767"/>
      <c r="LQO439" s="767"/>
      <c r="LQP439" s="767"/>
      <c r="LQQ439" s="767"/>
      <c r="LQR439" s="767"/>
      <c r="LQS439" s="767"/>
      <c r="LQT439" s="767"/>
      <c r="LQU439" s="767"/>
      <c r="LQV439" s="767"/>
      <c r="LQW439" s="767"/>
      <c r="LQX439" s="767"/>
      <c r="LQY439" s="767"/>
      <c r="LQZ439" s="767"/>
      <c r="LRA439" s="767"/>
      <c r="LRB439" s="767"/>
      <c r="LRC439" s="767"/>
      <c r="LRD439" s="767"/>
      <c r="LRE439" s="767"/>
      <c r="LRF439" s="767"/>
      <c r="LRG439" s="767"/>
      <c r="LRH439" s="767"/>
      <c r="LRI439" s="767"/>
      <c r="LRJ439" s="767"/>
      <c r="LRK439" s="767"/>
      <c r="LRL439" s="767"/>
      <c r="LRM439" s="767"/>
      <c r="LRN439" s="767"/>
      <c r="LRO439" s="767"/>
      <c r="LRP439" s="767"/>
      <c r="LRQ439" s="767"/>
      <c r="LRR439" s="767"/>
      <c r="LRS439" s="767"/>
      <c r="LRT439" s="767"/>
      <c r="LRU439" s="767"/>
      <c r="LRV439" s="767"/>
      <c r="LRW439" s="767"/>
      <c r="LRX439" s="767"/>
      <c r="LRY439" s="767"/>
      <c r="LRZ439" s="767"/>
      <c r="LSA439" s="767"/>
      <c r="LSB439" s="767"/>
      <c r="LSC439" s="767"/>
      <c r="LSD439" s="767"/>
      <c r="LSE439" s="767"/>
      <c r="LSF439" s="767"/>
      <c r="LSG439" s="767"/>
      <c r="LSH439" s="767"/>
      <c r="LSI439" s="767"/>
      <c r="LSJ439" s="767"/>
      <c r="LSK439" s="767"/>
      <c r="LSL439" s="767"/>
      <c r="LSM439" s="767"/>
      <c r="LSN439" s="767"/>
      <c r="LSO439" s="767"/>
      <c r="LSP439" s="767"/>
      <c r="LSQ439" s="767"/>
      <c r="LSR439" s="767"/>
      <c r="LSS439" s="767"/>
      <c r="LST439" s="767"/>
      <c r="LSU439" s="767"/>
      <c r="LSV439" s="767"/>
      <c r="LSW439" s="767"/>
      <c r="LSX439" s="767"/>
      <c r="LSY439" s="767"/>
      <c r="LSZ439" s="767"/>
      <c r="LTA439" s="767"/>
      <c r="LTB439" s="767"/>
      <c r="LTC439" s="767"/>
      <c r="LTD439" s="767"/>
      <c r="LTE439" s="767"/>
      <c r="LTF439" s="767"/>
      <c r="LTG439" s="767"/>
      <c r="LTH439" s="767"/>
      <c r="LTI439" s="767"/>
      <c r="LTJ439" s="767"/>
      <c r="LTK439" s="767"/>
      <c r="LTL439" s="767"/>
      <c r="LTM439" s="767"/>
      <c r="LTN439" s="767"/>
      <c r="LTO439" s="767"/>
      <c r="LTP439" s="767"/>
      <c r="LTQ439" s="767"/>
      <c r="LTR439" s="767"/>
      <c r="LTS439" s="767"/>
      <c r="LTT439" s="767"/>
      <c r="LTU439" s="767"/>
      <c r="LTV439" s="767"/>
      <c r="LTW439" s="767"/>
      <c r="LTX439" s="767"/>
      <c r="LTY439" s="767"/>
      <c r="LTZ439" s="767"/>
      <c r="LUA439" s="767"/>
      <c r="LUB439" s="767"/>
      <c r="LUC439" s="767"/>
      <c r="LUD439" s="767"/>
      <c r="LUE439" s="767"/>
      <c r="LUF439" s="767"/>
      <c r="LUG439" s="767"/>
      <c r="LUH439" s="767"/>
      <c r="LUI439" s="767"/>
      <c r="LUJ439" s="767"/>
      <c r="LUK439" s="767"/>
      <c r="LUL439" s="767"/>
      <c r="LUM439" s="767"/>
      <c r="LUN439" s="767"/>
      <c r="LUO439" s="767"/>
      <c r="LUP439" s="767"/>
      <c r="LUQ439" s="767"/>
      <c r="LUR439" s="767"/>
      <c r="LUS439" s="767"/>
      <c r="LUT439" s="767"/>
      <c r="LUU439" s="767"/>
      <c r="LUV439" s="767"/>
      <c r="LUW439" s="767"/>
      <c r="LUX439" s="767"/>
      <c r="LUY439" s="767"/>
      <c r="LUZ439" s="767"/>
      <c r="LVA439" s="767"/>
      <c r="LVB439" s="767"/>
      <c r="LVC439" s="767"/>
      <c r="LVD439" s="767"/>
      <c r="LVE439" s="767"/>
      <c r="LVF439" s="767"/>
      <c r="LVG439" s="767"/>
      <c r="LVH439" s="767"/>
      <c r="LVI439" s="767"/>
      <c r="LVJ439" s="767"/>
      <c r="LVK439" s="767"/>
      <c r="LVL439" s="767"/>
      <c r="LVM439" s="767"/>
      <c r="LVN439" s="767"/>
      <c r="LVO439" s="767"/>
      <c r="LVP439" s="767"/>
      <c r="LVQ439" s="767"/>
      <c r="LVR439" s="767"/>
      <c r="LVS439" s="767"/>
      <c r="LVT439" s="767"/>
      <c r="LVU439" s="767"/>
      <c r="LVV439" s="767"/>
      <c r="LVW439" s="767"/>
      <c r="LVX439" s="767"/>
      <c r="LVY439" s="767"/>
      <c r="LVZ439" s="767"/>
      <c r="LWA439" s="767"/>
      <c r="LWB439" s="767"/>
      <c r="LWC439" s="767"/>
      <c r="LWD439" s="767"/>
      <c r="LWE439" s="767"/>
      <c r="LWF439" s="767"/>
      <c r="LWG439" s="767"/>
      <c r="LWH439" s="767"/>
      <c r="LWI439" s="767"/>
      <c r="LWJ439" s="767"/>
      <c r="LWK439" s="767"/>
      <c r="LWL439" s="767"/>
      <c r="LWM439" s="767"/>
      <c r="LWN439" s="767"/>
      <c r="LWO439" s="767"/>
      <c r="LWP439" s="767"/>
      <c r="LWQ439" s="767"/>
      <c r="LWR439" s="767"/>
      <c r="LWS439" s="767"/>
      <c r="LWT439" s="767"/>
      <c r="LWU439" s="767"/>
      <c r="LWV439" s="767"/>
      <c r="LWW439" s="767"/>
      <c r="LWX439" s="767"/>
      <c r="LWY439" s="767"/>
      <c r="LWZ439" s="767"/>
      <c r="LXA439" s="767"/>
      <c r="LXB439" s="767"/>
      <c r="LXC439" s="767"/>
      <c r="LXD439" s="767"/>
      <c r="LXE439" s="767"/>
      <c r="LXF439" s="767"/>
      <c r="LXG439" s="767"/>
      <c r="LXH439" s="767"/>
      <c r="LXI439" s="767"/>
      <c r="LXJ439" s="767"/>
      <c r="LXK439" s="767"/>
      <c r="LXL439" s="767"/>
      <c r="LXM439" s="767"/>
      <c r="LXN439" s="767"/>
      <c r="LXO439" s="767"/>
      <c r="LXP439" s="767"/>
      <c r="LXQ439" s="767"/>
      <c r="LXR439" s="767"/>
      <c r="LXS439" s="767"/>
      <c r="LXT439" s="767"/>
      <c r="LXU439" s="767"/>
      <c r="LXV439" s="767"/>
      <c r="LXW439" s="767"/>
      <c r="LXX439" s="767"/>
      <c r="LXY439" s="767"/>
      <c r="LXZ439" s="767"/>
      <c r="LYA439" s="767"/>
      <c r="LYB439" s="767"/>
      <c r="LYC439" s="767"/>
      <c r="LYD439" s="767"/>
      <c r="LYE439" s="767"/>
      <c r="LYF439" s="767"/>
      <c r="LYG439" s="767"/>
      <c r="LYH439" s="767"/>
      <c r="LYI439" s="767"/>
      <c r="LYJ439" s="767"/>
      <c r="LYK439" s="767"/>
      <c r="LYL439" s="767"/>
      <c r="LYM439" s="767"/>
      <c r="LYN439" s="767"/>
      <c r="LYO439" s="767"/>
      <c r="LYP439" s="767"/>
      <c r="LYQ439" s="767"/>
      <c r="LYR439" s="767"/>
      <c r="LYS439" s="767"/>
      <c r="LYT439" s="767"/>
      <c r="LYU439" s="767"/>
      <c r="LYV439" s="767"/>
      <c r="LYW439" s="767"/>
      <c r="LYX439" s="767"/>
      <c r="LYY439" s="767"/>
      <c r="LYZ439" s="767"/>
      <c r="LZA439" s="767"/>
      <c r="LZB439" s="767"/>
      <c r="LZC439" s="767"/>
      <c r="LZD439" s="767"/>
      <c r="LZE439" s="767"/>
      <c r="LZF439" s="767"/>
      <c r="LZG439" s="767"/>
      <c r="LZH439" s="767"/>
      <c r="LZI439" s="767"/>
      <c r="LZJ439" s="767"/>
      <c r="LZK439" s="767"/>
      <c r="LZL439" s="767"/>
      <c r="LZM439" s="767"/>
      <c r="LZN439" s="767"/>
      <c r="LZO439" s="767"/>
      <c r="LZP439" s="767"/>
      <c r="LZQ439" s="767"/>
      <c r="LZR439" s="767"/>
      <c r="LZS439" s="767"/>
      <c r="LZT439" s="767"/>
      <c r="LZU439" s="767"/>
      <c r="LZV439" s="767"/>
      <c r="LZW439" s="767"/>
      <c r="LZX439" s="767"/>
      <c r="LZY439" s="767"/>
      <c r="LZZ439" s="767"/>
      <c r="MAA439" s="767"/>
      <c r="MAB439" s="767"/>
      <c r="MAC439" s="767"/>
      <c r="MAD439" s="767"/>
      <c r="MAE439" s="767"/>
      <c r="MAF439" s="767"/>
      <c r="MAG439" s="767"/>
      <c r="MAH439" s="767"/>
      <c r="MAI439" s="767"/>
      <c r="MAJ439" s="767"/>
      <c r="MAK439" s="767"/>
      <c r="MAL439" s="767"/>
      <c r="MAM439" s="767"/>
      <c r="MAN439" s="767"/>
      <c r="MAO439" s="767"/>
      <c r="MAP439" s="767"/>
      <c r="MAQ439" s="767"/>
      <c r="MAR439" s="767"/>
      <c r="MAS439" s="767"/>
      <c r="MAT439" s="767"/>
      <c r="MAU439" s="767"/>
      <c r="MAV439" s="767"/>
      <c r="MAW439" s="767"/>
      <c r="MAX439" s="767"/>
      <c r="MAY439" s="767"/>
      <c r="MAZ439" s="767"/>
      <c r="MBA439" s="767"/>
      <c r="MBB439" s="767"/>
      <c r="MBC439" s="767"/>
      <c r="MBD439" s="767"/>
      <c r="MBE439" s="767"/>
      <c r="MBF439" s="767"/>
      <c r="MBG439" s="767"/>
      <c r="MBH439" s="767"/>
      <c r="MBI439" s="767"/>
      <c r="MBJ439" s="767"/>
      <c r="MBK439" s="767"/>
      <c r="MBL439" s="767"/>
      <c r="MBM439" s="767"/>
      <c r="MBN439" s="767"/>
      <c r="MBO439" s="767"/>
      <c r="MBP439" s="767"/>
      <c r="MBQ439" s="767"/>
      <c r="MBR439" s="767"/>
      <c r="MBS439" s="767"/>
      <c r="MBT439" s="767"/>
      <c r="MBU439" s="767"/>
      <c r="MBV439" s="767"/>
      <c r="MBW439" s="767"/>
      <c r="MBX439" s="767"/>
      <c r="MBY439" s="767"/>
      <c r="MBZ439" s="767"/>
      <c r="MCA439" s="767"/>
      <c r="MCB439" s="767"/>
      <c r="MCC439" s="767"/>
      <c r="MCD439" s="767"/>
      <c r="MCE439" s="767"/>
      <c r="MCF439" s="767"/>
      <c r="MCG439" s="767"/>
      <c r="MCH439" s="767"/>
      <c r="MCI439" s="767"/>
      <c r="MCJ439" s="767"/>
      <c r="MCK439" s="767"/>
      <c r="MCL439" s="767"/>
      <c r="MCM439" s="767"/>
      <c r="MCN439" s="767"/>
      <c r="MCO439" s="767"/>
      <c r="MCP439" s="767"/>
      <c r="MCQ439" s="767"/>
      <c r="MCR439" s="767"/>
      <c r="MCS439" s="767"/>
      <c r="MCT439" s="767"/>
      <c r="MCU439" s="767"/>
      <c r="MCV439" s="767"/>
      <c r="MCW439" s="767"/>
      <c r="MCX439" s="767"/>
      <c r="MCY439" s="767"/>
      <c r="MCZ439" s="767"/>
      <c r="MDA439" s="767"/>
      <c r="MDB439" s="767"/>
      <c r="MDC439" s="767"/>
      <c r="MDD439" s="767"/>
      <c r="MDE439" s="767"/>
      <c r="MDF439" s="767"/>
      <c r="MDG439" s="767"/>
      <c r="MDH439" s="767"/>
      <c r="MDI439" s="767"/>
      <c r="MDJ439" s="767"/>
      <c r="MDK439" s="767"/>
      <c r="MDL439" s="767"/>
      <c r="MDM439" s="767"/>
      <c r="MDN439" s="767"/>
      <c r="MDO439" s="767"/>
      <c r="MDP439" s="767"/>
      <c r="MDQ439" s="767"/>
      <c r="MDR439" s="767"/>
      <c r="MDS439" s="767"/>
      <c r="MDT439" s="767"/>
      <c r="MDU439" s="767"/>
      <c r="MDV439" s="767"/>
      <c r="MDW439" s="767"/>
      <c r="MDX439" s="767"/>
      <c r="MDY439" s="767"/>
      <c r="MDZ439" s="767"/>
      <c r="MEA439" s="767"/>
      <c r="MEB439" s="767"/>
      <c r="MEC439" s="767"/>
      <c r="MED439" s="767"/>
      <c r="MEE439" s="767"/>
      <c r="MEF439" s="767"/>
      <c r="MEG439" s="767"/>
      <c r="MEH439" s="767"/>
      <c r="MEI439" s="767"/>
      <c r="MEJ439" s="767"/>
      <c r="MEK439" s="767"/>
      <c r="MEL439" s="767"/>
      <c r="MEM439" s="767"/>
      <c r="MEN439" s="767"/>
      <c r="MEO439" s="767"/>
      <c r="MEP439" s="767"/>
      <c r="MEQ439" s="767"/>
      <c r="MER439" s="767"/>
      <c r="MES439" s="767"/>
      <c r="MET439" s="767"/>
      <c r="MEU439" s="767"/>
      <c r="MEV439" s="767"/>
      <c r="MEW439" s="767"/>
      <c r="MEX439" s="767"/>
      <c r="MEY439" s="767"/>
      <c r="MEZ439" s="767"/>
      <c r="MFA439" s="767"/>
      <c r="MFB439" s="767"/>
      <c r="MFC439" s="767"/>
      <c r="MFD439" s="767"/>
      <c r="MFE439" s="767"/>
      <c r="MFF439" s="767"/>
      <c r="MFG439" s="767"/>
      <c r="MFH439" s="767"/>
      <c r="MFI439" s="767"/>
      <c r="MFJ439" s="767"/>
      <c r="MFK439" s="767"/>
      <c r="MFL439" s="767"/>
      <c r="MFM439" s="767"/>
      <c r="MFN439" s="767"/>
      <c r="MFO439" s="767"/>
      <c r="MFP439" s="767"/>
      <c r="MFQ439" s="767"/>
      <c r="MFR439" s="767"/>
      <c r="MFS439" s="767"/>
      <c r="MFT439" s="767"/>
      <c r="MFU439" s="767"/>
      <c r="MFV439" s="767"/>
      <c r="MFW439" s="767"/>
      <c r="MFX439" s="767"/>
      <c r="MFY439" s="767"/>
      <c r="MFZ439" s="767"/>
      <c r="MGA439" s="767"/>
      <c r="MGB439" s="767"/>
      <c r="MGC439" s="767"/>
      <c r="MGD439" s="767"/>
      <c r="MGE439" s="767"/>
      <c r="MGF439" s="767"/>
      <c r="MGG439" s="767"/>
      <c r="MGH439" s="767"/>
      <c r="MGI439" s="767"/>
      <c r="MGJ439" s="767"/>
      <c r="MGK439" s="767"/>
      <c r="MGL439" s="767"/>
      <c r="MGM439" s="767"/>
      <c r="MGN439" s="767"/>
      <c r="MGO439" s="767"/>
      <c r="MGP439" s="767"/>
      <c r="MGQ439" s="767"/>
      <c r="MGR439" s="767"/>
      <c r="MGS439" s="767"/>
      <c r="MGT439" s="767"/>
      <c r="MGU439" s="767"/>
      <c r="MGV439" s="767"/>
      <c r="MGW439" s="767"/>
      <c r="MGX439" s="767"/>
      <c r="MGY439" s="767"/>
      <c r="MGZ439" s="767"/>
      <c r="MHA439" s="767"/>
      <c r="MHB439" s="767"/>
      <c r="MHC439" s="767"/>
      <c r="MHD439" s="767"/>
      <c r="MHE439" s="767"/>
      <c r="MHF439" s="767"/>
      <c r="MHG439" s="767"/>
      <c r="MHH439" s="767"/>
      <c r="MHI439" s="767"/>
      <c r="MHJ439" s="767"/>
      <c r="MHK439" s="767"/>
      <c r="MHL439" s="767"/>
      <c r="MHM439" s="767"/>
      <c r="MHN439" s="767"/>
      <c r="MHO439" s="767"/>
      <c r="MHP439" s="767"/>
      <c r="MHQ439" s="767"/>
      <c r="MHR439" s="767"/>
      <c r="MHS439" s="767"/>
      <c r="MHT439" s="767"/>
      <c r="MHU439" s="767"/>
      <c r="MHV439" s="767"/>
      <c r="MHW439" s="767"/>
      <c r="MHX439" s="767"/>
      <c r="MHY439" s="767"/>
      <c r="MHZ439" s="767"/>
      <c r="MIA439" s="767"/>
      <c r="MIB439" s="767"/>
      <c r="MIC439" s="767"/>
      <c r="MID439" s="767"/>
      <c r="MIE439" s="767"/>
      <c r="MIF439" s="767"/>
      <c r="MIG439" s="767"/>
      <c r="MIH439" s="767"/>
      <c r="MII439" s="767"/>
      <c r="MIJ439" s="767"/>
      <c r="MIK439" s="767"/>
      <c r="MIL439" s="767"/>
      <c r="MIM439" s="767"/>
      <c r="MIN439" s="767"/>
      <c r="MIO439" s="767"/>
      <c r="MIP439" s="767"/>
      <c r="MIQ439" s="767"/>
      <c r="MIR439" s="767"/>
      <c r="MIS439" s="767"/>
      <c r="MIT439" s="767"/>
      <c r="MIU439" s="767"/>
      <c r="MIV439" s="767"/>
      <c r="MIW439" s="767"/>
      <c r="MIX439" s="767"/>
      <c r="MIY439" s="767"/>
      <c r="MIZ439" s="767"/>
      <c r="MJA439" s="767"/>
      <c r="MJB439" s="767"/>
      <c r="MJC439" s="767"/>
      <c r="MJD439" s="767"/>
      <c r="MJE439" s="767"/>
      <c r="MJF439" s="767"/>
      <c r="MJG439" s="767"/>
      <c r="MJH439" s="767"/>
      <c r="MJI439" s="767"/>
      <c r="MJJ439" s="767"/>
      <c r="MJK439" s="767"/>
      <c r="MJL439" s="767"/>
      <c r="MJM439" s="767"/>
      <c r="MJN439" s="767"/>
      <c r="MJO439" s="767"/>
      <c r="MJP439" s="767"/>
      <c r="MJQ439" s="767"/>
      <c r="MJR439" s="767"/>
      <c r="MJS439" s="767"/>
      <c r="MJT439" s="767"/>
      <c r="MJU439" s="767"/>
      <c r="MJV439" s="767"/>
      <c r="MJW439" s="767"/>
      <c r="MJX439" s="767"/>
      <c r="MJY439" s="767"/>
      <c r="MJZ439" s="767"/>
      <c r="MKA439" s="767"/>
      <c r="MKB439" s="767"/>
      <c r="MKC439" s="767"/>
      <c r="MKD439" s="767"/>
      <c r="MKE439" s="767"/>
      <c r="MKF439" s="767"/>
      <c r="MKG439" s="767"/>
      <c r="MKH439" s="767"/>
      <c r="MKI439" s="767"/>
      <c r="MKJ439" s="767"/>
      <c r="MKK439" s="767"/>
      <c r="MKL439" s="767"/>
      <c r="MKM439" s="767"/>
      <c r="MKN439" s="767"/>
      <c r="MKO439" s="767"/>
      <c r="MKP439" s="767"/>
      <c r="MKQ439" s="767"/>
      <c r="MKR439" s="767"/>
      <c r="MKS439" s="767"/>
      <c r="MKT439" s="767"/>
      <c r="MKU439" s="767"/>
      <c r="MKV439" s="767"/>
      <c r="MKW439" s="767"/>
      <c r="MKX439" s="767"/>
      <c r="MKY439" s="767"/>
      <c r="MKZ439" s="767"/>
      <c r="MLA439" s="767"/>
      <c r="MLB439" s="767"/>
      <c r="MLC439" s="767"/>
      <c r="MLD439" s="767"/>
      <c r="MLE439" s="767"/>
      <c r="MLF439" s="767"/>
      <c r="MLG439" s="767"/>
      <c r="MLH439" s="767"/>
      <c r="MLI439" s="767"/>
      <c r="MLJ439" s="767"/>
      <c r="MLK439" s="767"/>
      <c r="MLL439" s="767"/>
      <c r="MLM439" s="767"/>
      <c r="MLN439" s="767"/>
      <c r="MLO439" s="767"/>
      <c r="MLP439" s="767"/>
      <c r="MLQ439" s="767"/>
      <c r="MLR439" s="767"/>
      <c r="MLS439" s="767"/>
      <c r="MLT439" s="767"/>
      <c r="MLU439" s="767"/>
      <c r="MLV439" s="767"/>
      <c r="MLW439" s="767"/>
      <c r="MLX439" s="767"/>
      <c r="MLY439" s="767"/>
      <c r="MLZ439" s="767"/>
      <c r="MMA439" s="767"/>
      <c r="MMB439" s="767"/>
      <c r="MMC439" s="767"/>
      <c r="MMD439" s="767"/>
      <c r="MME439" s="767"/>
      <c r="MMF439" s="767"/>
      <c r="MMG439" s="767"/>
      <c r="MMH439" s="767"/>
      <c r="MMI439" s="767"/>
      <c r="MMJ439" s="767"/>
      <c r="MMK439" s="767"/>
      <c r="MML439" s="767"/>
      <c r="MMM439" s="767"/>
      <c r="MMN439" s="767"/>
      <c r="MMO439" s="767"/>
      <c r="MMP439" s="767"/>
      <c r="MMQ439" s="767"/>
      <c r="MMR439" s="767"/>
      <c r="MMS439" s="767"/>
      <c r="MMT439" s="767"/>
      <c r="MMU439" s="767"/>
      <c r="MMV439" s="767"/>
      <c r="MMW439" s="767"/>
      <c r="MMX439" s="767"/>
      <c r="MMY439" s="767"/>
      <c r="MMZ439" s="767"/>
      <c r="MNA439" s="767"/>
      <c r="MNB439" s="767"/>
      <c r="MNC439" s="767"/>
      <c r="MND439" s="767"/>
      <c r="MNE439" s="767"/>
      <c r="MNF439" s="767"/>
      <c r="MNG439" s="767"/>
      <c r="MNH439" s="767"/>
      <c r="MNI439" s="767"/>
      <c r="MNJ439" s="767"/>
      <c r="MNK439" s="767"/>
      <c r="MNL439" s="767"/>
      <c r="MNM439" s="767"/>
      <c r="MNN439" s="767"/>
      <c r="MNO439" s="767"/>
      <c r="MNP439" s="767"/>
      <c r="MNQ439" s="767"/>
      <c r="MNR439" s="767"/>
      <c r="MNS439" s="767"/>
      <c r="MNT439" s="767"/>
      <c r="MNU439" s="767"/>
      <c r="MNV439" s="767"/>
      <c r="MNW439" s="767"/>
      <c r="MNX439" s="767"/>
      <c r="MNY439" s="767"/>
      <c r="MNZ439" s="767"/>
      <c r="MOA439" s="767"/>
      <c r="MOB439" s="767"/>
      <c r="MOC439" s="767"/>
      <c r="MOD439" s="767"/>
      <c r="MOE439" s="767"/>
      <c r="MOF439" s="767"/>
      <c r="MOG439" s="767"/>
      <c r="MOH439" s="767"/>
      <c r="MOI439" s="767"/>
      <c r="MOJ439" s="767"/>
      <c r="MOK439" s="767"/>
      <c r="MOL439" s="767"/>
      <c r="MOM439" s="767"/>
      <c r="MON439" s="767"/>
      <c r="MOO439" s="767"/>
      <c r="MOP439" s="767"/>
      <c r="MOQ439" s="767"/>
      <c r="MOR439" s="767"/>
      <c r="MOS439" s="767"/>
      <c r="MOT439" s="767"/>
      <c r="MOU439" s="767"/>
      <c r="MOV439" s="767"/>
      <c r="MOW439" s="767"/>
      <c r="MOX439" s="767"/>
      <c r="MOY439" s="767"/>
      <c r="MOZ439" s="767"/>
      <c r="MPA439" s="767"/>
      <c r="MPB439" s="767"/>
      <c r="MPC439" s="767"/>
      <c r="MPD439" s="767"/>
      <c r="MPE439" s="767"/>
      <c r="MPF439" s="767"/>
      <c r="MPG439" s="767"/>
      <c r="MPH439" s="767"/>
      <c r="MPI439" s="767"/>
      <c r="MPJ439" s="767"/>
      <c r="MPK439" s="767"/>
      <c r="MPL439" s="767"/>
      <c r="MPM439" s="767"/>
      <c r="MPN439" s="767"/>
      <c r="MPO439" s="767"/>
      <c r="MPP439" s="767"/>
      <c r="MPQ439" s="767"/>
      <c r="MPR439" s="767"/>
      <c r="MPS439" s="767"/>
      <c r="MPT439" s="767"/>
      <c r="MPU439" s="767"/>
      <c r="MPV439" s="767"/>
      <c r="MPW439" s="767"/>
      <c r="MPX439" s="767"/>
      <c r="MPY439" s="767"/>
      <c r="MPZ439" s="767"/>
      <c r="MQA439" s="767"/>
      <c r="MQB439" s="767"/>
      <c r="MQC439" s="767"/>
      <c r="MQD439" s="767"/>
      <c r="MQE439" s="767"/>
      <c r="MQF439" s="767"/>
      <c r="MQG439" s="767"/>
      <c r="MQH439" s="767"/>
      <c r="MQI439" s="767"/>
      <c r="MQJ439" s="767"/>
      <c r="MQK439" s="767"/>
      <c r="MQL439" s="767"/>
      <c r="MQM439" s="767"/>
      <c r="MQN439" s="767"/>
      <c r="MQO439" s="767"/>
      <c r="MQP439" s="767"/>
      <c r="MQQ439" s="767"/>
      <c r="MQR439" s="767"/>
      <c r="MQS439" s="767"/>
      <c r="MQT439" s="767"/>
      <c r="MQU439" s="767"/>
      <c r="MQV439" s="767"/>
      <c r="MQW439" s="767"/>
      <c r="MQX439" s="767"/>
      <c r="MQY439" s="767"/>
      <c r="MQZ439" s="767"/>
      <c r="MRA439" s="767"/>
      <c r="MRB439" s="767"/>
      <c r="MRC439" s="767"/>
      <c r="MRD439" s="767"/>
      <c r="MRE439" s="767"/>
      <c r="MRF439" s="767"/>
      <c r="MRG439" s="767"/>
      <c r="MRH439" s="767"/>
      <c r="MRI439" s="767"/>
      <c r="MRJ439" s="767"/>
      <c r="MRK439" s="767"/>
      <c r="MRL439" s="767"/>
      <c r="MRM439" s="767"/>
      <c r="MRN439" s="767"/>
      <c r="MRO439" s="767"/>
      <c r="MRP439" s="767"/>
      <c r="MRQ439" s="767"/>
      <c r="MRR439" s="767"/>
      <c r="MRS439" s="767"/>
      <c r="MRT439" s="767"/>
      <c r="MRU439" s="767"/>
      <c r="MRV439" s="767"/>
      <c r="MRW439" s="767"/>
      <c r="MRX439" s="767"/>
      <c r="MRY439" s="767"/>
      <c r="MRZ439" s="767"/>
      <c r="MSA439" s="767"/>
      <c r="MSB439" s="767"/>
      <c r="MSC439" s="767"/>
      <c r="MSD439" s="767"/>
      <c r="MSE439" s="767"/>
      <c r="MSF439" s="767"/>
      <c r="MSG439" s="767"/>
      <c r="MSH439" s="767"/>
      <c r="MSI439" s="767"/>
      <c r="MSJ439" s="767"/>
      <c r="MSK439" s="767"/>
      <c r="MSL439" s="767"/>
      <c r="MSM439" s="767"/>
      <c r="MSN439" s="767"/>
      <c r="MSO439" s="767"/>
      <c r="MSP439" s="767"/>
      <c r="MSQ439" s="767"/>
      <c r="MSR439" s="767"/>
      <c r="MSS439" s="767"/>
      <c r="MST439" s="767"/>
      <c r="MSU439" s="767"/>
      <c r="MSV439" s="767"/>
      <c r="MSW439" s="767"/>
      <c r="MSX439" s="767"/>
      <c r="MSY439" s="767"/>
      <c r="MSZ439" s="767"/>
      <c r="MTA439" s="767"/>
      <c r="MTB439" s="767"/>
      <c r="MTC439" s="767"/>
      <c r="MTD439" s="767"/>
      <c r="MTE439" s="767"/>
      <c r="MTF439" s="767"/>
      <c r="MTG439" s="767"/>
      <c r="MTH439" s="767"/>
      <c r="MTI439" s="767"/>
      <c r="MTJ439" s="767"/>
      <c r="MTK439" s="767"/>
      <c r="MTL439" s="767"/>
      <c r="MTM439" s="767"/>
      <c r="MTN439" s="767"/>
      <c r="MTO439" s="767"/>
      <c r="MTP439" s="767"/>
      <c r="MTQ439" s="767"/>
      <c r="MTR439" s="767"/>
      <c r="MTS439" s="767"/>
      <c r="MTT439" s="767"/>
      <c r="MTU439" s="767"/>
      <c r="MTV439" s="767"/>
      <c r="MTW439" s="767"/>
      <c r="MTX439" s="767"/>
      <c r="MTY439" s="767"/>
      <c r="MTZ439" s="767"/>
      <c r="MUA439" s="767"/>
      <c r="MUB439" s="767"/>
      <c r="MUC439" s="767"/>
      <c r="MUD439" s="767"/>
      <c r="MUE439" s="767"/>
      <c r="MUF439" s="767"/>
      <c r="MUG439" s="767"/>
      <c r="MUH439" s="767"/>
      <c r="MUI439" s="767"/>
      <c r="MUJ439" s="767"/>
      <c r="MUK439" s="767"/>
      <c r="MUL439" s="767"/>
      <c r="MUM439" s="767"/>
      <c r="MUN439" s="767"/>
      <c r="MUO439" s="767"/>
      <c r="MUP439" s="767"/>
      <c r="MUQ439" s="767"/>
      <c r="MUR439" s="767"/>
      <c r="MUS439" s="767"/>
      <c r="MUT439" s="767"/>
      <c r="MUU439" s="767"/>
      <c r="MUV439" s="767"/>
      <c r="MUW439" s="767"/>
      <c r="MUX439" s="767"/>
      <c r="MUY439" s="767"/>
      <c r="MUZ439" s="767"/>
      <c r="MVA439" s="767"/>
      <c r="MVB439" s="767"/>
      <c r="MVC439" s="767"/>
      <c r="MVD439" s="767"/>
      <c r="MVE439" s="767"/>
      <c r="MVF439" s="767"/>
      <c r="MVG439" s="767"/>
      <c r="MVH439" s="767"/>
      <c r="MVI439" s="767"/>
      <c r="MVJ439" s="767"/>
      <c r="MVK439" s="767"/>
      <c r="MVL439" s="767"/>
      <c r="MVM439" s="767"/>
      <c r="MVN439" s="767"/>
      <c r="MVO439" s="767"/>
      <c r="MVP439" s="767"/>
      <c r="MVQ439" s="767"/>
      <c r="MVR439" s="767"/>
      <c r="MVS439" s="767"/>
      <c r="MVT439" s="767"/>
      <c r="MVU439" s="767"/>
      <c r="MVV439" s="767"/>
      <c r="MVW439" s="767"/>
      <c r="MVX439" s="767"/>
      <c r="MVY439" s="767"/>
      <c r="MVZ439" s="767"/>
      <c r="MWA439" s="767"/>
      <c r="MWB439" s="767"/>
      <c r="MWC439" s="767"/>
      <c r="MWD439" s="767"/>
      <c r="MWE439" s="767"/>
      <c r="MWF439" s="767"/>
      <c r="MWG439" s="767"/>
      <c r="MWH439" s="767"/>
      <c r="MWI439" s="767"/>
      <c r="MWJ439" s="767"/>
      <c r="MWK439" s="767"/>
      <c r="MWL439" s="767"/>
      <c r="MWM439" s="767"/>
      <c r="MWN439" s="767"/>
      <c r="MWO439" s="767"/>
      <c r="MWP439" s="767"/>
      <c r="MWQ439" s="767"/>
      <c r="MWR439" s="767"/>
      <c r="MWS439" s="767"/>
      <c r="MWT439" s="767"/>
      <c r="MWU439" s="767"/>
      <c r="MWV439" s="767"/>
      <c r="MWW439" s="767"/>
      <c r="MWX439" s="767"/>
      <c r="MWY439" s="767"/>
      <c r="MWZ439" s="767"/>
      <c r="MXA439" s="767"/>
      <c r="MXB439" s="767"/>
      <c r="MXC439" s="767"/>
      <c r="MXD439" s="767"/>
      <c r="MXE439" s="767"/>
      <c r="MXF439" s="767"/>
      <c r="MXG439" s="767"/>
      <c r="MXH439" s="767"/>
      <c r="MXI439" s="767"/>
      <c r="MXJ439" s="767"/>
      <c r="MXK439" s="767"/>
      <c r="MXL439" s="767"/>
      <c r="MXM439" s="767"/>
      <c r="MXN439" s="767"/>
      <c r="MXO439" s="767"/>
      <c r="MXP439" s="767"/>
      <c r="MXQ439" s="767"/>
      <c r="MXR439" s="767"/>
      <c r="MXS439" s="767"/>
      <c r="MXT439" s="767"/>
      <c r="MXU439" s="767"/>
      <c r="MXV439" s="767"/>
      <c r="MXW439" s="767"/>
      <c r="MXX439" s="767"/>
      <c r="MXY439" s="767"/>
      <c r="MXZ439" s="767"/>
      <c r="MYA439" s="767"/>
      <c r="MYB439" s="767"/>
      <c r="MYC439" s="767"/>
      <c r="MYD439" s="767"/>
      <c r="MYE439" s="767"/>
      <c r="MYF439" s="767"/>
      <c r="MYG439" s="767"/>
      <c r="MYH439" s="767"/>
      <c r="MYI439" s="767"/>
      <c r="MYJ439" s="767"/>
      <c r="MYK439" s="767"/>
      <c r="MYL439" s="767"/>
      <c r="MYM439" s="767"/>
      <c r="MYN439" s="767"/>
      <c r="MYO439" s="767"/>
      <c r="MYP439" s="767"/>
      <c r="MYQ439" s="767"/>
      <c r="MYR439" s="767"/>
      <c r="MYS439" s="767"/>
      <c r="MYT439" s="767"/>
      <c r="MYU439" s="767"/>
      <c r="MYV439" s="767"/>
      <c r="MYW439" s="767"/>
      <c r="MYX439" s="767"/>
      <c r="MYY439" s="767"/>
      <c r="MYZ439" s="767"/>
      <c r="MZA439" s="767"/>
      <c r="MZB439" s="767"/>
      <c r="MZC439" s="767"/>
      <c r="MZD439" s="767"/>
      <c r="MZE439" s="767"/>
      <c r="MZF439" s="767"/>
      <c r="MZG439" s="767"/>
      <c r="MZH439" s="767"/>
      <c r="MZI439" s="767"/>
      <c r="MZJ439" s="767"/>
      <c r="MZK439" s="767"/>
      <c r="MZL439" s="767"/>
      <c r="MZM439" s="767"/>
      <c r="MZN439" s="767"/>
      <c r="MZO439" s="767"/>
      <c r="MZP439" s="767"/>
      <c r="MZQ439" s="767"/>
      <c r="MZR439" s="767"/>
      <c r="MZS439" s="767"/>
      <c r="MZT439" s="767"/>
      <c r="MZU439" s="767"/>
      <c r="MZV439" s="767"/>
      <c r="MZW439" s="767"/>
      <c r="MZX439" s="767"/>
      <c r="MZY439" s="767"/>
      <c r="MZZ439" s="767"/>
      <c r="NAA439" s="767"/>
      <c r="NAB439" s="767"/>
      <c r="NAC439" s="767"/>
      <c r="NAD439" s="767"/>
      <c r="NAE439" s="767"/>
      <c r="NAF439" s="767"/>
      <c r="NAG439" s="767"/>
      <c r="NAH439" s="767"/>
      <c r="NAI439" s="767"/>
      <c r="NAJ439" s="767"/>
      <c r="NAK439" s="767"/>
      <c r="NAL439" s="767"/>
      <c r="NAM439" s="767"/>
      <c r="NAN439" s="767"/>
      <c r="NAO439" s="767"/>
      <c r="NAP439" s="767"/>
      <c r="NAQ439" s="767"/>
      <c r="NAR439" s="767"/>
      <c r="NAS439" s="767"/>
      <c r="NAT439" s="767"/>
      <c r="NAU439" s="767"/>
      <c r="NAV439" s="767"/>
      <c r="NAW439" s="767"/>
      <c r="NAX439" s="767"/>
      <c r="NAY439" s="767"/>
      <c r="NAZ439" s="767"/>
      <c r="NBA439" s="767"/>
      <c r="NBB439" s="767"/>
      <c r="NBC439" s="767"/>
      <c r="NBD439" s="767"/>
      <c r="NBE439" s="767"/>
      <c r="NBF439" s="767"/>
      <c r="NBG439" s="767"/>
      <c r="NBH439" s="767"/>
      <c r="NBI439" s="767"/>
      <c r="NBJ439" s="767"/>
      <c r="NBK439" s="767"/>
      <c r="NBL439" s="767"/>
      <c r="NBM439" s="767"/>
      <c r="NBN439" s="767"/>
      <c r="NBO439" s="767"/>
      <c r="NBP439" s="767"/>
      <c r="NBQ439" s="767"/>
      <c r="NBR439" s="767"/>
      <c r="NBS439" s="767"/>
      <c r="NBT439" s="767"/>
      <c r="NBU439" s="767"/>
      <c r="NBV439" s="767"/>
      <c r="NBW439" s="767"/>
      <c r="NBX439" s="767"/>
      <c r="NBY439" s="767"/>
      <c r="NBZ439" s="767"/>
      <c r="NCA439" s="767"/>
      <c r="NCB439" s="767"/>
      <c r="NCC439" s="767"/>
      <c r="NCD439" s="767"/>
      <c r="NCE439" s="767"/>
      <c r="NCF439" s="767"/>
      <c r="NCG439" s="767"/>
      <c r="NCH439" s="767"/>
      <c r="NCI439" s="767"/>
      <c r="NCJ439" s="767"/>
      <c r="NCK439" s="767"/>
      <c r="NCL439" s="767"/>
      <c r="NCM439" s="767"/>
      <c r="NCN439" s="767"/>
      <c r="NCO439" s="767"/>
      <c r="NCP439" s="767"/>
      <c r="NCQ439" s="767"/>
      <c r="NCR439" s="767"/>
      <c r="NCS439" s="767"/>
      <c r="NCT439" s="767"/>
      <c r="NCU439" s="767"/>
      <c r="NCV439" s="767"/>
      <c r="NCW439" s="767"/>
      <c r="NCX439" s="767"/>
      <c r="NCY439" s="767"/>
      <c r="NCZ439" s="767"/>
      <c r="NDA439" s="767"/>
      <c r="NDB439" s="767"/>
      <c r="NDC439" s="767"/>
      <c r="NDD439" s="767"/>
      <c r="NDE439" s="767"/>
      <c r="NDF439" s="767"/>
      <c r="NDG439" s="767"/>
      <c r="NDH439" s="767"/>
      <c r="NDI439" s="767"/>
      <c r="NDJ439" s="767"/>
      <c r="NDK439" s="767"/>
      <c r="NDL439" s="767"/>
      <c r="NDM439" s="767"/>
      <c r="NDN439" s="767"/>
      <c r="NDO439" s="767"/>
      <c r="NDP439" s="767"/>
      <c r="NDQ439" s="767"/>
      <c r="NDR439" s="767"/>
      <c r="NDS439" s="767"/>
      <c r="NDT439" s="767"/>
      <c r="NDU439" s="767"/>
      <c r="NDV439" s="767"/>
      <c r="NDW439" s="767"/>
      <c r="NDX439" s="767"/>
      <c r="NDY439" s="767"/>
      <c r="NDZ439" s="767"/>
      <c r="NEA439" s="767"/>
      <c r="NEB439" s="767"/>
      <c r="NEC439" s="767"/>
      <c r="NED439" s="767"/>
      <c r="NEE439" s="767"/>
      <c r="NEF439" s="767"/>
      <c r="NEG439" s="767"/>
      <c r="NEH439" s="767"/>
      <c r="NEI439" s="767"/>
      <c r="NEJ439" s="767"/>
      <c r="NEK439" s="767"/>
      <c r="NEL439" s="767"/>
      <c r="NEM439" s="767"/>
      <c r="NEN439" s="767"/>
      <c r="NEO439" s="767"/>
      <c r="NEP439" s="767"/>
      <c r="NEQ439" s="767"/>
      <c r="NER439" s="767"/>
      <c r="NES439" s="767"/>
      <c r="NET439" s="767"/>
      <c r="NEU439" s="767"/>
      <c r="NEV439" s="767"/>
      <c r="NEW439" s="767"/>
      <c r="NEX439" s="767"/>
      <c r="NEY439" s="767"/>
      <c r="NEZ439" s="767"/>
      <c r="NFA439" s="767"/>
      <c r="NFB439" s="767"/>
      <c r="NFC439" s="767"/>
      <c r="NFD439" s="767"/>
      <c r="NFE439" s="767"/>
      <c r="NFF439" s="767"/>
      <c r="NFG439" s="767"/>
      <c r="NFH439" s="767"/>
      <c r="NFI439" s="767"/>
      <c r="NFJ439" s="767"/>
      <c r="NFK439" s="767"/>
      <c r="NFL439" s="767"/>
      <c r="NFM439" s="767"/>
      <c r="NFN439" s="767"/>
      <c r="NFO439" s="767"/>
      <c r="NFP439" s="767"/>
      <c r="NFQ439" s="767"/>
      <c r="NFR439" s="767"/>
      <c r="NFS439" s="767"/>
      <c r="NFT439" s="767"/>
      <c r="NFU439" s="767"/>
      <c r="NFV439" s="767"/>
      <c r="NFW439" s="767"/>
      <c r="NFX439" s="767"/>
      <c r="NFY439" s="767"/>
      <c r="NFZ439" s="767"/>
      <c r="NGA439" s="767"/>
      <c r="NGB439" s="767"/>
      <c r="NGC439" s="767"/>
      <c r="NGD439" s="767"/>
      <c r="NGE439" s="767"/>
      <c r="NGF439" s="767"/>
      <c r="NGG439" s="767"/>
      <c r="NGH439" s="767"/>
      <c r="NGI439" s="767"/>
      <c r="NGJ439" s="767"/>
      <c r="NGK439" s="767"/>
      <c r="NGL439" s="767"/>
      <c r="NGM439" s="767"/>
      <c r="NGN439" s="767"/>
      <c r="NGO439" s="767"/>
      <c r="NGP439" s="767"/>
      <c r="NGQ439" s="767"/>
      <c r="NGR439" s="767"/>
      <c r="NGS439" s="767"/>
      <c r="NGT439" s="767"/>
      <c r="NGU439" s="767"/>
      <c r="NGV439" s="767"/>
      <c r="NGW439" s="767"/>
      <c r="NGX439" s="767"/>
      <c r="NGY439" s="767"/>
      <c r="NGZ439" s="767"/>
      <c r="NHA439" s="767"/>
      <c r="NHB439" s="767"/>
      <c r="NHC439" s="767"/>
      <c r="NHD439" s="767"/>
      <c r="NHE439" s="767"/>
      <c r="NHF439" s="767"/>
      <c r="NHG439" s="767"/>
      <c r="NHH439" s="767"/>
      <c r="NHI439" s="767"/>
      <c r="NHJ439" s="767"/>
      <c r="NHK439" s="767"/>
      <c r="NHL439" s="767"/>
      <c r="NHM439" s="767"/>
      <c r="NHN439" s="767"/>
      <c r="NHO439" s="767"/>
      <c r="NHP439" s="767"/>
      <c r="NHQ439" s="767"/>
      <c r="NHR439" s="767"/>
      <c r="NHS439" s="767"/>
      <c r="NHT439" s="767"/>
      <c r="NHU439" s="767"/>
      <c r="NHV439" s="767"/>
      <c r="NHW439" s="767"/>
      <c r="NHX439" s="767"/>
      <c r="NHY439" s="767"/>
      <c r="NHZ439" s="767"/>
      <c r="NIA439" s="767"/>
      <c r="NIB439" s="767"/>
      <c r="NIC439" s="767"/>
      <c r="NID439" s="767"/>
      <c r="NIE439" s="767"/>
      <c r="NIF439" s="767"/>
      <c r="NIG439" s="767"/>
      <c r="NIH439" s="767"/>
      <c r="NII439" s="767"/>
      <c r="NIJ439" s="767"/>
      <c r="NIK439" s="767"/>
      <c r="NIL439" s="767"/>
      <c r="NIM439" s="767"/>
      <c r="NIN439" s="767"/>
      <c r="NIO439" s="767"/>
      <c r="NIP439" s="767"/>
      <c r="NIQ439" s="767"/>
      <c r="NIR439" s="767"/>
      <c r="NIS439" s="767"/>
      <c r="NIT439" s="767"/>
      <c r="NIU439" s="767"/>
      <c r="NIV439" s="767"/>
      <c r="NIW439" s="767"/>
      <c r="NIX439" s="767"/>
      <c r="NIY439" s="767"/>
      <c r="NIZ439" s="767"/>
      <c r="NJA439" s="767"/>
      <c r="NJB439" s="767"/>
      <c r="NJC439" s="767"/>
      <c r="NJD439" s="767"/>
      <c r="NJE439" s="767"/>
      <c r="NJF439" s="767"/>
      <c r="NJG439" s="767"/>
      <c r="NJH439" s="767"/>
      <c r="NJI439" s="767"/>
      <c r="NJJ439" s="767"/>
      <c r="NJK439" s="767"/>
      <c r="NJL439" s="767"/>
      <c r="NJM439" s="767"/>
      <c r="NJN439" s="767"/>
      <c r="NJO439" s="767"/>
      <c r="NJP439" s="767"/>
      <c r="NJQ439" s="767"/>
      <c r="NJR439" s="767"/>
      <c r="NJS439" s="767"/>
      <c r="NJT439" s="767"/>
      <c r="NJU439" s="767"/>
      <c r="NJV439" s="767"/>
      <c r="NJW439" s="767"/>
      <c r="NJX439" s="767"/>
      <c r="NJY439" s="767"/>
      <c r="NJZ439" s="767"/>
      <c r="NKA439" s="767"/>
      <c r="NKB439" s="767"/>
      <c r="NKC439" s="767"/>
      <c r="NKD439" s="767"/>
      <c r="NKE439" s="767"/>
      <c r="NKF439" s="767"/>
      <c r="NKG439" s="767"/>
      <c r="NKH439" s="767"/>
      <c r="NKI439" s="767"/>
      <c r="NKJ439" s="767"/>
      <c r="NKK439" s="767"/>
      <c r="NKL439" s="767"/>
      <c r="NKM439" s="767"/>
      <c r="NKN439" s="767"/>
      <c r="NKO439" s="767"/>
      <c r="NKP439" s="767"/>
      <c r="NKQ439" s="767"/>
      <c r="NKR439" s="767"/>
      <c r="NKS439" s="767"/>
      <c r="NKT439" s="767"/>
      <c r="NKU439" s="767"/>
      <c r="NKV439" s="767"/>
      <c r="NKW439" s="767"/>
      <c r="NKX439" s="767"/>
      <c r="NKY439" s="767"/>
      <c r="NKZ439" s="767"/>
      <c r="NLA439" s="767"/>
      <c r="NLB439" s="767"/>
      <c r="NLC439" s="767"/>
      <c r="NLD439" s="767"/>
      <c r="NLE439" s="767"/>
      <c r="NLF439" s="767"/>
      <c r="NLG439" s="767"/>
      <c r="NLH439" s="767"/>
      <c r="NLI439" s="767"/>
      <c r="NLJ439" s="767"/>
      <c r="NLK439" s="767"/>
      <c r="NLL439" s="767"/>
      <c r="NLM439" s="767"/>
      <c r="NLN439" s="767"/>
      <c r="NLO439" s="767"/>
      <c r="NLP439" s="767"/>
      <c r="NLQ439" s="767"/>
      <c r="NLR439" s="767"/>
      <c r="NLS439" s="767"/>
      <c r="NLT439" s="767"/>
      <c r="NLU439" s="767"/>
      <c r="NLV439" s="767"/>
      <c r="NLW439" s="767"/>
      <c r="NLX439" s="767"/>
      <c r="NLY439" s="767"/>
      <c r="NLZ439" s="767"/>
      <c r="NMA439" s="767"/>
      <c r="NMB439" s="767"/>
      <c r="NMC439" s="767"/>
      <c r="NMD439" s="767"/>
      <c r="NME439" s="767"/>
      <c r="NMF439" s="767"/>
      <c r="NMG439" s="767"/>
      <c r="NMH439" s="767"/>
      <c r="NMI439" s="767"/>
      <c r="NMJ439" s="767"/>
      <c r="NMK439" s="767"/>
      <c r="NML439" s="767"/>
      <c r="NMM439" s="767"/>
      <c r="NMN439" s="767"/>
      <c r="NMO439" s="767"/>
      <c r="NMP439" s="767"/>
      <c r="NMQ439" s="767"/>
      <c r="NMR439" s="767"/>
      <c r="NMS439" s="767"/>
      <c r="NMT439" s="767"/>
      <c r="NMU439" s="767"/>
      <c r="NMV439" s="767"/>
      <c r="NMW439" s="767"/>
      <c r="NMX439" s="767"/>
      <c r="NMY439" s="767"/>
      <c r="NMZ439" s="767"/>
      <c r="NNA439" s="767"/>
      <c r="NNB439" s="767"/>
      <c r="NNC439" s="767"/>
      <c r="NND439" s="767"/>
      <c r="NNE439" s="767"/>
      <c r="NNF439" s="767"/>
      <c r="NNG439" s="767"/>
      <c r="NNH439" s="767"/>
      <c r="NNI439" s="767"/>
      <c r="NNJ439" s="767"/>
      <c r="NNK439" s="767"/>
      <c r="NNL439" s="767"/>
      <c r="NNM439" s="767"/>
      <c r="NNN439" s="767"/>
      <c r="NNO439" s="767"/>
      <c r="NNP439" s="767"/>
      <c r="NNQ439" s="767"/>
      <c r="NNR439" s="767"/>
      <c r="NNS439" s="767"/>
      <c r="NNT439" s="767"/>
      <c r="NNU439" s="767"/>
      <c r="NNV439" s="767"/>
      <c r="NNW439" s="767"/>
      <c r="NNX439" s="767"/>
      <c r="NNY439" s="767"/>
      <c r="NNZ439" s="767"/>
      <c r="NOA439" s="767"/>
      <c r="NOB439" s="767"/>
      <c r="NOC439" s="767"/>
      <c r="NOD439" s="767"/>
      <c r="NOE439" s="767"/>
      <c r="NOF439" s="767"/>
      <c r="NOG439" s="767"/>
      <c r="NOH439" s="767"/>
      <c r="NOI439" s="767"/>
      <c r="NOJ439" s="767"/>
      <c r="NOK439" s="767"/>
      <c r="NOL439" s="767"/>
      <c r="NOM439" s="767"/>
      <c r="NON439" s="767"/>
      <c r="NOO439" s="767"/>
      <c r="NOP439" s="767"/>
      <c r="NOQ439" s="767"/>
      <c r="NOR439" s="767"/>
      <c r="NOS439" s="767"/>
      <c r="NOT439" s="767"/>
      <c r="NOU439" s="767"/>
      <c r="NOV439" s="767"/>
      <c r="NOW439" s="767"/>
      <c r="NOX439" s="767"/>
      <c r="NOY439" s="767"/>
      <c r="NOZ439" s="767"/>
      <c r="NPA439" s="767"/>
      <c r="NPB439" s="767"/>
      <c r="NPC439" s="767"/>
      <c r="NPD439" s="767"/>
      <c r="NPE439" s="767"/>
      <c r="NPF439" s="767"/>
      <c r="NPG439" s="767"/>
      <c r="NPH439" s="767"/>
      <c r="NPI439" s="767"/>
      <c r="NPJ439" s="767"/>
      <c r="NPK439" s="767"/>
      <c r="NPL439" s="767"/>
      <c r="NPM439" s="767"/>
      <c r="NPN439" s="767"/>
      <c r="NPO439" s="767"/>
      <c r="NPP439" s="767"/>
      <c r="NPQ439" s="767"/>
      <c r="NPR439" s="767"/>
      <c r="NPS439" s="767"/>
      <c r="NPT439" s="767"/>
      <c r="NPU439" s="767"/>
      <c r="NPV439" s="767"/>
      <c r="NPW439" s="767"/>
      <c r="NPX439" s="767"/>
      <c r="NPY439" s="767"/>
      <c r="NPZ439" s="767"/>
      <c r="NQA439" s="767"/>
      <c r="NQB439" s="767"/>
      <c r="NQC439" s="767"/>
      <c r="NQD439" s="767"/>
      <c r="NQE439" s="767"/>
      <c r="NQF439" s="767"/>
      <c r="NQG439" s="767"/>
      <c r="NQH439" s="767"/>
      <c r="NQI439" s="767"/>
      <c r="NQJ439" s="767"/>
      <c r="NQK439" s="767"/>
      <c r="NQL439" s="767"/>
      <c r="NQM439" s="767"/>
      <c r="NQN439" s="767"/>
      <c r="NQO439" s="767"/>
      <c r="NQP439" s="767"/>
      <c r="NQQ439" s="767"/>
      <c r="NQR439" s="767"/>
      <c r="NQS439" s="767"/>
      <c r="NQT439" s="767"/>
      <c r="NQU439" s="767"/>
      <c r="NQV439" s="767"/>
      <c r="NQW439" s="767"/>
      <c r="NQX439" s="767"/>
      <c r="NQY439" s="767"/>
      <c r="NQZ439" s="767"/>
      <c r="NRA439" s="767"/>
      <c r="NRB439" s="767"/>
      <c r="NRC439" s="767"/>
      <c r="NRD439" s="767"/>
      <c r="NRE439" s="767"/>
      <c r="NRF439" s="767"/>
      <c r="NRG439" s="767"/>
      <c r="NRH439" s="767"/>
      <c r="NRI439" s="767"/>
      <c r="NRJ439" s="767"/>
      <c r="NRK439" s="767"/>
      <c r="NRL439" s="767"/>
      <c r="NRM439" s="767"/>
      <c r="NRN439" s="767"/>
      <c r="NRO439" s="767"/>
      <c r="NRP439" s="767"/>
      <c r="NRQ439" s="767"/>
      <c r="NRR439" s="767"/>
      <c r="NRS439" s="767"/>
      <c r="NRT439" s="767"/>
      <c r="NRU439" s="767"/>
      <c r="NRV439" s="767"/>
      <c r="NRW439" s="767"/>
      <c r="NRX439" s="767"/>
      <c r="NRY439" s="767"/>
      <c r="NRZ439" s="767"/>
      <c r="NSA439" s="767"/>
      <c r="NSB439" s="767"/>
      <c r="NSC439" s="767"/>
      <c r="NSD439" s="767"/>
      <c r="NSE439" s="767"/>
      <c r="NSF439" s="767"/>
      <c r="NSG439" s="767"/>
      <c r="NSH439" s="767"/>
      <c r="NSI439" s="767"/>
      <c r="NSJ439" s="767"/>
      <c r="NSK439" s="767"/>
      <c r="NSL439" s="767"/>
      <c r="NSM439" s="767"/>
      <c r="NSN439" s="767"/>
      <c r="NSO439" s="767"/>
      <c r="NSP439" s="767"/>
      <c r="NSQ439" s="767"/>
      <c r="NSR439" s="767"/>
      <c r="NSS439" s="767"/>
      <c r="NST439" s="767"/>
      <c r="NSU439" s="767"/>
      <c r="NSV439" s="767"/>
      <c r="NSW439" s="767"/>
      <c r="NSX439" s="767"/>
      <c r="NSY439" s="767"/>
      <c r="NSZ439" s="767"/>
      <c r="NTA439" s="767"/>
      <c r="NTB439" s="767"/>
      <c r="NTC439" s="767"/>
      <c r="NTD439" s="767"/>
      <c r="NTE439" s="767"/>
      <c r="NTF439" s="767"/>
      <c r="NTG439" s="767"/>
      <c r="NTH439" s="767"/>
      <c r="NTI439" s="767"/>
      <c r="NTJ439" s="767"/>
      <c r="NTK439" s="767"/>
      <c r="NTL439" s="767"/>
      <c r="NTM439" s="767"/>
      <c r="NTN439" s="767"/>
      <c r="NTO439" s="767"/>
      <c r="NTP439" s="767"/>
      <c r="NTQ439" s="767"/>
      <c r="NTR439" s="767"/>
      <c r="NTS439" s="767"/>
      <c r="NTT439" s="767"/>
      <c r="NTU439" s="767"/>
      <c r="NTV439" s="767"/>
      <c r="NTW439" s="767"/>
      <c r="NTX439" s="767"/>
      <c r="NTY439" s="767"/>
      <c r="NTZ439" s="767"/>
      <c r="NUA439" s="767"/>
      <c r="NUB439" s="767"/>
      <c r="NUC439" s="767"/>
      <c r="NUD439" s="767"/>
      <c r="NUE439" s="767"/>
      <c r="NUF439" s="767"/>
      <c r="NUG439" s="767"/>
      <c r="NUH439" s="767"/>
      <c r="NUI439" s="767"/>
      <c r="NUJ439" s="767"/>
      <c r="NUK439" s="767"/>
      <c r="NUL439" s="767"/>
      <c r="NUM439" s="767"/>
      <c r="NUN439" s="767"/>
      <c r="NUO439" s="767"/>
      <c r="NUP439" s="767"/>
      <c r="NUQ439" s="767"/>
      <c r="NUR439" s="767"/>
      <c r="NUS439" s="767"/>
      <c r="NUT439" s="767"/>
      <c r="NUU439" s="767"/>
      <c r="NUV439" s="767"/>
      <c r="NUW439" s="767"/>
      <c r="NUX439" s="767"/>
      <c r="NUY439" s="767"/>
      <c r="NUZ439" s="767"/>
      <c r="NVA439" s="767"/>
      <c r="NVB439" s="767"/>
      <c r="NVC439" s="767"/>
      <c r="NVD439" s="767"/>
      <c r="NVE439" s="767"/>
      <c r="NVF439" s="767"/>
      <c r="NVG439" s="767"/>
      <c r="NVH439" s="767"/>
      <c r="NVI439" s="767"/>
      <c r="NVJ439" s="767"/>
      <c r="NVK439" s="767"/>
      <c r="NVL439" s="767"/>
      <c r="NVM439" s="767"/>
      <c r="NVN439" s="767"/>
      <c r="NVO439" s="767"/>
      <c r="NVP439" s="767"/>
      <c r="NVQ439" s="767"/>
      <c r="NVR439" s="767"/>
      <c r="NVS439" s="767"/>
      <c r="NVT439" s="767"/>
      <c r="NVU439" s="767"/>
      <c r="NVV439" s="767"/>
      <c r="NVW439" s="767"/>
      <c r="NVX439" s="767"/>
      <c r="NVY439" s="767"/>
      <c r="NVZ439" s="767"/>
      <c r="NWA439" s="767"/>
      <c r="NWB439" s="767"/>
      <c r="NWC439" s="767"/>
      <c r="NWD439" s="767"/>
      <c r="NWE439" s="767"/>
      <c r="NWF439" s="767"/>
      <c r="NWG439" s="767"/>
      <c r="NWH439" s="767"/>
      <c r="NWI439" s="767"/>
      <c r="NWJ439" s="767"/>
      <c r="NWK439" s="767"/>
      <c r="NWL439" s="767"/>
      <c r="NWM439" s="767"/>
      <c r="NWN439" s="767"/>
      <c r="NWO439" s="767"/>
      <c r="NWP439" s="767"/>
      <c r="NWQ439" s="767"/>
      <c r="NWR439" s="767"/>
      <c r="NWS439" s="767"/>
      <c r="NWT439" s="767"/>
      <c r="NWU439" s="767"/>
      <c r="NWV439" s="767"/>
      <c r="NWW439" s="767"/>
      <c r="NWX439" s="767"/>
      <c r="NWY439" s="767"/>
      <c r="NWZ439" s="767"/>
      <c r="NXA439" s="767"/>
      <c r="NXB439" s="767"/>
      <c r="NXC439" s="767"/>
      <c r="NXD439" s="767"/>
      <c r="NXE439" s="767"/>
      <c r="NXF439" s="767"/>
      <c r="NXG439" s="767"/>
      <c r="NXH439" s="767"/>
      <c r="NXI439" s="767"/>
      <c r="NXJ439" s="767"/>
      <c r="NXK439" s="767"/>
      <c r="NXL439" s="767"/>
      <c r="NXM439" s="767"/>
      <c r="NXN439" s="767"/>
      <c r="NXO439" s="767"/>
      <c r="NXP439" s="767"/>
      <c r="NXQ439" s="767"/>
      <c r="NXR439" s="767"/>
      <c r="NXS439" s="767"/>
      <c r="NXT439" s="767"/>
      <c r="NXU439" s="767"/>
      <c r="NXV439" s="767"/>
      <c r="NXW439" s="767"/>
      <c r="NXX439" s="767"/>
      <c r="NXY439" s="767"/>
      <c r="NXZ439" s="767"/>
      <c r="NYA439" s="767"/>
      <c r="NYB439" s="767"/>
      <c r="NYC439" s="767"/>
      <c r="NYD439" s="767"/>
      <c r="NYE439" s="767"/>
      <c r="NYF439" s="767"/>
      <c r="NYG439" s="767"/>
      <c r="NYH439" s="767"/>
      <c r="NYI439" s="767"/>
      <c r="NYJ439" s="767"/>
      <c r="NYK439" s="767"/>
      <c r="NYL439" s="767"/>
      <c r="NYM439" s="767"/>
      <c r="NYN439" s="767"/>
      <c r="NYO439" s="767"/>
      <c r="NYP439" s="767"/>
      <c r="NYQ439" s="767"/>
      <c r="NYR439" s="767"/>
      <c r="NYS439" s="767"/>
      <c r="NYT439" s="767"/>
      <c r="NYU439" s="767"/>
      <c r="NYV439" s="767"/>
      <c r="NYW439" s="767"/>
      <c r="NYX439" s="767"/>
      <c r="NYY439" s="767"/>
      <c r="NYZ439" s="767"/>
      <c r="NZA439" s="767"/>
      <c r="NZB439" s="767"/>
      <c r="NZC439" s="767"/>
      <c r="NZD439" s="767"/>
      <c r="NZE439" s="767"/>
      <c r="NZF439" s="767"/>
      <c r="NZG439" s="767"/>
      <c r="NZH439" s="767"/>
      <c r="NZI439" s="767"/>
      <c r="NZJ439" s="767"/>
      <c r="NZK439" s="767"/>
      <c r="NZL439" s="767"/>
      <c r="NZM439" s="767"/>
      <c r="NZN439" s="767"/>
      <c r="NZO439" s="767"/>
      <c r="NZP439" s="767"/>
      <c r="NZQ439" s="767"/>
      <c r="NZR439" s="767"/>
      <c r="NZS439" s="767"/>
      <c r="NZT439" s="767"/>
      <c r="NZU439" s="767"/>
      <c r="NZV439" s="767"/>
      <c r="NZW439" s="767"/>
      <c r="NZX439" s="767"/>
      <c r="NZY439" s="767"/>
      <c r="NZZ439" s="767"/>
      <c r="OAA439" s="767"/>
      <c r="OAB439" s="767"/>
      <c r="OAC439" s="767"/>
      <c r="OAD439" s="767"/>
      <c r="OAE439" s="767"/>
      <c r="OAF439" s="767"/>
      <c r="OAG439" s="767"/>
      <c r="OAH439" s="767"/>
      <c r="OAI439" s="767"/>
      <c r="OAJ439" s="767"/>
      <c r="OAK439" s="767"/>
      <c r="OAL439" s="767"/>
      <c r="OAM439" s="767"/>
      <c r="OAN439" s="767"/>
      <c r="OAO439" s="767"/>
      <c r="OAP439" s="767"/>
      <c r="OAQ439" s="767"/>
      <c r="OAR439" s="767"/>
      <c r="OAS439" s="767"/>
      <c r="OAT439" s="767"/>
      <c r="OAU439" s="767"/>
      <c r="OAV439" s="767"/>
      <c r="OAW439" s="767"/>
      <c r="OAX439" s="767"/>
      <c r="OAY439" s="767"/>
      <c r="OAZ439" s="767"/>
      <c r="OBA439" s="767"/>
      <c r="OBB439" s="767"/>
      <c r="OBC439" s="767"/>
      <c r="OBD439" s="767"/>
      <c r="OBE439" s="767"/>
      <c r="OBF439" s="767"/>
      <c r="OBG439" s="767"/>
      <c r="OBH439" s="767"/>
      <c r="OBI439" s="767"/>
      <c r="OBJ439" s="767"/>
      <c r="OBK439" s="767"/>
      <c r="OBL439" s="767"/>
      <c r="OBM439" s="767"/>
      <c r="OBN439" s="767"/>
      <c r="OBO439" s="767"/>
      <c r="OBP439" s="767"/>
      <c r="OBQ439" s="767"/>
      <c r="OBR439" s="767"/>
      <c r="OBS439" s="767"/>
      <c r="OBT439" s="767"/>
      <c r="OBU439" s="767"/>
      <c r="OBV439" s="767"/>
      <c r="OBW439" s="767"/>
      <c r="OBX439" s="767"/>
      <c r="OBY439" s="767"/>
      <c r="OBZ439" s="767"/>
      <c r="OCA439" s="767"/>
      <c r="OCB439" s="767"/>
      <c r="OCC439" s="767"/>
      <c r="OCD439" s="767"/>
      <c r="OCE439" s="767"/>
      <c r="OCF439" s="767"/>
      <c r="OCG439" s="767"/>
      <c r="OCH439" s="767"/>
      <c r="OCI439" s="767"/>
      <c r="OCJ439" s="767"/>
      <c r="OCK439" s="767"/>
      <c r="OCL439" s="767"/>
      <c r="OCM439" s="767"/>
      <c r="OCN439" s="767"/>
      <c r="OCO439" s="767"/>
      <c r="OCP439" s="767"/>
      <c r="OCQ439" s="767"/>
      <c r="OCR439" s="767"/>
      <c r="OCS439" s="767"/>
      <c r="OCT439" s="767"/>
      <c r="OCU439" s="767"/>
      <c r="OCV439" s="767"/>
      <c r="OCW439" s="767"/>
      <c r="OCX439" s="767"/>
      <c r="OCY439" s="767"/>
      <c r="OCZ439" s="767"/>
      <c r="ODA439" s="767"/>
      <c r="ODB439" s="767"/>
      <c r="ODC439" s="767"/>
      <c r="ODD439" s="767"/>
      <c r="ODE439" s="767"/>
      <c r="ODF439" s="767"/>
      <c r="ODG439" s="767"/>
      <c r="ODH439" s="767"/>
      <c r="ODI439" s="767"/>
      <c r="ODJ439" s="767"/>
      <c r="ODK439" s="767"/>
      <c r="ODL439" s="767"/>
      <c r="ODM439" s="767"/>
      <c r="ODN439" s="767"/>
      <c r="ODO439" s="767"/>
      <c r="ODP439" s="767"/>
      <c r="ODQ439" s="767"/>
      <c r="ODR439" s="767"/>
      <c r="ODS439" s="767"/>
      <c r="ODT439" s="767"/>
      <c r="ODU439" s="767"/>
      <c r="ODV439" s="767"/>
      <c r="ODW439" s="767"/>
      <c r="ODX439" s="767"/>
      <c r="ODY439" s="767"/>
      <c r="ODZ439" s="767"/>
      <c r="OEA439" s="767"/>
      <c r="OEB439" s="767"/>
      <c r="OEC439" s="767"/>
      <c r="OED439" s="767"/>
      <c r="OEE439" s="767"/>
      <c r="OEF439" s="767"/>
      <c r="OEG439" s="767"/>
      <c r="OEH439" s="767"/>
      <c r="OEI439" s="767"/>
      <c r="OEJ439" s="767"/>
      <c r="OEK439" s="767"/>
      <c r="OEL439" s="767"/>
      <c r="OEM439" s="767"/>
      <c r="OEN439" s="767"/>
      <c r="OEO439" s="767"/>
      <c r="OEP439" s="767"/>
      <c r="OEQ439" s="767"/>
      <c r="OER439" s="767"/>
      <c r="OES439" s="767"/>
      <c r="OET439" s="767"/>
      <c r="OEU439" s="767"/>
      <c r="OEV439" s="767"/>
      <c r="OEW439" s="767"/>
      <c r="OEX439" s="767"/>
      <c r="OEY439" s="767"/>
      <c r="OEZ439" s="767"/>
      <c r="OFA439" s="767"/>
      <c r="OFB439" s="767"/>
      <c r="OFC439" s="767"/>
      <c r="OFD439" s="767"/>
      <c r="OFE439" s="767"/>
      <c r="OFF439" s="767"/>
      <c r="OFG439" s="767"/>
      <c r="OFH439" s="767"/>
      <c r="OFI439" s="767"/>
      <c r="OFJ439" s="767"/>
      <c r="OFK439" s="767"/>
      <c r="OFL439" s="767"/>
      <c r="OFM439" s="767"/>
      <c r="OFN439" s="767"/>
      <c r="OFO439" s="767"/>
      <c r="OFP439" s="767"/>
      <c r="OFQ439" s="767"/>
      <c r="OFR439" s="767"/>
      <c r="OFS439" s="767"/>
      <c r="OFT439" s="767"/>
      <c r="OFU439" s="767"/>
      <c r="OFV439" s="767"/>
      <c r="OFW439" s="767"/>
      <c r="OFX439" s="767"/>
      <c r="OFY439" s="767"/>
      <c r="OFZ439" s="767"/>
      <c r="OGA439" s="767"/>
      <c r="OGB439" s="767"/>
      <c r="OGC439" s="767"/>
      <c r="OGD439" s="767"/>
      <c r="OGE439" s="767"/>
      <c r="OGF439" s="767"/>
      <c r="OGG439" s="767"/>
      <c r="OGH439" s="767"/>
      <c r="OGI439" s="767"/>
      <c r="OGJ439" s="767"/>
      <c r="OGK439" s="767"/>
      <c r="OGL439" s="767"/>
      <c r="OGM439" s="767"/>
      <c r="OGN439" s="767"/>
      <c r="OGO439" s="767"/>
      <c r="OGP439" s="767"/>
      <c r="OGQ439" s="767"/>
      <c r="OGR439" s="767"/>
      <c r="OGS439" s="767"/>
      <c r="OGT439" s="767"/>
      <c r="OGU439" s="767"/>
      <c r="OGV439" s="767"/>
      <c r="OGW439" s="767"/>
      <c r="OGX439" s="767"/>
      <c r="OGY439" s="767"/>
      <c r="OGZ439" s="767"/>
      <c r="OHA439" s="767"/>
      <c r="OHB439" s="767"/>
      <c r="OHC439" s="767"/>
      <c r="OHD439" s="767"/>
      <c r="OHE439" s="767"/>
      <c r="OHF439" s="767"/>
      <c r="OHG439" s="767"/>
      <c r="OHH439" s="767"/>
      <c r="OHI439" s="767"/>
      <c r="OHJ439" s="767"/>
      <c r="OHK439" s="767"/>
      <c r="OHL439" s="767"/>
      <c r="OHM439" s="767"/>
      <c r="OHN439" s="767"/>
      <c r="OHO439" s="767"/>
      <c r="OHP439" s="767"/>
      <c r="OHQ439" s="767"/>
      <c r="OHR439" s="767"/>
      <c r="OHS439" s="767"/>
      <c r="OHT439" s="767"/>
      <c r="OHU439" s="767"/>
      <c r="OHV439" s="767"/>
      <c r="OHW439" s="767"/>
      <c r="OHX439" s="767"/>
      <c r="OHY439" s="767"/>
      <c r="OHZ439" s="767"/>
      <c r="OIA439" s="767"/>
      <c r="OIB439" s="767"/>
      <c r="OIC439" s="767"/>
      <c r="OID439" s="767"/>
      <c r="OIE439" s="767"/>
      <c r="OIF439" s="767"/>
      <c r="OIG439" s="767"/>
      <c r="OIH439" s="767"/>
      <c r="OII439" s="767"/>
      <c r="OIJ439" s="767"/>
      <c r="OIK439" s="767"/>
      <c r="OIL439" s="767"/>
      <c r="OIM439" s="767"/>
      <c r="OIN439" s="767"/>
      <c r="OIO439" s="767"/>
      <c r="OIP439" s="767"/>
      <c r="OIQ439" s="767"/>
      <c r="OIR439" s="767"/>
      <c r="OIS439" s="767"/>
      <c r="OIT439" s="767"/>
      <c r="OIU439" s="767"/>
      <c r="OIV439" s="767"/>
      <c r="OIW439" s="767"/>
      <c r="OIX439" s="767"/>
      <c r="OIY439" s="767"/>
      <c r="OIZ439" s="767"/>
      <c r="OJA439" s="767"/>
      <c r="OJB439" s="767"/>
      <c r="OJC439" s="767"/>
      <c r="OJD439" s="767"/>
      <c r="OJE439" s="767"/>
      <c r="OJF439" s="767"/>
      <c r="OJG439" s="767"/>
      <c r="OJH439" s="767"/>
      <c r="OJI439" s="767"/>
      <c r="OJJ439" s="767"/>
      <c r="OJK439" s="767"/>
      <c r="OJL439" s="767"/>
      <c r="OJM439" s="767"/>
      <c r="OJN439" s="767"/>
      <c r="OJO439" s="767"/>
      <c r="OJP439" s="767"/>
      <c r="OJQ439" s="767"/>
      <c r="OJR439" s="767"/>
      <c r="OJS439" s="767"/>
      <c r="OJT439" s="767"/>
      <c r="OJU439" s="767"/>
      <c r="OJV439" s="767"/>
      <c r="OJW439" s="767"/>
      <c r="OJX439" s="767"/>
      <c r="OJY439" s="767"/>
      <c r="OJZ439" s="767"/>
      <c r="OKA439" s="767"/>
      <c r="OKB439" s="767"/>
      <c r="OKC439" s="767"/>
      <c r="OKD439" s="767"/>
      <c r="OKE439" s="767"/>
      <c r="OKF439" s="767"/>
      <c r="OKG439" s="767"/>
      <c r="OKH439" s="767"/>
      <c r="OKI439" s="767"/>
      <c r="OKJ439" s="767"/>
      <c r="OKK439" s="767"/>
      <c r="OKL439" s="767"/>
      <c r="OKM439" s="767"/>
      <c r="OKN439" s="767"/>
      <c r="OKO439" s="767"/>
      <c r="OKP439" s="767"/>
      <c r="OKQ439" s="767"/>
      <c r="OKR439" s="767"/>
      <c r="OKS439" s="767"/>
      <c r="OKT439" s="767"/>
      <c r="OKU439" s="767"/>
      <c r="OKV439" s="767"/>
      <c r="OKW439" s="767"/>
      <c r="OKX439" s="767"/>
      <c r="OKY439" s="767"/>
      <c r="OKZ439" s="767"/>
      <c r="OLA439" s="767"/>
      <c r="OLB439" s="767"/>
      <c r="OLC439" s="767"/>
      <c r="OLD439" s="767"/>
      <c r="OLE439" s="767"/>
      <c r="OLF439" s="767"/>
      <c r="OLG439" s="767"/>
      <c r="OLH439" s="767"/>
      <c r="OLI439" s="767"/>
      <c r="OLJ439" s="767"/>
      <c r="OLK439" s="767"/>
      <c r="OLL439" s="767"/>
      <c r="OLM439" s="767"/>
      <c r="OLN439" s="767"/>
      <c r="OLO439" s="767"/>
      <c r="OLP439" s="767"/>
      <c r="OLQ439" s="767"/>
      <c r="OLR439" s="767"/>
      <c r="OLS439" s="767"/>
      <c r="OLT439" s="767"/>
      <c r="OLU439" s="767"/>
      <c r="OLV439" s="767"/>
      <c r="OLW439" s="767"/>
      <c r="OLX439" s="767"/>
      <c r="OLY439" s="767"/>
      <c r="OLZ439" s="767"/>
      <c r="OMA439" s="767"/>
      <c r="OMB439" s="767"/>
      <c r="OMC439" s="767"/>
      <c r="OMD439" s="767"/>
      <c r="OME439" s="767"/>
      <c r="OMF439" s="767"/>
      <c r="OMG439" s="767"/>
      <c r="OMH439" s="767"/>
      <c r="OMI439" s="767"/>
      <c r="OMJ439" s="767"/>
      <c r="OMK439" s="767"/>
      <c r="OML439" s="767"/>
      <c r="OMM439" s="767"/>
      <c r="OMN439" s="767"/>
      <c r="OMO439" s="767"/>
      <c r="OMP439" s="767"/>
      <c r="OMQ439" s="767"/>
      <c r="OMR439" s="767"/>
      <c r="OMS439" s="767"/>
      <c r="OMT439" s="767"/>
      <c r="OMU439" s="767"/>
      <c r="OMV439" s="767"/>
      <c r="OMW439" s="767"/>
      <c r="OMX439" s="767"/>
      <c r="OMY439" s="767"/>
      <c r="OMZ439" s="767"/>
      <c r="ONA439" s="767"/>
      <c r="ONB439" s="767"/>
      <c r="ONC439" s="767"/>
      <c r="OND439" s="767"/>
      <c r="ONE439" s="767"/>
      <c r="ONF439" s="767"/>
      <c r="ONG439" s="767"/>
      <c r="ONH439" s="767"/>
      <c r="ONI439" s="767"/>
      <c r="ONJ439" s="767"/>
      <c r="ONK439" s="767"/>
      <c r="ONL439" s="767"/>
      <c r="ONM439" s="767"/>
      <c r="ONN439" s="767"/>
      <c r="ONO439" s="767"/>
      <c r="ONP439" s="767"/>
      <c r="ONQ439" s="767"/>
      <c r="ONR439" s="767"/>
      <c r="ONS439" s="767"/>
      <c r="ONT439" s="767"/>
      <c r="ONU439" s="767"/>
      <c r="ONV439" s="767"/>
      <c r="ONW439" s="767"/>
      <c r="ONX439" s="767"/>
      <c r="ONY439" s="767"/>
      <c r="ONZ439" s="767"/>
      <c r="OOA439" s="767"/>
      <c r="OOB439" s="767"/>
      <c r="OOC439" s="767"/>
      <c r="OOD439" s="767"/>
      <c r="OOE439" s="767"/>
      <c r="OOF439" s="767"/>
      <c r="OOG439" s="767"/>
      <c r="OOH439" s="767"/>
      <c r="OOI439" s="767"/>
      <c r="OOJ439" s="767"/>
      <c r="OOK439" s="767"/>
      <c r="OOL439" s="767"/>
      <c r="OOM439" s="767"/>
      <c r="OON439" s="767"/>
      <c r="OOO439" s="767"/>
      <c r="OOP439" s="767"/>
      <c r="OOQ439" s="767"/>
      <c r="OOR439" s="767"/>
      <c r="OOS439" s="767"/>
      <c r="OOT439" s="767"/>
      <c r="OOU439" s="767"/>
      <c r="OOV439" s="767"/>
      <c r="OOW439" s="767"/>
      <c r="OOX439" s="767"/>
      <c r="OOY439" s="767"/>
      <c r="OOZ439" s="767"/>
      <c r="OPA439" s="767"/>
      <c r="OPB439" s="767"/>
      <c r="OPC439" s="767"/>
      <c r="OPD439" s="767"/>
      <c r="OPE439" s="767"/>
      <c r="OPF439" s="767"/>
      <c r="OPG439" s="767"/>
      <c r="OPH439" s="767"/>
      <c r="OPI439" s="767"/>
      <c r="OPJ439" s="767"/>
      <c r="OPK439" s="767"/>
      <c r="OPL439" s="767"/>
      <c r="OPM439" s="767"/>
      <c r="OPN439" s="767"/>
      <c r="OPO439" s="767"/>
      <c r="OPP439" s="767"/>
      <c r="OPQ439" s="767"/>
      <c r="OPR439" s="767"/>
      <c r="OPS439" s="767"/>
      <c r="OPT439" s="767"/>
      <c r="OPU439" s="767"/>
      <c r="OPV439" s="767"/>
      <c r="OPW439" s="767"/>
      <c r="OPX439" s="767"/>
      <c r="OPY439" s="767"/>
      <c r="OPZ439" s="767"/>
      <c r="OQA439" s="767"/>
      <c r="OQB439" s="767"/>
      <c r="OQC439" s="767"/>
      <c r="OQD439" s="767"/>
      <c r="OQE439" s="767"/>
      <c r="OQF439" s="767"/>
      <c r="OQG439" s="767"/>
      <c r="OQH439" s="767"/>
      <c r="OQI439" s="767"/>
      <c r="OQJ439" s="767"/>
      <c r="OQK439" s="767"/>
      <c r="OQL439" s="767"/>
      <c r="OQM439" s="767"/>
      <c r="OQN439" s="767"/>
      <c r="OQO439" s="767"/>
      <c r="OQP439" s="767"/>
      <c r="OQQ439" s="767"/>
      <c r="OQR439" s="767"/>
      <c r="OQS439" s="767"/>
      <c r="OQT439" s="767"/>
      <c r="OQU439" s="767"/>
      <c r="OQV439" s="767"/>
      <c r="OQW439" s="767"/>
      <c r="OQX439" s="767"/>
      <c r="OQY439" s="767"/>
      <c r="OQZ439" s="767"/>
      <c r="ORA439" s="767"/>
      <c r="ORB439" s="767"/>
      <c r="ORC439" s="767"/>
      <c r="ORD439" s="767"/>
      <c r="ORE439" s="767"/>
      <c r="ORF439" s="767"/>
      <c r="ORG439" s="767"/>
      <c r="ORH439" s="767"/>
      <c r="ORI439" s="767"/>
      <c r="ORJ439" s="767"/>
      <c r="ORK439" s="767"/>
      <c r="ORL439" s="767"/>
      <c r="ORM439" s="767"/>
      <c r="ORN439" s="767"/>
      <c r="ORO439" s="767"/>
      <c r="ORP439" s="767"/>
      <c r="ORQ439" s="767"/>
      <c r="ORR439" s="767"/>
      <c r="ORS439" s="767"/>
      <c r="ORT439" s="767"/>
      <c r="ORU439" s="767"/>
      <c r="ORV439" s="767"/>
      <c r="ORW439" s="767"/>
      <c r="ORX439" s="767"/>
      <c r="ORY439" s="767"/>
      <c r="ORZ439" s="767"/>
      <c r="OSA439" s="767"/>
      <c r="OSB439" s="767"/>
      <c r="OSC439" s="767"/>
      <c r="OSD439" s="767"/>
      <c r="OSE439" s="767"/>
      <c r="OSF439" s="767"/>
      <c r="OSG439" s="767"/>
      <c r="OSH439" s="767"/>
      <c r="OSI439" s="767"/>
      <c r="OSJ439" s="767"/>
      <c r="OSK439" s="767"/>
      <c r="OSL439" s="767"/>
      <c r="OSM439" s="767"/>
      <c r="OSN439" s="767"/>
      <c r="OSO439" s="767"/>
      <c r="OSP439" s="767"/>
      <c r="OSQ439" s="767"/>
      <c r="OSR439" s="767"/>
      <c r="OSS439" s="767"/>
      <c r="OST439" s="767"/>
      <c r="OSU439" s="767"/>
      <c r="OSV439" s="767"/>
      <c r="OSW439" s="767"/>
      <c r="OSX439" s="767"/>
      <c r="OSY439" s="767"/>
      <c r="OSZ439" s="767"/>
      <c r="OTA439" s="767"/>
      <c r="OTB439" s="767"/>
      <c r="OTC439" s="767"/>
      <c r="OTD439" s="767"/>
      <c r="OTE439" s="767"/>
      <c r="OTF439" s="767"/>
      <c r="OTG439" s="767"/>
      <c r="OTH439" s="767"/>
      <c r="OTI439" s="767"/>
      <c r="OTJ439" s="767"/>
      <c r="OTK439" s="767"/>
      <c r="OTL439" s="767"/>
      <c r="OTM439" s="767"/>
      <c r="OTN439" s="767"/>
      <c r="OTO439" s="767"/>
      <c r="OTP439" s="767"/>
      <c r="OTQ439" s="767"/>
      <c r="OTR439" s="767"/>
      <c r="OTS439" s="767"/>
      <c r="OTT439" s="767"/>
      <c r="OTU439" s="767"/>
      <c r="OTV439" s="767"/>
      <c r="OTW439" s="767"/>
      <c r="OTX439" s="767"/>
      <c r="OTY439" s="767"/>
      <c r="OTZ439" s="767"/>
      <c r="OUA439" s="767"/>
      <c r="OUB439" s="767"/>
      <c r="OUC439" s="767"/>
      <c r="OUD439" s="767"/>
      <c r="OUE439" s="767"/>
      <c r="OUF439" s="767"/>
      <c r="OUG439" s="767"/>
      <c r="OUH439" s="767"/>
      <c r="OUI439" s="767"/>
      <c r="OUJ439" s="767"/>
      <c r="OUK439" s="767"/>
      <c r="OUL439" s="767"/>
      <c r="OUM439" s="767"/>
      <c r="OUN439" s="767"/>
      <c r="OUO439" s="767"/>
      <c r="OUP439" s="767"/>
      <c r="OUQ439" s="767"/>
      <c r="OUR439" s="767"/>
      <c r="OUS439" s="767"/>
      <c r="OUT439" s="767"/>
      <c r="OUU439" s="767"/>
      <c r="OUV439" s="767"/>
      <c r="OUW439" s="767"/>
      <c r="OUX439" s="767"/>
      <c r="OUY439" s="767"/>
      <c r="OUZ439" s="767"/>
      <c r="OVA439" s="767"/>
      <c r="OVB439" s="767"/>
      <c r="OVC439" s="767"/>
      <c r="OVD439" s="767"/>
      <c r="OVE439" s="767"/>
      <c r="OVF439" s="767"/>
      <c r="OVG439" s="767"/>
      <c r="OVH439" s="767"/>
      <c r="OVI439" s="767"/>
      <c r="OVJ439" s="767"/>
      <c r="OVK439" s="767"/>
      <c r="OVL439" s="767"/>
      <c r="OVM439" s="767"/>
      <c r="OVN439" s="767"/>
      <c r="OVO439" s="767"/>
      <c r="OVP439" s="767"/>
      <c r="OVQ439" s="767"/>
      <c r="OVR439" s="767"/>
      <c r="OVS439" s="767"/>
      <c r="OVT439" s="767"/>
      <c r="OVU439" s="767"/>
      <c r="OVV439" s="767"/>
      <c r="OVW439" s="767"/>
      <c r="OVX439" s="767"/>
      <c r="OVY439" s="767"/>
      <c r="OVZ439" s="767"/>
      <c r="OWA439" s="767"/>
      <c r="OWB439" s="767"/>
      <c r="OWC439" s="767"/>
      <c r="OWD439" s="767"/>
      <c r="OWE439" s="767"/>
      <c r="OWF439" s="767"/>
      <c r="OWG439" s="767"/>
      <c r="OWH439" s="767"/>
      <c r="OWI439" s="767"/>
      <c r="OWJ439" s="767"/>
      <c r="OWK439" s="767"/>
      <c r="OWL439" s="767"/>
      <c r="OWM439" s="767"/>
      <c r="OWN439" s="767"/>
      <c r="OWO439" s="767"/>
      <c r="OWP439" s="767"/>
      <c r="OWQ439" s="767"/>
      <c r="OWR439" s="767"/>
      <c r="OWS439" s="767"/>
      <c r="OWT439" s="767"/>
      <c r="OWU439" s="767"/>
      <c r="OWV439" s="767"/>
      <c r="OWW439" s="767"/>
      <c r="OWX439" s="767"/>
      <c r="OWY439" s="767"/>
      <c r="OWZ439" s="767"/>
      <c r="OXA439" s="767"/>
      <c r="OXB439" s="767"/>
      <c r="OXC439" s="767"/>
      <c r="OXD439" s="767"/>
      <c r="OXE439" s="767"/>
      <c r="OXF439" s="767"/>
      <c r="OXG439" s="767"/>
      <c r="OXH439" s="767"/>
      <c r="OXI439" s="767"/>
      <c r="OXJ439" s="767"/>
      <c r="OXK439" s="767"/>
      <c r="OXL439" s="767"/>
      <c r="OXM439" s="767"/>
      <c r="OXN439" s="767"/>
      <c r="OXO439" s="767"/>
      <c r="OXP439" s="767"/>
      <c r="OXQ439" s="767"/>
      <c r="OXR439" s="767"/>
      <c r="OXS439" s="767"/>
      <c r="OXT439" s="767"/>
      <c r="OXU439" s="767"/>
      <c r="OXV439" s="767"/>
      <c r="OXW439" s="767"/>
      <c r="OXX439" s="767"/>
      <c r="OXY439" s="767"/>
      <c r="OXZ439" s="767"/>
      <c r="OYA439" s="767"/>
      <c r="OYB439" s="767"/>
      <c r="OYC439" s="767"/>
      <c r="OYD439" s="767"/>
      <c r="OYE439" s="767"/>
      <c r="OYF439" s="767"/>
      <c r="OYG439" s="767"/>
      <c r="OYH439" s="767"/>
      <c r="OYI439" s="767"/>
      <c r="OYJ439" s="767"/>
      <c r="OYK439" s="767"/>
      <c r="OYL439" s="767"/>
      <c r="OYM439" s="767"/>
      <c r="OYN439" s="767"/>
      <c r="OYO439" s="767"/>
      <c r="OYP439" s="767"/>
      <c r="OYQ439" s="767"/>
      <c r="OYR439" s="767"/>
      <c r="OYS439" s="767"/>
      <c r="OYT439" s="767"/>
      <c r="OYU439" s="767"/>
      <c r="OYV439" s="767"/>
      <c r="OYW439" s="767"/>
      <c r="OYX439" s="767"/>
      <c r="OYY439" s="767"/>
      <c r="OYZ439" s="767"/>
      <c r="OZA439" s="767"/>
      <c r="OZB439" s="767"/>
      <c r="OZC439" s="767"/>
      <c r="OZD439" s="767"/>
      <c r="OZE439" s="767"/>
      <c r="OZF439" s="767"/>
      <c r="OZG439" s="767"/>
      <c r="OZH439" s="767"/>
      <c r="OZI439" s="767"/>
      <c r="OZJ439" s="767"/>
      <c r="OZK439" s="767"/>
      <c r="OZL439" s="767"/>
      <c r="OZM439" s="767"/>
      <c r="OZN439" s="767"/>
      <c r="OZO439" s="767"/>
      <c r="OZP439" s="767"/>
      <c r="OZQ439" s="767"/>
      <c r="OZR439" s="767"/>
      <c r="OZS439" s="767"/>
      <c r="OZT439" s="767"/>
      <c r="OZU439" s="767"/>
      <c r="OZV439" s="767"/>
      <c r="OZW439" s="767"/>
      <c r="OZX439" s="767"/>
      <c r="OZY439" s="767"/>
      <c r="OZZ439" s="767"/>
      <c r="PAA439" s="767"/>
      <c r="PAB439" s="767"/>
      <c r="PAC439" s="767"/>
      <c r="PAD439" s="767"/>
      <c r="PAE439" s="767"/>
      <c r="PAF439" s="767"/>
      <c r="PAG439" s="767"/>
      <c r="PAH439" s="767"/>
      <c r="PAI439" s="767"/>
      <c r="PAJ439" s="767"/>
      <c r="PAK439" s="767"/>
      <c r="PAL439" s="767"/>
      <c r="PAM439" s="767"/>
      <c r="PAN439" s="767"/>
      <c r="PAO439" s="767"/>
      <c r="PAP439" s="767"/>
      <c r="PAQ439" s="767"/>
      <c r="PAR439" s="767"/>
      <c r="PAS439" s="767"/>
      <c r="PAT439" s="767"/>
      <c r="PAU439" s="767"/>
      <c r="PAV439" s="767"/>
      <c r="PAW439" s="767"/>
      <c r="PAX439" s="767"/>
      <c r="PAY439" s="767"/>
      <c r="PAZ439" s="767"/>
      <c r="PBA439" s="767"/>
      <c r="PBB439" s="767"/>
      <c r="PBC439" s="767"/>
      <c r="PBD439" s="767"/>
      <c r="PBE439" s="767"/>
      <c r="PBF439" s="767"/>
      <c r="PBG439" s="767"/>
      <c r="PBH439" s="767"/>
      <c r="PBI439" s="767"/>
      <c r="PBJ439" s="767"/>
      <c r="PBK439" s="767"/>
      <c r="PBL439" s="767"/>
      <c r="PBM439" s="767"/>
      <c r="PBN439" s="767"/>
      <c r="PBO439" s="767"/>
      <c r="PBP439" s="767"/>
      <c r="PBQ439" s="767"/>
      <c r="PBR439" s="767"/>
      <c r="PBS439" s="767"/>
      <c r="PBT439" s="767"/>
      <c r="PBU439" s="767"/>
      <c r="PBV439" s="767"/>
      <c r="PBW439" s="767"/>
      <c r="PBX439" s="767"/>
      <c r="PBY439" s="767"/>
      <c r="PBZ439" s="767"/>
      <c r="PCA439" s="767"/>
      <c r="PCB439" s="767"/>
      <c r="PCC439" s="767"/>
      <c r="PCD439" s="767"/>
      <c r="PCE439" s="767"/>
      <c r="PCF439" s="767"/>
      <c r="PCG439" s="767"/>
      <c r="PCH439" s="767"/>
      <c r="PCI439" s="767"/>
      <c r="PCJ439" s="767"/>
      <c r="PCK439" s="767"/>
      <c r="PCL439" s="767"/>
      <c r="PCM439" s="767"/>
      <c r="PCN439" s="767"/>
      <c r="PCO439" s="767"/>
      <c r="PCP439" s="767"/>
      <c r="PCQ439" s="767"/>
      <c r="PCR439" s="767"/>
      <c r="PCS439" s="767"/>
      <c r="PCT439" s="767"/>
      <c r="PCU439" s="767"/>
      <c r="PCV439" s="767"/>
      <c r="PCW439" s="767"/>
      <c r="PCX439" s="767"/>
      <c r="PCY439" s="767"/>
      <c r="PCZ439" s="767"/>
      <c r="PDA439" s="767"/>
      <c r="PDB439" s="767"/>
      <c r="PDC439" s="767"/>
      <c r="PDD439" s="767"/>
      <c r="PDE439" s="767"/>
      <c r="PDF439" s="767"/>
      <c r="PDG439" s="767"/>
      <c r="PDH439" s="767"/>
      <c r="PDI439" s="767"/>
      <c r="PDJ439" s="767"/>
      <c r="PDK439" s="767"/>
      <c r="PDL439" s="767"/>
      <c r="PDM439" s="767"/>
      <c r="PDN439" s="767"/>
      <c r="PDO439" s="767"/>
      <c r="PDP439" s="767"/>
      <c r="PDQ439" s="767"/>
      <c r="PDR439" s="767"/>
      <c r="PDS439" s="767"/>
      <c r="PDT439" s="767"/>
      <c r="PDU439" s="767"/>
      <c r="PDV439" s="767"/>
      <c r="PDW439" s="767"/>
      <c r="PDX439" s="767"/>
      <c r="PDY439" s="767"/>
      <c r="PDZ439" s="767"/>
      <c r="PEA439" s="767"/>
      <c r="PEB439" s="767"/>
      <c r="PEC439" s="767"/>
      <c r="PED439" s="767"/>
      <c r="PEE439" s="767"/>
      <c r="PEF439" s="767"/>
      <c r="PEG439" s="767"/>
      <c r="PEH439" s="767"/>
      <c r="PEI439" s="767"/>
      <c r="PEJ439" s="767"/>
      <c r="PEK439" s="767"/>
      <c r="PEL439" s="767"/>
      <c r="PEM439" s="767"/>
      <c r="PEN439" s="767"/>
      <c r="PEO439" s="767"/>
      <c r="PEP439" s="767"/>
      <c r="PEQ439" s="767"/>
      <c r="PER439" s="767"/>
      <c r="PES439" s="767"/>
      <c r="PET439" s="767"/>
      <c r="PEU439" s="767"/>
      <c r="PEV439" s="767"/>
      <c r="PEW439" s="767"/>
      <c r="PEX439" s="767"/>
      <c r="PEY439" s="767"/>
      <c r="PEZ439" s="767"/>
      <c r="PFA439" s="767"/>
      <c r="PFB439" s="767"/>
      <c r="PFC439" s="767"/>
      <c r="PFD439" s="767"/>
      <c r="PFE439" s="767"/>
      <c r="PFF439" s="767"/>
      <c r="PFG439" s="767"/>
      <c r="PFH439" s="767"/>
      <c r="PFI439" s="767"/>
      <c r="PFJ439" s="767"/>
      <c r="PFK439" s="767"/>
      <c r="PFL439" s="767"/>
      <c r="PFM439" s="767"/>
      <c r="PFN439" s="767"/>
      <c r="PFO439" s="767"/>
      <c r="PFP439" s="767"/>
      <c r="PFQ439" s="767"/>
      <c r="PFR439" s="767"/>
      <c r="PFS439" s="767"/>
      <c r="PFT439" s="767"/>
      <c r="PFU439" s="767"/>
      <c r="PFV439" s="767"/>
      <c r="PFW439" s="767"/>
      <c r="PFX439" s="767"/>
      <c r="PFY439" s="767"/>
      <c r="PFZ439" s="767"/>
      <c r="PGA439" s="767"/>
      <c r="PGB439" s="767"/>
      <c r="PGC439" s="767"/>
      <c r="PGD439" s="767"/>
      <c r="PGE439" s="767"/>
      <c r="PGF439" s="767"/>
      <c r="PGG439" s="767"/>
      <c r="PGH439" s="767"/>
      <c r="PGI439" s="767"/>
      <c r="PGJ439" s="767"/>
      <c r="PGK439" s="767"/>
      <c r="PGL439" s="767"/>
      <c r="PGM439" s="767"/>
      <c r="PGN439" s="767"/>
      <c r="PGO439" s="767"/>
      <c r="PGP439" s="767"/>
      <c r="PGQ439" s="767"/>
      <c r="PGR439" s="767"/>
      <c r="PGS439" s="767"/>
      <c r="PGT439" s="767"/>
      <c r="PGU439" s="767"/>
      <c r="PGV439" s="767"/>
      <c r="PGW439" s="767"/>
      <c r="PGX439" s="767"/>
      <c r="PGY439" s="767"/>
      <c r="PGZ439" s="767"/>
      <c r="PHA439" s="767"/>
      <c r="PHB439" s="767"/>
      <c r="PHC439" s="767"/>
      <c r="PHD439" s="767"/>
      <c r="PHE439" s="767"/>
      <c r="PHF439" s="767"/>
      <c r="PHG439" s="767"/>
      <c r="PHH439" s="767"/>
      <c r="PHI439" s="767"/>
      <c r="PHJ439" s="767"/>
      <c r="PHK439" s="767"/>
      <c r="PHL439" s="767"/>
      <c r="PHM439" s="767"/>
      <c r="PHN439" s="767"/>
      <c r="PHO439" s="767"/>
      <c r="PHP439" s="767"/>
      <c r="PHQ439" s="767"/>
      <c r="PHR439" s="767"/>
      <c r="PHS439" s="767"/>
      <c r="PHT439" s="767"/>
      <c r="PHU439" s="767"/>
      <c r="PHV439" s="767"/>
      <c r="PHW439" s="767"/>
      <c r="PHX439" s="767"/>
      <c r="PHY439" s="767"/>
      <c r="PHZ439" s="767"/>
      <c r="PIA439" s="767"/>
      <c r="PIB439" s="767"/>
      <c r="PIC439" s="767"/>
      <c r="PID439" s="767"/>
      <c r="PIE439" s="767"/>
      <c r="PIF439" s="767"/>
      <c r="PIG439" s="767"/>
      <c r="PIH439" s="767"/>
      <c r="PII439" s="767"/>
      <c r="PIJ439" s="767"/>
      <c r="PIK439" s="767"/>
      <c r="PIL439" s="767"/>
      <c r="PIM439" s="767"/>
      <c r="PIN439" s="767"/>
      <c r="PIO439" s="767"/>
      <c r="PIP439" s="767"/>
      <c r="PIQ439" s="767"/>
      <c r="PIR439" s="767"/>
      <c r="PIS439" s="767"/>
      <c r="PIT439" s="767"/>
      <c r="PIU439" s="767"/>
      <c r="PIV439" s="767"/>
      <c r="PIW439" s="767"/>
      <c r="PIX439" s="767"/>
      <c r="PIY439" s="767"/>
      <c r="PIZ439" s="767"/>
      <c r="PJA439" s="767"/>
      <c r="PJB439" s="767"/>
      <c r="PJC439" s="767"/>
      <c r="PJD439" s="767"/>
      <c r="PJE439" s="767"/>
      <c r="PJF439" s="767"/>
      <c r="PJG439" s="767"/>
      <c r="PJH439" s="767"/>
      <c r="PJI439" s="767"/>
      <c r="PJJ439" s="767"/>
      <c r="PJK439" s="767"/>
      <c r="PJL439" s="767"/>
      <c r="PJM439" s="767"/>
      <c r="PJN439" s="767"/>
      <c r="PJO439" s="767"/>
      <c r="PJP439" s="767"/>
      <c r="PJQ439" s="767"/>
      <c r="PJR439" s="767"/>
      <c r="PJS439" s="767"/>
      <c r="PJT439" s="767"/>
      <c r="PJU439" s="767"/>
      <c r="PJV439" s="767"/>
      <c r="PJW439" s="767"/>
      <c r="PJX439" s="767"/>
      <c r="PJY439" s="767"/>
      <c r="PJZ439" s="767"/>
      <c r="PKA439" s="767"/>
      <c r="PKB439" s="767"/>
      <c r="PKC439" s="767"/>
      <c r="PKD439" s="767"/>
      <c r="PKE439" s="767"/>
      <c r="PKF439" s="767"/>
      <c r="PKG439" s="767"/>
      <c r="PKH439" s="767"/>
      <c r="PKI439" s="767"/>
      <c r="PKJ439" s="767"/>
      <c r="PKK439" s="767"/>
      <c r="PKL439" s="767"/>
      <c r="PKM439" s="767"/>
      <c r="PKN439" s="767"/>
      <c r="PKO439" s="767"/>
      <c r="PKP439" s="767"/>
      <c r="PKQ439" s="767"/>
      <c r="PKR439" s="767"/>
      <c r="PKS439" s="767"/>
      <c r="PKT439" s="767"/>
      <c r="PKU439" s="767"/>
      <c r="PKV439" s="767"/>
      <c r="PKW439" s="767"/>
      <c r="PKX439" s="767"/>
      <c r="PKY439" s="767"/>
      <c r="PKZ439" s="767"/>
      <c r="PLA439" s="767"/>
      <c r="PLB439" s="767"/>
      <c r="PLC439" s="767"/>
      <c r="PLD439" s="767"/>
      <c r="PLE439" s="767"/>
      <c r="PLF439" s="767"/>
      <c r="PLG439" s="767"/>
      <c r="PLH439" s="767"/>
      <c r="PLI439" s="767"/>
      <c r="PLJ439" s="767"/>
      <c r="PLK439" s="767"/>
      <c r="PLL439" s="767"/>
      <c r="PLM439" s="767"/>
      <c r="PLN439" s="767"/>
      <c r="PLO439" s="767"/>
      <c r="PLP439" s="767"/>
      <c r="PLQ439" s="767"/>
      <c r="PLR439" s="767"/>
      <c r="PLS439" s="767"/>
      <c r="PLT439" s="767"/>
      <c r="PLU439" s="767"/>
      <c r="PLV439" s="767"/>
      <c r="PLW439" s="767"/>
      <c r="PLX439" s="767"/>
      <c r="PLY439" s="767"/>
      <c r="PLZ439" s="767"/>
      <c r="PMA439" s="767"/>
      <c r="PMB439" s="767"/>
      <c r="PMC439" s="767"/>
      <c r="PMD439" s="767"/>
      <c r="PME439" s="767"/>
      <c r="PMF439" s="767"/>
      <c r="PMG439" s="767"/>
      <c r="PMH439" s="767"/>
      <c r="PMI439" s="767"/>
      <c r="PMJ439" s="767"/>
      <c r="PMK439" s="767"/>
      <c r="PML439" s="767"/>
      <c r="PMM439" s="767"/>
      <c r="PMN439" s="767"/>
      <c r="PMO439" s="767"/>
      <c r="PMP439" s="767"/>
      <c r="PMQ439" s="767"/>
      <c r="PMR439" s="767"/>
      <c r="PMS439" s="767"/>
      <c r="PMT439" s="767"/>
      <c r="PMU439" s="767"/>
      <c r="PMV439" s="767"/>
      <c r="PMW439" s="767"/>
      <c r="PMX439" s="767"/>
      <c r="PMY439" s="767"/>
      <c r="PMZ439" s="767"/>
      <c r="PNA439" s="767"/>
      <c r="PNB439" s="767"/>
      <c r="PNC439" s="767"/>
      <c r="PND439" s="767"/>
      <c r="PNE439" s="767"/>
      <c r="PNF439" s="767"/>
      <c r="PNG439" s="767"/>
      <c r="PNH439" s="767"/>
      <c r="PNI439" s="767"/>
      <c r="PNJ439" s="767"/>
      <c r="PNK439" s="767"/>
      <c r="PNL439" s="767"/>
      <c r="PNM439" s="767"/>
      <c r="PNN439" s="767"/>
      <c r="PNO439" s="767"/>
      <c r="PNP439" s="767"/>
      <c r="PNQ439" s="767"/>
      <c r="PNR439" s="767"/>
      <c r="PNS439" s="767"/>
      <c r="PNT439" s="767"/>
      <c r="PNU439" s="767"/>
      <c r="PNV439" s="767"/>
      <c r="PNW439" s="767"/>
      <c r="PNX439" s="767"/>
      <c r="PNY439" s="767"/>
      <c r="PNZ439" s="767"/>
      <c r="POA439" s="767"/>
      <c r="POB439" s="767"/>
      <c r="POC439" s="767"/>
      <c r="POD439" s="767"/>
      <c r="POE439" s="767"/>
      <c r="POF439" s="767"/>
      <c r="POG439" s="767"/>
      <c r="POH439" s="767"/>
      <c r="POI439" s="767"/>
      <c r="POJ439" s="767"/>
      <c r="POK439" s="767"/>
      <c r="POL439" s="767"/>
      <c r="POM439" s="767"/>
      <c r="PON439" s="767"/>
      <c r="POO439" s="767"/>
      <c r="POP439" s="767"/>
      <c r="POQ439" s="767"/>
      <c r="POR439" s="767"/>
      <c r="POS439" s="767"/>
      <c r="POT439" s="767"/>
      <c r="POU439" s="767"/>
      <c r="POV439" s="767"/>
      <c r="POW439" s="767"/>
      <c r="POX439" s="767"/>
      <c r="POY439" s="767"/>
      <c r="POZ439" s="767"/>
      <c r="PPA439" s="767"/>
      <c r="PPB439" s="767"/>
      <c r="PPC439" s="767"/>
      <c r="PPD439" s="767"/>
      <c r="PPE439" s="767"/>
      <c r="PPF439" s="767"/>
      <c r="PPG439" s="767"/>
      <c r="PPH439" s="767"/>
      <c r="PPI439" s="767"/>
      <c r="PPJ439" s="767"/>
      <c r="PPK439" s="767"/>
      <c r="PPL439" s="767"/>
      <c r="PPM439" s="767"/>
      <c r="PPN439" s="767"/>
      <c r="PPO439" s="767"/>
      <c r="PPP439" s="767"/>
      <c r="PPQ439" s="767"/>
      <c r="PPR439" s="767"/>
      <c r="PPS439" s="767"/>
      <c r="PPT439" s="767"/>
      <c r="PPU439" s="767"/>
      <c r="PPV439" s="767"/>
      <c r="PPW439" s="767"/>
      <c r="PPX439" s="767"/>
      <c r="PPY439" s="767"/>
      <c r="PPZ439" s="767"/>
      <c r="PQA439" s="767"/>
      <c r="PQB439" s="767"/>
      <c r="PQC439" s="767"/>
      <c r="PQD439" s="767"/>
      <c r="PQE439" s="767"/>
      <c r="PQF439" s="767"/>
      <c r="PQG439" s="767"/>
      <c r="PQH439" s="767"/>
      <c r="PQI439" s="767"/>
      <c r="PQJ439" s="767"/>
      <c r="PQK439" s="767"/>
      <c r="PQL439" s="767"/>
      <c r="PQM439" s="767"/>
      <c r="PQN439" s="767"/>
      <c r="PQO439" s="767"/>
      <c r="PQP439" s="767"/>
      <c r="PQQ439" s="767"/>
      <c r="PQR439" s="767"/>
      <c r="PQS439" s="767"/>
      <c r="PQT439" s="767"/>
      <c r="PQU439" s="767"/>
      <c r="PQV439" s="767"/>
      <c r="PQW439" s="767"/>
      <c r="PQX439" s="767"/>
      <c r="PQY439" s="767"/>
      <c r="PQZ439" s="767"/>
      <c r="PRA439" s="767"/>
      <c r="PRB439" s="767"/>
      <c r="PRC439" s="767"/>
      <c r="PRD439" s="767"/>
      <c r="PRE439" s="767"/>
      <c r="PRF439" s="767"/>
      <c r="PRG439" s="767"/>
      <c r="PRH439" s="767"/>
      <c r="PRI439" s="767"/>
      <c r="PRJ439" s="767"/>
      <c r="PRK439" s="767"/>
      <c r="PRL439" s="767"/>
      <c r="PRM439" s="767"/>
      <c r="PRN439" s="767"/>
      <c r="PRO439" s="767"/>
      <c r="PRP439" s="767"/>
      <c r="PRQ439" s="767"/>
      <c r="PRR439" s="767"/>
      <c r="PRS439" s="767"/>
      <c r="PRT439" s="767"/>
      <c r="PRU439" s="767"/>
      <c r="PRV439" s="767"/>
      <c r="PRW439" s="767"/>
      <c r="PRX439" s="767"/>
      <c r="PRY439" s="767"/>
      <c r="PRZ439" s="767"/>
      <c r="PSA439" s="767"/>
      <c r="PSB439" s="767"/>
      <c r="PSC439" s="767"/>
      <c r="PSD439" s="767"/>
      <c r="PSE439" s="767"/>
      <c r="PSF439" s="767"/>
      <c r="PSG439" s="767"/>
      <c r="PSH439" s="767"/>
      <c r="PSI439" s="767"/>
      <c r="PSJ439" s="767"/>
      <c r="PSK439" s="767"/>
      <c r="PSL439" s="767"/>
      <c r="PSM439" s="767"/>
      <c r="PSN439" s="767"/>
      <c r="PSO439" s="767"/>
      <c r="PSP439" s="767"/>
      <c r="PSQ439" s="767"/>
      <c r="PSR439" s="767"/>
      <c r="PSS439" s="767"/>
      <c r="PST439" s="767"/>
      <c r="PSU439" s="767"/>
      <c r="PSV439" s="767"/>
      <c r="PSW439" s="767"/>
      <c r="PSX439" s="767"/>
      <c r="PSY439" s="767"/>
      <c r="PSZ439" s="767"/>
      <c r="PTA439" s="767"/>
      <c r="PTB439" s="767"/>
      <c r="PTC439" s="767"/>
      <c r="PTD439" s="767"/>
      <c r="PTE439" s="767"/>
      <c r="PTF439" s="767"/>
      <c r="PTG439" s="767"/>
      <c r="PTH439" s="767"/>
      <c r="PTI439" s="767"/>
      <c r="PTJ439" s="767"/>
      <c r="PTK439" s="767"/>
      <c r="PTL439" s="767"/>
      <c r="PTM439" s="767"/>
      <c r="PTN439" s="767"/>
      <c r="PTO439" s="767"/>
      <c r="PTP439" s="767"/>
      <c r="PTQ439" s="767"/>
      <c r="PTR439" s="767"/>
      <c r="PTS439" s="767"/>
      <c r="PTT439" s="767"/>
      <c r="PTU439" s="767"/>
      <c r="PTV439" s="767"/>
      <c r="PTW439" s="767"/>
      <c r="PTX439" s="767"/>
      <c r="PTY439" s="767"/>
      <c r="PTZ439" s="767"/>
      <c r="PUA439" s="767"/>
      <c r="PUB439" s="767"/>
      <c r="PUC439" s="767"/>
      <c r="PUD439" s="767"/>
      <c r="PUE439" s="767"/>
      <c r="PUF439" s="767"/>
      <c r="PUG439" s="767"/>
      <c r="PUH439" s="767"/>
      <c r="PUI439" s="767"/>
      <c r="PUJ439" s="767"/>
      <c r="PUK439" s="767"/>
      <c r="PUL439" s="767"/>
      <c r="PUM439" s="767"/>
      <c r="PUN439" s="767"/>
      <c r="PUO439" s="767"/>
      <c r="PUP439" s="767"/>
      <c r="PUQ439" s="767"/>
      <c r="PUR439" s="767"/>
      <c r="PUS439" s="767"/>
      <c r="PUT439" s="767"/>
      <c r="PUU439" s="767"/>
      <c r="PUV439" s="767"/>
      <c r="PUW439" s="767"/>
      <c r="PUX439" s="767"/>
      <c r="PUY439" s="767"/>
      <c r="PUZ439" s="767"/>
      <c r="PVA439" s="767"/>
      <c r="PVB439" s="767"/>
      <c r="PVC439" s="767"/>
      <c r="PVD439" s="767"/>
      <c r="PVE439" s="767"/>
      <c r="PVF439" s="767"/>
      <c r="PVG439" s="767"/>
      <c r="PVH439" s="767"/>
      <c r="PVI439" s="767"/>
      <c r="PVJ439" s="767"/>
      <c r="PVK439" s="767"/>
      <c r="PVL439" s="767"/>
      <c r="PVM439" s="767"/>
      <c r="PVN439" s="767"/>
      <c r="PVO439" s="767"/>
      <c r="PVP439" s="767"/>
      <c r="PVQ439" s="767"/>
      <c r="PVR439" s="767"/>
      <c r="PVS439" s="767"/>
      <c r="PVT439" s="767"/>
      <c r="PVU439" s="767"/>
      <c r="PVV439" s="767"/>
      <c r="PVW439" s="767"/>
      <c r="PVX439" s="767"/>
      <c r="PVY439" s="767"/>
      <c r="PVZ439" s="767"/>
      <c r="PWA439" s="767"/>
      <c r="PWB439" s="767"/>
      <c r="PWC439" s="767"/>
      <c r="PWD439" s="767"/>
      <c r="PWE439" s="767"/>
      <c r="PWF439" s="767"/>
      <c r="PWG439" s="767"/>
      <c r="PWH439" s="767"/>
      <c r="PWI439" s="767"/>
      <c r="PWJ439" s="767"/>
      <c r="PWK439" s="767"/>
      <c r="PWL439" s="767"/>
      <c r="PWM439" s="767"/>
      <c r="PWN439" s="767"/>
      <c r="PWO439" s="767"/>
      <c r="PWP439" s="767"/>
      <c r="PWQ439" s="767"/>
      <c r="PWR439" s="767"/>
      <c r="PWS439" s="767"/>
      <c r="PWT439" s="767"/>
      <c r="PWU439" s="767"/>
      <c r="PWV439" s="767"/>
      <c r="PWW439" s="767"/>
      <c r="PWX439" s="767"/>
      <c r="PWY439" s="767"/>
      <c r="PWZ439" s="767"/>
      <c r="PXA439" s="767"/>
      <c r="PXB439" s="767"/>
      <c r="PXC439" s="767"/>
      <c r="PXD439" s="767"/>
      <c r="PXE439" s="767"/>
      <c r="PXF439" s="767"/>
      <c r="PXG439" s="767"/>
      <c r="PXH439" s="767"/>
      <c r="PXI439" s="767"/>
      <c r="PXJ439" s="767"/>
      <c r="PXK439" s="767"/>
      <c r="PXL439" s="767"/>
      <c r="PXM439" s="767"/>
      <c r="PXN439" s="767"/>
      <c r="PXO439" s="767"/>
      <c r="PXP439" s="767"/>
      <c r="PXQ439" s="767"/>
      <c r="PXR439" s="767"/>
      <c r="PXS439" s="767"/>
      <c r="PXT439" s="767"/>
      <c r="PXU439" s="767"/>
      <c r="PXV439" s="767"/>
      <c r="PXW439" s="767"/>
      <c r="PXX439" s="767"/>
      <c r="PXY439" s="767"/>
      <c r="PXZ439" s="767"/>
      <c r="PYA439" s="767"/>
      <c r="PYB439" s="767"/>
      <c r="PYC439" s="767"/>
      <c r="PYD439" s="767"/>
      <c r="PYE439" s="767"/>
      <c r="PYF439" s="767"/>
      <c r="PYG439" s="767"/>
      <c r="PYH439" s="767"/>
      <c r="PYI439" s="767"/>
      <c r="PYJ439" s="767"/>
      <c r="PYK439" s="767"/>
      <c r="PYL439" s="767"/>
      <c r="PYM439" s="767"/>
      <c r="PYN439" s="767"/>
      <c r="PYO439" s="767"/>
      <c r="PYP439" s="767"/>
      <c r="PYQ439" s="767"/>
      <c r="PYR439" s="767"/>
      <c r="PYS439" s="767"/>
      <c r="PYT439" s="767"/>
      <c r="PYU439" s="767"/>
      <c r="PYV439" s="767"/>
      <c r="PYW439" s="767"/>
      <c r="PYX439" s="767"/>
      <c r="PYY439" s="767"/>
      <c r="PYZ439" s="767"/>
      <c r="PZA439" s="767"/>
      <c r="PZB439" s="767"/>
      <c r="PZC439" s="767"/>
      <c r="PZD439" s="767"/>
      <c r="PZE439" s="767"/>
      <c r="PZF439" s="767"/>
      <c r="PZG439" s="767"/>
      <c r="PZH439" s="767"/>
      <c r="PZI439" s="767"/>
      <c r="PZJ439" s="767"/>
      <c r="PZK439" s="767"/>
      <c r="PZL439" s="767"/>
      <c r="PZM439" s="767"/>
      <c r="PZN439" s="767"/>
      <c r="PZO439" s="767"/>
      <c r="PZP439" s="767"/>
      <c r="PZQ439" s="767"/>
      <c r="PZR439" s="767"/>
      <c r="PZS439" s="767"/>
      <c r="PZT439" s="767"/>
      <c r="PZU439" s="767"/>
      <c r="PZV439" s="767"/>
      <c r="PZW439" s="767"/>
      <c r="PZX439" s="767"/>
      <c r="PZY439" s="767"/>
      <c r="PZZ439" s="767"/>
      <c r="QAA439" s="767"/>
      <c r="QAB439" s="767"/>
      <c r="QAC439" s="767"/>
      <c r="QAD439" s="767"/>
      <c r="QAE439" s="767"/>
      <c r="QAF439" s="767"/>
      <c r="QAG439" s="767"/>
      <c r="QAH439" s="767"/>
      <c r="QAI439" s="767"/>
      <c r="QAJ439" s="767"/>
      <c r="QAK439" s="767"/>
      <c r="QAL439" s="767"/>
      <c r="QAM439" s="767"/>
      <c r="QAN439" s="767"/>
      <c r="QAO439" s="767"/>
      <c r="QAP439" s="767"/>
      <c r="QAQ439" s="767"/>
      <c r="QAR439" s="767"/>
      <c r="QAS439" s="767"/>
      <c r="QAT439" s="767"/>
      <c r="QAU439" s="767"/>
      <c r="QAV439" s="767"/>
      <c r="QAW439" s="767"/>
      <c r="QAX439" s="767"/>
      <c r="QAY439" s="767"/>
      <c r="QAZ439" s="767"/>
      <c r="QBA439" s="767"/>
      <c r="QBB439" s="767"/>
      <c r="QBC439" s="767"/>
      <c r="QBD439" s="767"/>
      <c r="QBE439" s="767"/>
      <c r="QBF439" s="767"/>
      <c r="QBG439" s="767"/>
      <c r="QBH439" s="767"/>
      <c r="QBI439" s="767"/>
      <c r="QBJ439" s="767"/>
      <c r="QBK439" s="767"/>
      <c r="QBL439" s="767"/>
      <c r="QBM439" s="767"/>
      <c r="QBN439" s="767"/>
      <c r="QBO439" s="767"/>
      <c r="QBP439" s="767"/>
      <c r="QBQ439" s="767"/>
      <c r="QBR439" s="767"/>
      <c r="QBS439" s="767"/>
      <c r="QBT439" s="767"/>
      <c r="QBU439" s="767"/>
      <c r="QBV439" s="767"/>
      <c r="QBW439" s="767"/>
      <c r="QBX439" s="767"/>
      <c r="QBY439" s="767"/>
      <c r="QBZ439" s="767"/>
      <c r="QCA439" s="767"/>
      <c r="QCB439" s="767"/>
      <c r="QCC439" s="767"/>
      <c r="QCD439" s="767"/>
      <c r="QCE439" s="767"/>
      <c r="QCF439" s="767"/>
      <c r="QCG439" s="767"/>
      <c r="QCH439" s="767"/>
      <c r="QCI439" s="767"/>
      <c r="QCJ439" s="767"/>
      <c r="QCK439" s="767"/>
      <c r="QCL439" s="767"/>
      <c r="QCM439" s="767"/>
      <c r="QCN439" s="767"/>
      <c r="QCO439" s="767"/>
      <c r="QCP439" s="767"/>
      <c r="QCQ439" s="767"/>
      <c r="QCR439" s="767"/>
      <c r="QCS439" s="767"/>
      <c r="QCT439" s="767"/>
      <c r="QCU439" s="767"/>
      <c r="QCV439" s="767"/>
      <c r="QCW439" s="767"/>
      <c r="QCX439" s="767"/>
      <c r="QCY439" s="767"/>
      <c r="QCZ439" s="767"/>
      <c r="QDA439" s="767"/>
      <c r="QDB439" s="767"/>
      <c r="QDC439" s="767"/>
      <c r="QDD439" s="767"/>
      <c r="QDE439" s="767"/>
      <c r="QDF439" s="767"/>
      <c r="QDG439" s="767"/>
      <c r="QDH439" s="767"/>
      <c r="QDI439" s="767"/>
      <c r="QDJ439" s="767"/>
      <c r="QDK439" s="767"/>
      <c r="QDL439" s="767"/>
      <c r="QDM439" s="767"/>
      <c r="QDN439" s="767"/>
      <c r="QDO439" s="767"/>
      <c r="QDP439" s="767"/>
      <c r="QDQ439" s="767"/>
      <c r="QDR439" s="767"/>
      <c r="QDS439" s="767"/>
      <c r="QDT439" s="767"/>
      <c r="QDU439" s="767"/>
      <c r="QDV439" s="767"/>
      <c r="QDW439" s="767"/>
      <c r="QDX439" s="767"/>
      <c r="QDY439" s="767"/>
      <c r="QDZ439" s="767"/>
      <c r="QEA439" s="767"/>
      <c r="QEB439" s="767"/>
      <c r="QEC439" s="767"/>
      <c r="QED439" s="767"/>
      <c r="QEE439" s="767"/>
      <c r="QEF439" s="767"/>
      <c r="QEG439" s="767"/>
      <c r="QEH439" s="767"/>
      <c r="QEI439" s="767"/>
      <c r="QEJ439" s="767"/>
      <c r="QEK439" s="767"/>
      <c r="QEL439" s="767"/>
      <c r="QEM439" s="767"/>
      <c r="QEN439" s="767"/>
      <c r="QEO439" s="767"/>
      <c r="QEP439" s="767"/>
      <c r="QEQ439" s="767"/>
      <c r="QER439" s="767"/>
      <c r="QES439" s="767"/>
      <c r="QET439" s="767"/>
      <c r="QEU439" s="767"/>
      <c r="QEV439" s="767"/>
      <c r="QEW439" s="767"/>
      <c r="QEX439" s="767"/>
      <c r="QEY439" s="767"/>
      <c r="QEZ439" s="767"/>
      <c r="QFA439" s="767"/>
      <c r="QFB439" s="767"/>
      <c r="QFC439" s="767"/>
      <c r="QFD439" s="767"/>
      <c r="QFE439" s="767"/>
      <c r="QFF439" s="767"/>
      <c r="QFG439" s="767"/>
      <c r="QFH439" s="767"/>
      <c r="QFI439" s="767"/>
      <c r="QFJ439" s="767"/>
      <c r="QFK439" s="767"/>
      <c r="QFL439" s="767"/>
      <c r="QFM439" s="767"/>
      <c r="QFN439" s="767"/>
      <c r="QFO439" s="767"/>
      <c r="QFP439" s="767"/>
      <c r="QFQ439" s="767"/>
      <c r="QFR439" s="767"/>
      <c r="QFS439" s="767"/>
      <c r="QFT439" s="767"/>
      <c r="QFU439" s="767"/>
      <c r="QFV439" s="767"/>
      <c r="QFW439" s="767"/>
      <c r="QFX439" s="767"/>
      <c r="QFY439" s="767"/>
      <c r="QFZ439" s="767"/>
      <c r="QGA439" s="767"/>
      <c r="QGB439" s="767"/>
      <c r="QGC439" s="767"/>
      <c r="QGD439" s="767"/>
      <c r="QGE439" s="767"/>
      <c r="QGF439" s="767"/>
      <c r="QGG439" s="767"/>
      <c r="QGH439" s="767"/>
      <c r="QGI439" s="767"/>
      <c r="QGJ439" s="767"/>
      <c r="QGK439" s="767"/>
      <c r="QGL439" s="767"/>
      <c r="QGM439" s="767"/>
      <c r="QGN439" s="767"/>
      <c r="QGO439" s="767"/>
      <c r="QGP439" s="767"/>
      <c r="QGQ439" s="767"/>
      <c r="QGR439" s="767"/>
      <c r="QGS439" s="767"/>
      <c r="QGT439" s="767"/>
      <c r="QGU439" s="767"/>
      <c r="QGV439" s="767"/>
      <c r="QGW439" s="767"/>
      <c r="QGX439" s="767"/>
      <c r="QGY439" s="767"/>
      <c r="QGZ439" s="767"/>
      <c r="QHA439" s="767"/>
      <c r="QHB439" s="767"/>
      <c r="QHC439" s="767"/>
      <c r="QHD439" s="767"/>
      <c r="QHE439" s="767"/>
      <c r="QHF439" s="767"/>
      <c r="QHG439" s="767"/>
      <c r="QHH439" s="767"/>
      <c r="QHI439" s="767"/>
      <c r="QHJ439" s="767"/>
      <c r="QHK439" s="767"/>
      <c r="QHL439" s="767"/>
      <c r="QHM439" s="767"/>
      <c r="QHN439" s="767"/>
      <c r="QHO439" s="767"/>
      <c r="QHP439" s="767"/>
      <c r="QHQ439" s="767"/>
      <c r="QHR439" s="767"/>
      <c r="QHS439" s="767"/>
      <c r="QHT439" s="767"/>
      <c r="QHU439" s="767"/>
      <c r="QHV439" s="767"/>
      <c r="QHW439" s="767"/>
      <c r="QHX439" s="767"/>
      <c r="QHY439" s="767"/>
      <c r="QHZ439" s="767"/>
      <c r="QIA439" s="767"/>
      <c r="QIB439" s="767"/>
      <c r="QIC439" s="767"/>
      <c r="QID439" s="767"/>
      <c r="QIE439" s="767"/>
      <c r="QIF439" s="767"/>
      <c r="QIG439" s="767"/>
      <c r="QIH439" s="767"/>
      <c r="QII439" s="767"/>
      <c r="QIJ439" s="767"/>
      <c r="QIK439" s="767"/>
      <c r="QIL439" s="767"/>
      <c r="QIM439" s="767"/>
      <c r="QIN439" s="767"/>
      <c r="QIO439" s="767"/>
      <c r="QIP439" s="767"/>
      <c r="QIQ439" s="767"/>
      <c r="QIR439" s="767"/>
      <c r="QIS439" s="767"/>
      <c r="QIT439" s="767"/>
      <c r="QIU439" s="767"/>
      <c r="QIV439" s="767"/>
      <c r="QIW439" s="767"/>
      <c r="QIX439" s="767"/>
      <c r="QIY439" s="767"/>
      <c r="QIZ439" s="767"/>
      <c r="QJA439" s="767"/>
      <c r="QJB439" s="767"/>
      <c r="QJC439" s="767"/>
      <c r="QJD439" s="767"/>
      <c r="QJE439" s="767"/>
      <c r="QJF439" s="767"/>
      <c r="QJG439" s="767"/>
      <c r="QJH439" s="767"/>
      <c r="QJI439" s="767"/>
      <c r="QJJ439" s="767"/>
      <c r="QJK439" s="767"/>
      <c r="QJL439" s="767"/>
      <c r="QJM439" s="767"/>
      <c r="QJN439" s="767"/>
      <c r="QJO439" s="767"/>
      <c r="QJP439" s="767"/>
      <c r="QJQ439" s="767"/>
      <c r="QJR439" s="767"/>
      <c r="QJS439" s="767"/>
      <c r="QJT439" s="767"/>
      <c r="QJU439" s="767"/>
      <c r="QJV439" s="767"/>
      <c r="QJW439" s="767"/>
      <c r="QJX439" s="767"/>
      <c r="QJY439" s="767"/>
      <c r="QJZ439" s="767"/>
      <c r="QKA439" s="767"/>
      <c r="QKB439" s="767"/>
      <c r="QKC439" s="767"/>
      <c r="QKD439" s="767"/>
      <c r="QKE439" s="767"/>
      <c r="QKF439" s="767"/>
      <c r="QKG439" s="767"/>
      <c r="QKH439" s="767"/>
      <c r="QKI439" s="767"/>
      <c r="QKJ439" s="767"/>
      <c r="QKK439" s="767"/>
      <c r="QKL439" s="767"/>
      <c r="QKM439" s="767"/>
      <c r="QKN439" s="767"/>
      <c r="QKO439" s="767"/>
      <c r="QKP439" s="767"/>
      <c r="QKQ439" s="767"/>
      <c r="QKR439" s="767"/>
      <c r="QKS439" s="767"/>
      <c r="QKT439" s="767"/>
      <c r="QKU439" s="767"/>
      <c r="QKV439" s="767"/>
      <c r="QKW439" s="767"/>
      <c r="QKX439" s="767"/>
      <c r="QKY439" s="767"/>
      <c r="QKZ439" s="767"/>
      <c r="QLA439" s="767"/>
      <c r="QLB439" s="767"/>
      <c r="QLC439" s="767"/>
      <c r="QLD439" s="767"/>
      <c r="QLE439" s="767"/>
      <c r="QLF439" s="767"/>
      <c r="QLG439" s="767"/>
      <c r="QLH439" s="767"/>
      <c r="QLI439" s="767"/>
      <c r="QLJ439" s="767"/>
      <c r="QLK439" s="767"/>
      <c r="QLL439" s="767"/>
      <c r="QLM439" s="767"/>
      <c r="QLN439" s="767"/>
      <c r="QLO439" s="767"/>
      <c r="QLP439" s="767"/>
      <c r="QLQ439" s="767"/>
      <c r="QLR439" s="767"/>
      <c r="QLS439" s="767"/>
      <c r="QLT439" s="767"/>
      <c r="QLU439" s="767"/>
      <c r="QLV439" s="767"/>
      <c r="QLW439" s="767"/>
      <c r="QLX439" s="767"/>
      <c r="QLY439" s="767"/>
      <c r="QLZ439" s="767"/>
      <c r="QMA439" s="767"/>
      <c r="QMB439" s="767"/>
      <c r="QMC439" s="767"/>
      <c r="QMD439" s="767"/>
      <c r="QME439" s="767"/>
      <c r="QMF439" s="767"/>
      <c r="QMG439" s="767"/>
      <c r="QMH439" s="767"/>
      <c r="QMI439" s="767"/>
      <c r="QMJ439" s="767"/>
      <c r="QMK439" s="767"/>
      <c r="QML439" s="767"/>
      <c r="QMM439" s="767"/>
      <c r="QMN439" s="767"/>
      <c r="QMO439" s="767"/>
      <c r="QMP439" s="767"/>
      <c r="QMQ439" s="767"/>
      <c r="QMR439" s="767"/>
      <c r="QMS439" s="767"/>
      <c r="QMT439" s="767"/>
      <c r="QMU439" s="767"/>
      <c r="QMV439" s="767"/>
      <c r="QMW439" s="767"/>
      <c r="QMX439" s="767"/>
      <c r="QMY439" s="767"/>
      <c r="QMZ439" s="767"/>
      <c r="QNA439" s="767"/>
      <c r="QNB439" s="767"/>
      <c r="QNC439" s="767"/>
      <c r="QND439" s="767"/>
      <c r="QNE439" s="767"/>
      <c r="QNF439" s="767"/>
      <c r="QNG439" s="767"/>
      <c r="QNH439" s="767"/>
      <c r="QNI439" s="767"/>
      <c r="QNJ439" s="767"/>
      <c r="QNK439" s="767"/>
      <c r="QNL439" s="767"/>
      <c r="QNM439" s="767"/>
      <c r="QNN439" s="767"/>
      <c r="QNO439" s="767"/>
      <c r="QNP439" s="767"/>
      <c r="QNQ439" s="767"/>
      <c r="QNR439" s="767"/>
      <c r="QNS439" s="767"/>
      <c r="QNT439" s="767"/>
      <c r="QNU439" s="767"/>
      <c r="QNV439" s="767"/>
      <c r="QNW439" s="767"/>
      <c r="QNX439" s="767"/>
      <c r="QNY439" s="767"/>
      <c r="QNZ439" s="767"/>
      <c r="QOA439" s="767"/>
      <c r="QOB439" s="767"/>
      <c r="QOC439" s="767"/>
      <c r="QOD439" s="767"/>
      <c r="QOE439" s="767"/>
      <c r="QOF439" s="767"/>
      <c r="QOG439" s="767"/>
      <c r="QOH439" s="767"/>
      <c r="QOI439" s="767"/>
      <c r="QOJ439" s="767"/>
      <c r="QOK439" s="767"/>
      <c r="QOL439" s="767"/>
      <c r="QOM439" s="767"/>
      <c r="QON439" s="767"/>
      <c r="QOO439" s="767"/>
      <c r="QOP439" s="767"/>
      <c r="QOQ439" s="767"/>
      <c r="QOR439" s="767"/>
      <c r="QOS439" s="767"/>
      <c r="QOT439" s="767"/>
      <c r="QOU439" s="767"/>
      <c r="QOV439" s="767"/>
      <c r="QOW439" s="767"/>
      <c r="QOX439" s="767"/>
      <c r="QOY439" s="767"/>
      <c r="QOZ439" s="767"/>
      <c r="QPA439" s="767"/>
      <c r="QPB439" s="767"/>
      <c r="QPC439" s="767"/>
      <c r="QPD439" s="767"/>
      <c r="QPE439" s="767"/>
      <c r="QPF439" s="767"/>
      <c r="QPG439" s="767"/>
      <c r="QPH439" s="767"/>
      <c r="QPI439" s="767"/>
      <c r="QPJ439" s="767"/>
      <c r="QPK439" s="767"/>
      <c r="QPL439" s="767"/>
      <c r="QPM439" s="767"/>
      <c r="QPN439" s="767"/>
      <c r="QPO439" s="767"/>
      <c r="QPP439" s="767"/>
      <c r="QPQ439" s="767"/>
      <c r="QPR439" s="767"/>
      <c r="QPS439" s="767"/>
      <c r="QPT439" s="767"/>
      <c r="QPU439" s="767"/>
      <c r="QPV439" s="767"/>
      <c r="QPW439" s="767"/>
      <c r="QPX439" s="767"/>
      <c r="QPY439" s="767"/>
      <c r="QPZ439" s="767"/>
      <c r="QQA439" s="767"/>
      <c r="QQB439" s="767"/>
      <c r="QQC439" s="767"/>
      <c r="QQD439" s="767"/>
      <c r="QQE439" s="767"/>
      <c r="QQF439" s="767"/>
      <c r="QQG439" s="767"/>
      <c r="QQH439" s="767"/>
      <c r="QQI439" s="767"/>
      <c r="QQJ439" s="767"/>
      <c r="QQK439" s="767"/>
      <c r="QQL439" s="767"/>
      <c r="QQM439" s="767"/>
      <c r="QQN439" s="767"/>
      <c r="QQO439" s="767"/>
      <c r="QQP439" s="767"/>
      <c r="QQQ439" s="767"/>
      <c r="QQR439" s="767"/>
      <c r="QQS439" s="767"/>
      <c r="QQT439" s="767"/>
      <c r="QQU439" s="767"/>
      <c r="QQV439" s="767"/>
      <c r="QQW439" s="767"/>
      <c r="QQX439" s="767"/>
      <c r="QQY439" s="767"/>
      <c r="QQZ439" s="767"/>
      <c r="QRA439" s="767"/>
      <c r="QRB439" s="767"/>
      <c r="QRC439" s="767"/>
      <c r="QRD439" s="767"/>
      <c r="QRE439" s="767"/>
      <c r="QRF439" s="767"/>
      <c r="QRG439" s="767"/>
      <c r="QRH439" s="767"/>
      <c r="QRI439" s="767"/>
      <c r="QRJ439" s="767"/>
      <c r="QRK439" s="767"/>
      <c r="QRL439" s="767"/>
      <c r="QRM439" s="767"/>
      <c r="QRN439" s="767"/>
      <c r="QRO439" s="767"/>
      <c r="QRP439" s="767"/>
      <c r="QRQ439" s="767"/>
      <c r="QRR439" s="767"/>
      <c r="QRS439" s="767"/>
      <c r="QRT439" s="767"/>
      <c r="QRU439" s="767"/>
      <c r="QRV439" s="767"/>
      <c r="QRW439" s="767"/>
      <c r="QRX439" s="767"/>
      <c r="QRY439" s="767"/>
      <c r="QRZ439" s="767"/>
      <c r="QSA439" s="767"/>
      <c r="QSB439" s="767"/>
      <c r="QSC439" s="767"/>
      <c r="QSD439" s="767"/>
      <c r="QSE439" s="767"/>
      <c r="QSF439" s="767"/>
      <c r="QSG439" s="767"/>
      <c r="QSH439" s="767"/>
      <c r="QSI439" s="767"/>
      <c r="QSJ439" s="767"/>
      <c r="QSK439" s="767"/>
      <c r="QSL439" s="767"/>
      <c r="QSM439" s="767"/>
      <c r="QSN439" s="767"/>
      <c r="QSO439" s="767"/>
      <c r="QSP439" s="767"/>
      <c r="QSQ439" s="767"/>
      <c r="QSR439" s="767"/>
      <c r="QSS439" s="767"/>
      <c r="QST439" s="767"/>
      <c r="QSU439" s="767"/>
      <c r="QSV439" s="767"/>
      <c r="QSW439" s="767"/>
      <c r="QSX439" s="767"/>
      <c r="QSY439" s="767"/>
      <c r="QSZ439" s="767"/>
      <c r="QTA439" s="767"/>
      <c r="QTB439" s="767"/>
      <c r="QTC439" s="767"/>
      <c r="QTD439" s="767"/>
      <c r="QTE439" s="767"/>
      <c r="QTF439" s="767"/>
      <c r="QTG439" s="767"/>
      <c r="QTH439" s="767"/>
      <c r="QTI439" s="767"/>
      <c r="QTJ439" s="767"/>
      <c r="QTK439" s="767"/>
      <c r="QTL439" s="767"/>
      <c r="QTM439" s="767"/>
      <c r="QTN439" s="767"/>
      <c r="QTO439" s="767"/>
      <c r="QTP439" s="767"/>
      <c r="QTQ439" s="767"/>
      <c r="QTR439" s="767"/>
      <c r="QTS439" s="767"/>
      <c r="QTT439" s="767"/>
      <c r="QTU439" s="767"/>
      <c r="QTV439" s="767"/>
      <c r="QTW439" s="767"/>
      <c r="QTX439" s="767"/>
      <c r="QTY439" s="767"/>
      <c r="QTZ439" s="767"/>
      <c r="QUA439" s="767"/>
      <c r="QUB439" s="767"/>
      <c r="QUC439" s="767"/>
      <c r="QUD439" s="767"/>
      <c r="QUE439" s="767"/>
      <c r="QUF439" s="767"/>
      <c r="QUG439" s="767"/>
      <c r="QUH439" s="767"/>
      <c r="QUI439" s="767"/>
      <c r="QUJ439" s="767"/>
      <c r="QUK439" s="767"/>
      <c r="QUL439" s="767"/>
      <c r="QUM439" s="767"/>
      <c r="QUN439" s="767"/>
      <c r="QUO439" s="767"/>
      <c r="QUP439" s="767"/>
      <c r="QUQ439" s="767"/>
      <c r="QUR439" s="767"/>
      <c r="QUS439" s="767"/>
      <c r="QUT439" s="767"/>
      <c r="QUU439" s="767"/>
      <c r="QUV439" s="767"/>
      <c r="QUW439" s="767"/>
      <c r="QUX439" s="767"/>
      <c r="QUY439" s="767"/>
      <c r="QUZ439" s="767"/>
      <c r="QVA439" s="767"/>
      <c r="QVB439" s="767"/>
      <c r="QVC439" s="767"/>
      <c r="QVD439" s="767"/>
      <c r="QVE439" s="767"/>
      <c r="QVF439" s="767"/>
      <c r="QVG439" s="767"/>
      <c r="QVH439" s="767"/>
      <c r="QVI439" s="767"/>
      <c r="QVJ439" s="767"/>
      <c r="QVK439" s="767"/>
      <c r="QVL439" s="767"/>
      <c r="QVM439" s="767"/>
      <c r="QVN439" s="767"/>
      <c r="QVO439" s="767"/>
      <c r="QVP439" s="767"/>
      <c r="QVQ439" s="767"/>
      <c r="QVR439" s="767"/>
      <c r="QVS439" s="767"/>
      <c r="QVT439" s="767"/>
      <c r="QVU439" s="767"/>
      <c r="QVV439" s="767"/>
      <c r="QVW439" s="767"/>
      <c r="QVX439" s="767"/>
      <c r="QVY439" s="767"/>
      <c r="QVZ439" s="767"/>
      <c r="QWA439" s="767"/>
      <c r="QWB439" s="767"/>
      <c r="QWC439" s="767"/>
      <c r="QWD439" s="767"/>
      <c r="QWE439" s="767"/>
      <c r="QWF439" s="767"/>
      <c r="QWG439" s="767"/>
      <c r="QWH439" s="767"/>
      <c r="QWI439" s="767"/>
      <c r="QWJ439" s="767"/>
      <c r="QWK439" s="767"/>
      <c r="QWL439" s="767"/>
      <c r="QWM439" s="767"/>
      <c r="QWN439" s="767"/>
      <c r="QWO439" s="767"/>
      <c r="QWP439" s="767"/>
      <c r="QWQ439" s="767"/>
      <c r="QWR439" s="767"/>
      <c r="QWS439" s="767"/>
      <c r="QWT439" s="767"/>
      <c r="QWU439" s="767"/>
      <c r="QWV439" s="767"/>
      <c r="QWW439" s="767"/>
      <c r="QWX439" s="767"/>
      <c r="QWY439" s="767"/>
      <c r="QWZ439" s="767"/>
      <c r="QXA439" s="767"/>
      <c r="QXB439" s="767"/>
      <c r="QXC439" s="767"/>
      <c r="QXD439" s="767"/>
      <c r="QXE439" s="767"/>
      <c r="QXF439" s="767"/>
      <c r="QXG439" s="767"/>
      <c r="QXH439" s="767"/>
      <c r="QXI439" s="767"/>
      <c r="QXJ439" s="767"/>
      <c r="QXK439" s="767"/>
      <c r="QXL439" s="767"/>
      <c r="QXM439" s="767"/>
      <c r="QXN439" s="767"/>
      <c r="QXO439" s="767"/>
      <c r="QXP439" s="767"/>
      <c r="QXQ439" s="767"/>
      <c r="QXR439" s="767"/>
      <c r="QXS439" s="767"/>
      <c r="QXT439" s="767"/>
      <c r="QXU439" s="767"/>
      <c r="QXV439" s="767"/>
      <c r="QXW439" s="767"/>
      <c r="QXX439" s="767"/>
      <c r="QXY439" s="767"/>
      <c r="QXZ439" s="767"/>
      <c r="QYA439" s="767"/>
      <c r="QYB439" s="767"/>
      <c r="QYC439" s="767"/>
      <c r="QYD439" s="767"/>
      <c r="QYE439" s="767"/>
      <c r="QYF439" s="767"/>
      <c r="QYG439" s="767"/>
      <c r="QYH439" s="767"/>
      <c r="QYI439" s="767"/>
      <c r="QYJ439" s="767"/>
      <c r="QYK439" s="767"/>
      <c r="QYL439" s="767"/>
      <c r="QYM439" s="767"/>
      <c r="QYN439" s="767"/>
      <c r="QYO439" s="767"/>
      <c r="QYP439" s="767"/>
      <c r="QYQ439" s="767"/>
      <c r="QYR439" s="767"/>
      <c r="QYS439" s="767"/>
      <c r="QYT439" s="767"/>
      <c r="QYU439" s="767"/>
      <c r="QYV439" s="767"/>
      <c r="QYW439" s="767"/>
      <c r="QYX439" s="767"/>
      <c r="QYY439" s="767"/>
      <c r="QYZ439" s="767"/>
      <c r="QZA439" s="767"/>
      <c r="QZB439" s="767"/>
      <c r="QZC439" s="767"/>
      <c r="QZD439" s="767"/>
      <c r="QZE439" s="767"/>
      <c r="QZF439" s="767"/>
      <c r="QZG439" s="767"/>
      <c r="QZH439" s="767"/>
      <c r="QZI439" s="767"/>
      <c r="QZJ439" s="767"/>
      <c r="QZK439" s="767"/>
      <c r="QZL439" s="767"/>
      <c r="QZM439" s="767"/>
      <c r="QZN439" s="767"/>
      <c r="QZO439" s="767"/>
      <c r="QZP439" s="767"/>
      <c r="QZQ439" s="767"/>
      <c r="QZR439" s="767"/>
      <c r="QZS439" s="767"/>
      <c r="QZT439" s="767"/>
      <c r="QZU439" s="767"/>
      <c r="QZV439" s="767"/>
      <c r="QZW439" s="767"/>
      <c r="QZX439" s="767"/>
      <c r="QZY439" s="767"/>
      <c r="QZZ439" s="767"/>
      <c r="RAA439" s="767"/>
      <c r="RAB439" s="767"/>
      <c r="RAC439" s="767"/>
      <c r="RAD439" s="767"/>
      <c r="RAE439" s="767"/>
      <c r="RAF439" s="767"/>
      <c r="RAG439" s="767"/>
      <c r="RAH439" s="767"/>
      <c r="RAI439" s="767"/>
      <c r="RAJ439" s="767"/>
      <c r="RAK439" s="767"/>
      <c r="RAL439" s="767"/>
      <c r="RAM439" s="767"/>
      <c r="RAN439" s="767"/>
      <c r="RAO439" s="767"/>
      <c r="RAP439" s="767"/>
      <c r="RAQ439" s="767"/>
      <c r="RAR439" s="767"/>
      <c r="RAS439" s="767"/>
      <c r="RAT439" s="767"/>
      <c r="RAU439" s="767"/>
      <c r="RAV439" s="767"/>
      <c r="RAW439" s="767"/>
      <c r="RAX439" s="767"/>
      <c r="RAY439" s="767"/>
      <c r="RAZ439" s="767"/>
      <c r="RBA439" s="767"/>
      <c r="RBB439" s="767"/>
      <c r="RBC439" s="767"/>
      <c r="RBD439" s="767"/>
      <c r="RBE439" s="767"/>
      <c r="RBF439" s="767"/>
      <c r="RBG439" s="767"/>
      <c r="RBH439" s="767"/>
      <c r="RBI439" s="767"/>
      <c r="RBJ439" s="767"/>
      <c r="RBK439" s="767"/>
      <c r="RBL439" s="767"/>
      <c r="RBM439" s="767"/>
      <c r="RBN439" s="767"/>
      <c r="RBO439" s="767"/>
      <c r="RBP439" s="767"/>
      <c r="RBQ439" s="767"/>
      <c r="RBR439" s="767"/>
      <c r="RBS439" s="767"/>
      <c r="RBT439" s="767"/>
      <c r="RBU439" s="767"/>
      <c r="RBV439" s="767"/>
      <c r="RBW439" s="767"/>
      <c r="RBX439" s="767"/>
      <c r="RBY439" s="767"/>
      <c r="RBZ439" s="767"/>
      <c r="RCA439" s="767"/>
      <c r="RCB439" s="767"/>
      <c r="RCC439" s="767"/>
      <c r="RCD439" s="767"/>
      <c r="RCE439" s="767"/>
      <c r="RCF439" s="767"/>
      <c r="RCG439" s="767"/>
      <c r="RCH439" s="767"/>
      <c r="RCI439" s="767"/>
      <c r="RCJ439" s="767"/>
      <c r="RCK439" s="767"/>
      <c r="RCL439" s="767"/>
      <c r="RCM439" s="767"/>
      <c r="RCN439" s="767"/>
      <c r="RCO439" s="767"/>
      <c r="RCP439" s="767"/>
      <c r="RCQ439" s="767"/>
      <c r="RCR439" s="767"/>
      <c r="RCS439" s="767"/>
      <c r="RCT439" s="767"/>
      <c r="RCU439" s="767"/>
      <c r="RCV439" s="767"/>
      <c r="RCW439" s="767"/>
      <c r="RCX439" s="767"/>
      <c r="RCY439" s="767"/>
      <c r="RCZ439" s="767"/>
      <c r="RDA439" s="767"/>
      <c r="RDB439" s="767"/>
      <c r="RDC439" s="767"/>
      <c r="RDD439" s="767"/>
      <c r="RDE439" s="767"/>
      <c r="RDF439" s="767"/>
      <c r="RDG439" s="767"/>
      <c r="RDH439" s="767"/>
      <c r="RDI439" s="767"/>
      <c r="RDJ439" s="767"/>
      <c r="RDK439" s="767"/>
      <c r="RDL439" s="767"/>
      <c r="RDM439" s="767"/>
      <c r="RDN439" s="767"/>
      <c r="RDO439" s="767"/>
      <c r="RDP439" s="767"/>
      <c r="RDQ439" s="767"/>
      <c r="RDR439" s="767"/>
      <c r="RDS439" s="767"/>
      <c r="RDT439" s="767"/>
      <c r="RDU439" s="767"/>
      <c r="RDV439" s="767"/>
      <c r="RDW439" s="767"/>
      <c r="RDX439" s="767"/>
      <c r="RDY439" s="767"/>
      <c r="RDZ439" s="767"/>
      <c r="REA439" s="767"/>
      <c r="REB439" s="767"/>
      <c r="REC439" s="767"/>
      <c r="RED439" s="767"/>
      <c r="REE439" s="767"/>
      <c r="REF439" s="767"/>
      <c r="REG439" s="767"/>
      <c r="REH439" s="767"/>
      <c r="REI439" s="767"/>
      <c r="REJ439" s="767"/>
      <c r="REK439" s="767"/>
      <c r="REL439" s="767"/>
      <c r="REM439" s="767"/>
      <c r="REN439" s="767"/>
      <c r="REO439" s="767"/>
      <c r="REP439" s="767"/>
      <c r="REQ439" s="767"/>
      <c r="RER439" s="767"/>
      <c r="RES439" s="767"/>
      <c r="RET439" s="767"/>
      <c r="REU439" s="767"/>
      <c r="REV439" s="767"/>
      <c r="REW439" s="767"/>
      <c r="REX439" s="767"/>
      <c r="REY439" s="767"/>
      <c r="REZ439" s="767"/>
      <c r="RFA439" s="767"/>
      <c r="RFB439" s="767"/>
      <c r="RFC439" s="767"/>
      <c r="RFD439" s="767"/>
      <c r="RFE439" s="767"/>
      <c r="RFF439" s="767"/>
      <c r="RFG439" s="767"/>
      <c r="RFH439" s="767"/>
      <c r="RFI439" s="767"/>
      <c r="RFJ439" s="767"/>
      <c r="RFK439" s="767"/>
      <c r="RFL439" s="767"/>
      <c r="RFM439" s="767"/>
      <c r="RFN439" s="767"/>
      <c r="RFO439" s="767"/>
      <c r="RFP439" s="767"/>
      <c r="RFQ439" s="767"/>
      <c r="RFR439" s="767"/>
      <c r="RFS439" s="767"/>
      <c r="RFT439" s="767"/>
      <c r="RFU439" s="767"/>
      <c r="RFV439" s="767"/>
      <c r="RFW439" s="767"/>
      <c r="RFX439" s="767"/>
      <c r="RFY439" s="767"/>
      <c r="RFZ439" s="767"/>
      <c r="RGA439" s="767"/>
      <c r="RGB439" s="767"/>
      <c r="RGC439" s="767"/>
      <c r="RGD439" s="767"/>
      <c r="RGE439" s="767"/>
      <c r="RGF439" s="767"/>
      <c r="RGG439" s="767"/>
      <c r="RGH439" s="767"/>
      <c r="RGI439" s="767"/>
      <c r="RGJ439" s="767"/>
      <c r="RGK439" s="767"/>
      <c r="RGL439" s="767"/>
      <c r="RGM439" s="767"/>
      <c r="RGN439" s="767"/>
      <c r="RGO439" s="767"/>
      <c r="RGP439" s="767"/>
      <c r="RGQ439" s="767"/>
      <c r="RGR439" s="767"/>
      <c r="RGS439" s="767"/>
      <c r="RGT439" s="767"/>
      <c r="RGU439" s="767"/>
      <c r="RGV439" s="767"/>
      <c r="RGW439" s="767"/>
      <c r="RGX439" s="767"/>
      <c r="RGY439" s="767"/>
      <c r="RGZ439" s="767"/>
      <c r="RHA439" s="767"/>
      <c r="RHB439" s="767"/>
      <c r="RHC439" s="767"/>
      <c r="RHD439" s="767"/>
      <c r="RHE439" s="767"/>
      <c r="RHF439" s="767"/>
      <c r="RHG439" s="767"/>
      <c r="RHH439" s="767"/>
      <c r="RHI439" s="767"/>
      <c r="RHJ439" s="767"/>
      <c r="RHK439" s="767"/>
      <c r="RHL439" s="767"/>
      <c r="RHM439" s="767"/>
      <c r="RHN439" s="767"/>
      <c r="RHO439" s="767"/>
      <c r="RHP439" s="767"/>
      <c r="RHQ439" s="767"/>
      <c r="RHR439" s="767"/>
      <c r="RHS439" s="767"/>
      <c r="RHT439" s="767"/>
      <c r="RHU439" s="767"/>
      <c r="RHV439" s="767"/>
      <c r="RHW439" s="767"/>
      <c r="RHX439" s="767"/>
      <c r="RHY439" s="767"/>
      <c r="RHZ439" s="767"/>
      <c r="RIA439" s="767"/>
      <c r="RIB439" s="767"/>
      <c r="RIC439" s="767"/>
      <c r="RID439" s="767"/>
      <c r="RIE439" s="767"/>
      <c r="RIF439" s="767"/>
      <c r="RIG439" s="767"/>
      <c r="RIH439" s="767"/>
      <c r="RII439" s="767"/>
      <c r="RIJ439" s="767"/>
      <c r="RIK439" s="767"/>
      <c r="RIL439" s="767"/>
      <c r="RIM439" s="767"/>
      <c r="RIN439" s="767"/>
      <c r="RIO439" s="767"/>
      <c r="RIP439" s="767"/>
      <c r="RIQ439" s="767"/>
      <c r="RIR439" s="767"/>
      <c r="RIS439" s="767"/>
      <c r="RIT439" s="767"/>
      <c r="RIU439" s="767"/>
      <c r="RIV439" s="767"/>
      <c r="RIW439" s="767"/>
      <c r="RIX439" s="767"/>
      <c r="RIY439" s="767"/>
      <c r="RIZ439" s="767"/>
      <c r="RJA439" s="767"/>
      <c r="RJB439" s="767"/>
      <c r="RJC439" s="767"/>
      <c r="RJD439" s="767"/>
      <c r="RJE439" s="767"/>
      <c r="RJF439" s="767"/>
      <c r="RJG439" s="767"/>
      <c r="RJH439" s="767"/>
      <c r="RJI439" s="767"/>
      <c r="RJJ439" s="767"/>
      <c r="RJK439" s="767"/>
      <c r="RJL439" s="767"/>
      <c r="RJM439" s="767"/>
      <c r="RJN439" s="767"/>
      <c r="RJO439" s="767"/>
      <c r="RJP439" s="767"/>
      <c r="RJQ439" s="767"/>
      <c r="RJR439" s="767"/>
      <c r="RJS439" s="767"/>
      <c r="RJT439" s="767"/>
      <c r="RJU439" s="767"/>
      <c r="RJV439" s="767"/>
      <c r="RJW439" s="767"/>
      <c r="RJX439" s="767"/>
      <c r="RJY439" s="767"/>
      <c r="RJZ439" s="767"/>
      <c r="RKA439" s="767"/>
      <c r="RKB439" s="767"/>
      <c r="RKC439" s="767"/>
      <c r="RKD439" s="767"/>
      <c r="RKE439" s="767"/>
      <c r="RKF439" s="767"/>
      <c r="RKG439" s="767"/>
      <c r="RKH439" s="767"/>
      <c r="RKI439" s="767"/>
      <c r="RKJ439" s="767"/>
      <c r="RKK439" s="767"/>
      <c r="RKL439" s="767"/>
      <c r="RKM439" s="767"/>
      <c r="RKN439" s="767"/>
      <c r="RKO439" s="767"/>
      <c r="RKP439" s="767"/>
      <c r="RKQ439" s="767"/>
      <c r="RKR439" s="767"/>
      <c r="RKS439" s="767"/>
      <c r="RKT439" s="767"/>
      <c r="RKU439" s="767"/>
      <c r="RKV439" s="767"/>
      <c r="RKW439" s="767"/>
      <c r="RKX439" s="767"/>
      <c r="RKY439" s="767"/>
      <c r="RKZ439" s="767"/>
      <c r="RLA439" s="767"/>
      <c r="RLB439" s="767"/>
      <c r="RLC439" s="767"/>
      <c r="RLD439" s="767"/>
      <c r="RLE439" s="767"/>
      <c r="RLF439" s="767"/>
      <c r="RLG439" s="767"/>
      <c r="RLH439" s="767"/>
      <c r="RLI439" s="767"/>
      <c r="RLJ439" s="767"/>
      <c r="RLK439" s="767"/>
      <c r="RLL439" s="767"/>
      <c r="RLM439" s="767"/>
      <c r="RLN439" s="767"/>
      <c r="RLO439" s="767"/>
      <c r="RLP439" s="767"/>
      <c r="RLQ439" s="767"/>
      <c r="RLR439" s="767"/>
      <c r="RLS439" s="767"/>
      <c r="RLT439" s="767"/>
      <c r="RLU439" s="767"/>
      <c r="RLV439" s="767"/>
      <c r="RLW439" s="767"/>
      <c r="RLX439" s="767"/>
      <c r="RLY439" s="767"/>
      <c r="RLZ439" s="767"/>
      <c r="RMA439" s="767"/>
      <c r="RMB439" s="767"/>
      <c r="RMC439" s="767"/>
      <c r="RMD439" s="767"/>
      <c r="RME439" s="767"/>
      <c r="RMF439" s="767"/>
      <c r="RMG439" s="767"/>
      <c r="RMH439" s="767"/>
      <c r="RMI439" s="767"/>
      <c r="RMJ439" s="767"/>
      <c r="RMK439" s="767"/>
      <c r="RML439" s="767"/>
      <c r="RMM439" s="767"/>
      <c r="RMN439" s="767"/>
      <c r="RMO439" s="767"/>
      <c r="RMP439" s="767"/>
      <c r="RMQ439" s="767"/>
      <c r="RMR439" s="767"/>
      <c r="RMS439" s="767"/>
      <c r="RMT439" s="767"/>
      <c r="RMU439" s="767"/>
      <c r="RMV439" s="767"/>
      <c r="RMW439" s="767"/>
      <c r="RMX439" s="767"/>
      <c r="RMY439" s="767"/>
      <c r="RMZ439" s="767"/>
      <c r="RNA439" s="767"/>
      <c r="RNB439" s="767"/>
      <c r="RNC439" s="767"/>
      <c r="RND439" s="767"/>
      <c r="RNE439" s="767"/>
      <c r="RNF439" s="767"/>
      <c r="RNG439" s="767"/>
      <c r="RNH439" s="767"/>
      <c r="RNI439" s="767"/>
      <c r="RNJ439" s="767"/>
      <c r="RNK439" s="767"/>
      <c r="RNL439" s="767"/>
      <c r="RNM439" s="767"/>
      <c r="RNN439" s="767"/>
      <c r="RNO439" s="767"/>
      <c r="RNP439" s="767"/>
      <c r="RNQ439" s="767"/>
      <c r="RNR439" s="767"/>
      <c r="RNS439" s="767"/>
      <c r="RNT439" s="767"/>
      <c r="RNU439" s="767"/>
      <c r="RNV439" s="767"/>
      <c r="RNW439" s="767"/>
      <c r="RNX439" s="767"/>
      <c r="RNY439" s="767"/>
      <c r="RNZ439" s="767"/>
      <c r="ROA439" s="767"/>
      <c r="ROB439" s="767"/>
      <c r="ROC439" s="767"/>
      <c r="ROD439" s="767"/>
      <c r="ROE439" s="767"/>
      <c r="ROF439" s="767"/>
      <c r="ROG439" s="767"/>
      <c r="ROH439" s="767"/>
      <c r="ROI439" s="767"/>
      <c r="ROJ439" s="767"/>
      <c r="ROK439" s="767"/>
      <c r="ROL439" s="767"/>
      <c r="ROM439" s="767"/>
      <c r="RON439" s="767"/>
      <c r="ROO439" s="767"/>
      <c r="ROP439" s="767"/>
      <c r="ROQ439" s="767"/>
      <c r="ROR439" s="767"/>
      <c r="ROS439" s="767"/>
      <c r="ROT439" s="767"/>
      <c r="ROU439" s="767"/>
      <c r="ROV439" s="767"/>
      <c r="ROW439" s="767"/>
      <c r="ROX439" s="767"/>
      <c r="ROY439" s="767"/>
      <c r="ROZ439" s="767"/>
      <c r="RPA439" s="767"/>
      <c r="RPB439" s="767"/>
      <c r="RPC439" s="767"/>
      <c r="RPD439" s="767"/>
      <c r="RPE439" s="767"/>
      <c r="RPF439" s="767"/>
      <c r="RPG439" s="767"/>
      <c r="RPH439" s="767"/>
      <c r="RPI439" s="767"/>
      <c r="RPJ439" s="767"/>
      <c r="RPK439" s="767"/>
      <c r="RPL439" s="767"/>
      <c r="RPM439" s="767"/>
      <c r="RPN439" s="767"/>
      <c r="RPO439" s="767"/>
      <c r="RPP439" s="767"/>
      <c r="RPQ439" s="767"/>
      <c r="RPR439" s="767"/>
      <c r="RPS439" s="767"/>
      <c r="RPT439" s="767"/>
      <c r="RPU439" s="767"/>
      <c r="RPV439" s="767"/>
      <c r="RPW439" s="767"/>
      <c r="RPX439" s="767"/>
      <c r="RPY439" s="767"/>
      <c r="RPZ439" s="767"/>
      <c r="RQA439" s="767"/>
      <c r="RQB439" s="767"/>
      <c r="RQC439" s="767"/>
      <c r="RQD439" s="767"/>
      <c r="RQE439" s="767"/>
      <c r="RQF439" s="767"/>
      <c r="RQG439" s="767"/>
      <c r="RQH439" s="767"/>
      <c r="RQI439" s="767"/>
      <c r="RQJ439" s="767"/>
      <c r="RQK439" s="767"/>
      <c r="RQL439" s="767"/>
      <c r="RQM439" s="767"/>
      <c r="RQN439" s="767"/>
      <c r="RQO439" s="767"/>
      <c r="RQP439" s="767"/>
      <c r="RQQ439" s="767"/>
      <c r="RQR439" s="767"/>
      <c r="RQS439" s="767"/>
      <c r="RQT439" s="767"/>
      <c r="RQU439" s="767"/>
      <c r="RQV439" s="767"/>
      <c r="RQW439" s="767"/>
      <c r="RQX439" s="767"/>
      <c r="RQY439" s="767"/>
      <c r="RQZ439" s="767"/>
      <c r="RRA439" s="767"/>
      <c r="RRB439" s="767"/>
      <c r="RRC439" s="767"/>
      <c r="RRD439" s="767"/>
      <c r="RRE439" s="767"/>
      <c r="RRF439" s="767"/>
      <c r="RRG439" s="767"/>
      <c r="RRH439" s="767"/>
      <c r="RRI439" s="767"/>
      <c r="RRJ439" s="767"/>
      <c r="RRK439" s="767"/>
      <c r="RRL439" s="767"/>
      <c r="RRM439" s="767"/>
      <c r="RRN439" s="767"/>
      <c r="RRO439" s="767"/>
      <c r="RRP439" s="767"/>
      <c r="RRQ439" s="767"/>
      <c r="RRR439" s="767"/>
      <c r="RRS439" s="767"/>
      <c r="RRT439" s="767"/>
      <c r="RRU439" s="767"/>
      <c r="RRV439" s="767"/>
      <c r="RRW439" s="767"/>
      <c r="RRX439" s="767"/>
      <c r="RRY439" s="767"/>
      <c r="RRZ439" s="767"/>
      <c r="RSA439" s="767"/>
      <c r="RSB439" s="767"/>
      <c r="RSC439" s="767"/>
      <c r="RSD439" s="767"/>
      <c r="RSE439" s="767"/>
      <c r="RSF439" s="767"/>
      <c r="RSG439" s="767"/>
      <c r="RSH439" s="767"/>
      <c r="RSI439" s="767"/>
      <c r="RSJ439" s="767"/>
      <c r="RSK439" s="767"/>
      <c r="RSL439" s="767"/>
      <c r="RSM439" s="767"/>
      <c r="RSN439" s="767"/>
      <c r="RSO439" s="767"/>
      <c r="RSP439" s="767"/>
      <c r="RSQ439" s="767"/>
      <c r="RSR439" s="767"/>
      <c r="RSS439" s="767"/>
      <c r="RST439" s="767"/>
      <c r="RSU439" s="767"/>
      <c r="RSV439" s="767"/>
      <c r="RSW439" s="767"/>
      <c r="RSX439" s="767"/>
      <c r="RSY439" s="767"/>
      <c r="RSZ439" s="767"/>
      <c r="RTA439" s="767"/>
      <c r="RTB439" s="767"/>
      <c r="RTC439" s="767"/>
      <c r="RTD439" s="767"/>
      <c r="RTE439" s="767"/>
      <c r="RTF439" s="767"/>
      <c r="RTG439" s="767"/>
      <c r="RTH439" s="767"/>
      <c r="RTI439" s="767"/>
      <c r="RTJ439" s="767"/>
      <c r="RTK439" s="767"/>
      <c r="RTL439" s="767"/>
      <c r="RTM439" s="767"/>
      <c r="RTN439" s="767"/>
      <c r="RTO439" s="767"/>
      <c r="RTP439" s="767"/>
      <c r="RTQ439" s="767"/>
      <c r="RTR439" s="767"/>
      <c r="RTS439" s="767"/>
      <c r="RTT439" s="767"/>
      <c r="RTU439" s="767"/>
      <c r="RTV439" s="767"/>
      <c r="RTW439" s="767"/>
      <c r="RTX439" s="767"/>
      <c r="RTY439" s="767"/>
      <c r="RTZ439" s="767"/>
      <c r="RUA439" s="767"/>
      <c r="RUB439" s="767"/>
      <c r="RUC439" s="767"/>
      <c r="RUD439" s="767"/>
      <c r="RUE439" s="767"/>
      <c r="RUF439" s="767"/>
      <c r="RUG439" s="767"/>
      <c r="RUH439" s="767"/>
      <c r="RUI439" s="767"/>
      <c r="RUJ439" s="767"/>
      <c r="RUK439" s="767"/>
      <c r="RUL439" s="767"/>
      <c r="RUM439" s="767"/>
      <c r="RUN439" s="767"/>
      <c r="RUO439" s="767"/>
      <c r="RUP439" s="767"/>
      <c r="RUQ439" s="767"/>
      <c r="RUR439" s="767"/>
      <c r="RUS439" s="767"/>
      <c r="RUT439" s="767"/>
      <c r="RUU439" s="767"/>
      <c r="RUV439" s="767"/>
      <c r="RUW439" s="767"/>
      <c r="RUX439" s="767"/>
      <c r="RUY439" s="767"/>
      <c r="RUZ439" s="767"/>
      <c r="RVA439" s="767"/>
      <c r="RVB439" s="767"/>
      <c r="RVC439" s="767"/>
      <c r="RVD439" s="767"/>
      <c r="RVE439" s="767"/>
      <c r="RVF439" s="767"/>
      <c r="RVG439" s="767"/>
      <c r="RVH439" s="767"/>
      <c r="RVI439" s="767"/>
      <c r="RVJ439" s="767"/>
      <c r="RVK439" s="767"/>
      <c r="RVL439" s="767"/>
      <c r="RVM439" s="767"/>
      <c r="RVN439" s="767"/>
      <c r="RVO439" s="767"/>
      <c r="RVP439" s="767"/>
      <c r="RVQ439" s="767"/>
      <c r="RVR439" s="767"/>
      <c r="RVS439" s="767"/>
      <c r="RVT439" s="767"/>
      <c r="RVU439" s="767"/>
      <c r="RVV439" s="767"/>
      <c r="RVW439" s="767"/>
      <c r="RVX439" s="767"/>
      <c r="RVY439" s="767"/>
      <c r="RVZ439" s="767"/>
      <c r="RWA439" s="767"/>
      <c r="RWB439" s="767"/>
      <c r="RWC439" s="767"/>
      <c r="RWD439" s="767"/>
      <c r="RWE439" s="767"/>
      <c r="RWF439" s="767"/>
      <c r="RWG439" s="767"/>
      <c r="RWH439" s="767"/>
      <c r="RWI439" s="767"/>
      <c r="RWJ439" s="767"/>
      <c r="RWK439" s="767"/>
      <c r="RWL439" s="767"/>
      <c r="RWM439" s="767"/>
      <c r="RWN439" s="767"/>
      <c r="RWO439" s="767"/>
      <c r="RWP439" s="767"/>
      <c r="RWQ439" s="767"/>
      <c r="RWR439" s="767"/>
      <c r="RWS439" s="767"/>
      <c r="RWT439" s="767"/>
      <c r="RWU439" s="767"/>
      <c r="RWV439" s="767"/>
      <c r="RWW439" s="767"/>
      <c r="RWX439" s="767"/>
      <c r="RWY439" s="767"/>
      <c r="RWZ439" s="767"/>
      <c r="RXA439" s="767"/>
      <c r="RXB439" s="767"/>
      <c r="RXC439" s="767"/>
      <c r="RXD439" s="767"/>
      <c r="RXE439" s="767"/>
      <c r="RXF439" s="767"/>
      <c r="RXG439" s="767"/>
      <c r="RXH439" s="767"/>
      <c r="RXI439" s="767"/>
      <c r="RXJ439" s="767"/>
      <c r="RXK439" s="767"/>
      <c r="RXL439" s="767"/>
      <c r="RXM439" s="767"/>
      <c r="RXN439" s="767"/>
      <c r="RXO439" s="767"/>
      <c r="RXP439" s="767"/>
      <c r="RXQ439" s="767"/>
      <c r="RXR439" s="767"/>
      <c r="RXS439" s="767"/>
      <c r="RXT439" s="767"/>
      <c r="RXU439" s="767"/>
      <c r="RXV439" s="767"/>
      <c r="RXW439" s="767"/>
      <c r="RXX439" s="767"/>
      <c r="RXY439" s="767"/>
      <c r="RXZ439" s="767"/>
      <c r="RYA439" s="767"/>
      <c r="RYB439" s="767"/>
      <c r="RYC439" s="767"/>
      <c r="RYD439" s="767"/>
      <c r="RYE439" s="767"/>
      <c r="RYF439" s="767"/>
      <c r="RYG439" s="767"/>
      <c r="RYH439" s="767"/>
      <c r="RYI439" s="767"/>
      <c r="RYJ439" s="767"/>
      <c r="RYK439" s="767"/>
      <c r="RYL439" s="767"/>
      <c r="RYM439" s="767"/>
      <c r="RYN439" s="767"/>
      <c r="RYO439" s="767"/>
      <c r="RYP439" s="767"/>
      <c r="RYQ439" s="767"/>
      <c r="RYR439" s="767"/>
      <c r="RYS439" s="767"/>
      <c r="RYT439" s="767"/>
      <c r="RYU439" s="767"/>
      <c r="RYV439" s="767"/>
      <c r="RYW439" s="767"/>
      <c r="RYX439" s="767"/>
      <c r="RYY439" s="767"/>
      <c r="RYZ439" s="767"/>
      <c r="RZA439" s="767"/>
      <c r="RZB439" s="767"/>
      <c r="RZC439" s="767"/>
      <c r="RZD439" s="767"/>
      <c r="RZE439" s="767"/>
      <c r="RZF439" s="767"/>
      <c r="RZG439" s="767"/>
      <c r="RZH439" s="767"/>
      <c r="RZI439" s="767"/>
      <c r="RZJ439" s="767"/>
      <c r="RZK439" s="767"/>
      <c r="RZL439" s="767"/>
      <c r="RZM439" s="767"/>
      <c r="RZN439" s="767"/>
      <c r="RZO439" s="767"/>
      <c r="RZP439" s="767"/>
      <c r="RZQ439" s="767"/>
      <c r="RZR439" s="767"/>
      <c r="RZS439" s="767"/>
      <c r="RZT439" s="767"/>
      <c r="RZU439" s="767"/>
      <c r="RZV439" s="767"/>
      <c r="RZW439" s="767"/>
      <c r="RZX439" s="767"/>
      <c r="RZY439" s="767"/>
      <c r="RZZ439" s="767"/>
      <c r="SAA439" s="767"/>
      <c r="SAB439" s="767"/>
      <c r="SAC439" s="767"/>
      <c r="SAD439" s="767"/>
      <c r="SAE439" s="767"/>
      <c r="SAF439" s="767"/>
      <c r="SAG439" s="767"/>
      <c r="SAH439" s="767"/>
      <c r="SAI439" s="767"/>
      <c r="SAJ439" s="767"/>
      <c r="SAK439" s="767"/>
      <c r="SAL439" s="767"/>
      <c r="SAM439" s="767"/>
      <c r="SAN439" s="767"/>
      <c r="SAO439" s="767"/>
      <c r="SAP439" s="767"/>
      <c r="SAQ439" s="767"/>
      <c r="SAR439" s="767"/>
      <c r="SAS439" s="767"/>
      <c r="SAT439" s="767"/>
      <c r="SAU439" s="767"/>
      <c r="SAV439" s="767"/>
      <c r="SAW439" s="767"/>
      <c r="SAX439" s="767"/>
      <c r="SAY439" s="767"/>
      <c r="SAZ439" s="767"/>
      <c r="SBA439" s="767"/>
      <c r="SBB439" s="767"/>
      <c r="SBC439" s="767"/>
      <c r="SBD439" s="767"/>
      <c r="SBE439" s="767"/>
      <c r="SBF439" s="767"/>
      <c r="SBG439" s="767"/>
      <c r="SBH439" s="767"/>
      <c r="SBI439" s="767"/>
      <c r="SBJ439" s="767"/>
      <c r="SBK439" s="767"/>
      <c r="SBL439" s="767"/>
      <c r="SBM439" s="767"/>
      <c r="SBN439" s="767"/>
      <c r="SBO439" s="767"/>
      <c r="SBP439" s="767"/>
      <c r="SBQ439" s="767"/>
      <c r="SBR439" s="767"/>
      <c r="SBS439" s="767"/>
      <c r="SBT439" s="767"/>
      <c r="SBU439" s="767"/>
      <c r="SBV439" s="767"/>
      <c r="SBW439" s="767"/>
      <c r="SBX439" s="767"/>
      <c r="SBY439" s="767"/>
      <c r="SBZ439" s="767"/>
      <c r="SCA439" s="767"/>
      <c r="SCB439" s="767"/>
      <c r="SCC439" s="767"/>
      <c r="SCD439" s="767"/>
      <c r="SCE439" s="767"/>
      <c r="SCF439" s="767"/>
      <c r="SCG439" s="767"/>
      <c r="SCH439" s="767"/>
      <c r="SCI439" s="767"/>
      <c r="SCJ439" s="767"/>
      <c r="SCK439" s="767"/>
      <c r="SCL439" s="767"/>
      <c r="SCM439" s="767"/>
      <c r="SCN439" s="767"/>
      <c r="SCO439" s="767"/>
      <c r="SCP439" s="767"/>
      <c r="SCQ439" s="767"/>
      <c r="SCR439" s="767"/>
      <c r="SCS439" s="767"/>
      <c r="SCT439" s="767"/>
      <c r="SCU439" s="767"/>
      <c r="SCV439" s="767"/>
      <c r="SCW439" s="767"/>
      <c r="SCX439" s="767"/>
      <c r="SCY439" s="767"/>
      <c r="SCZ439" s="767"/>
      <c r="SDA439" s="767"/>
      <c r="SDB439" s="767"/>
      <c r="SDC439" s="767"/>
      <c r="SDD439" s="767"/>
      <c r="SDE439" s="767"/>
      <c r="SDF439" s="767"/>
      <c r="SDG439" s="767"/>
      <c r="SDH439" s="767"/>
      <c r="SDI439" s="767"/>
      <c r="SDJ439" s="767"/>
      <c r="SDK439" s="767"/>
      <c r="SDL439" s="767"/>
      <c r="SDM439" s="767"/>
      <c r="SDN439" s="767"/>
      <c r="SDO439" s="767"/>
      <c r="SDP439" s="767"/>
      <c r="SDQ439" s="767"/>
      <c r="SDR439" s="767"/>
      <c r="SDS439" s="767"/>
      <c r="SDT439" s="767"/>
      <c r="SDU439" s="767"/>
      <c r="SDV439" s="767"/>
      <c r="SDW439" s="767"/>
      <c r="SDX439" s="767"/>
      <c r="SDY439" s="767"/>
      <c r="SDZ439" s="767"/>
      <c r="SEA439" s="767"/>
      <c r="SEB439" s="767"/>
      <c r="SEC439" s="767"/>
      <c r="SED439" s="767"/>
      <c r="SEE439" s="767"/>
      <c r="SEF439" s="767"/>
      <c r="SEG439" s="767"/>
      <c r="SEH439" s="767"/>
      <c r="SEI439" s="767"/>
      <c r="SEJ439" s="767"/>
      <c r="SEK439" s="767"/>
      <c r="SEL439" s="767"/>
      <c r="SEM439" s="767"/>
      <c r="SEN439" s="767"/>
      <c r="SEO439" s="767"/>
      <c r="SEP439" s="767"/>
      <c r="SEQ439" s="767"/>
      <c r="SER439" s="767"/>
      <c r="SES439" s="767"/>
      <c r="SET439" s="767"/>
      <c r="SEU439" s="767"/>
      <c r="SEV439" s="767"/>
      <c r="SEW439" s="767"/>
      <c r="SEX439" s="767"/>
      <c r="SEY439" s="767"/>
      <c r="SEZ439" s="767"/>
      <c r="SFA439" s="767"/>
      <c r="SFB439" s="767"/>
      <c r="SFC439" s="767"/>
      <c r="SFD439" s="767"/>
      <c r="SFE439" s="767"/>
      <c r="SFF439" s="767"/>
      <c r="SFG439" s="767"/>
      <c r="SFH439" s="767"/>
      <c r="SFI439" s="767"/>
      <c r="SFJ439" s="767"/>
      <c r="SFK439" s="767"/>
      <c r="SFL439" s="767"/>
      <c r="SFM439" s="767"/>
      <c r="SFN439" s="767"/>
      <c r="SFO439" s="767"/>
      <c r="SFP439" s="767"/>
      <c r="SFQ439" s="767"/>
      <c r="SFR439" s="767"/>
      <c r="SFS439" s="767"/>
      <c r="SFT439" s="767"/>
      <c r="SFU439" s="767"/>
      <c r="SFV439" s="767"/>
      <c r="SFW439" s="767"/>
      <c r="SFX439" s="767"/>
      <c r="SFY439" s="767"/>
      <c r="SFZ439" s="767"/>
      <c r="SGA439" s="767"/>
      <c r="SGB439" s="767"/>
      <c r="SGC439" s="767"/>
      <c r="SGD439" s="767"/>
      <c r="SGE439" s="767"/>
      <c r="SGF439" s="767"/>
      <c r="SGG439" s="767"/>
      <c r="SGH439" s="767"/>
      <c r="SGI439" s="767"/>
      <c r="SGJ439" s="767"/>
      <c r="SGK439" s="767"/>
      <c r="SGL439" s="767"/>
      <c r="SGM439" s="767"/>
      <c r="SGN439" s="767"/>
      <c r="SGO439" s="767"/>
      <c r="SGP439" s="767"/>
      <c r="SGQ439" s="767"/>
      <c r="SGR439" s="767"/>
      <c r="SGS439" s="767"/>
      <c r="SGT439" s="767"/>
      <c r="SGU439" s="767"/>
      <c r="SGV439" s="767"/>
      <c r="SGW439" s="767"/>
      <c r="SGX439" s="767"/>
      <c r="SGY439" s="767"/>
      <c r="SGZ439" s="767"/>
      <c r="SHA439" s="767"/>
      <c r="SHB439" s="767"/>
      <c r="SHC439" s="767"/>
      <c r="SHD439" s="767"/>
      <c r="SHE439" s="767"/>
      <c r="SHF439" s="767"/>
      <c r="SHG439" s="767"/>
      <c r="SHH439" s="767"/>
      <c r="SHI439" s="767"/>
      <c r="SHJ439" s="767"/>
      <c r="SHK439" s="767"/>
      <c r="SHL439" s="767"/>
      <c r="SHM439" s="767"/>
      <c r="SHN439" s="767"/>
      <c r="SHO439" s="767"/>
      <c r="SHP439" s="767"/>
      <c r="SHQ439" s="767"/>
      <c r="SHR439" s="767"/>
      <c r="SHS439" s="767"/>
      <c r="SHT439" s="767"/>
      <c r="SHU439" s="767"/>
      <c r="SHV439" s="767"/>
      <c r="SHW439" s="767"/>
      <c r="SHX439" s="767"/>
      <c r="SHY439" s="767"/>
      <c r="SHZ439" s="767"/>
      <c r="SIA439" s="767"/>
      <c r="SIB439" s="767"/>
      <c r="SIC439" s="767"/>
      <c r="SID439" s="767"/>
      <c r="SIE439" s="767"/>
      <c r="SIF439" s="767"/>
      <c r="SIG439" s="767"/>
      <c r="SIH439" s="767"/>
      <c r="SII439" s="767"/>
      <c r="SIJ439" s="767"/>
      <c r="SIK439" s="767"/>
      <c r="SIL439" s="767"/>
      <c r="SIM439" s="767"/>
      <c r="SIN439" s="767"/>
      <c r="SIO439" s="767"/>
      <c r="SIP439" s="767"/>
      <c r="SIQ439" s="767"/>
      <c r="SIR439" s="767"/>
      <c r="SIS439" s="767"/>
      <c r="SIT439" s="767"/>
      <c r="SIU439" s="767"/>
      <c r="SIV439" s="767"/>
      <c r="SIW439" s="767"/>
      <c r="SIX439" s="767"/>
      <c r="SIY439" s="767"/>
      <c r="SIZ439" s="767"/>
      <c r="SJA439" s="767"/>
      <c r="SJB439" s="767"/>
      <c r="SJC439" s="767"/>
      <c r="SJD439" s="767"/>
      <c r="SJE439" s="767"/>
      <c r="SJF439" s="767"/>
      <c r="SJG439" s="767"/>
      <c r="SJH439" s="767"/>
      <c r="SJI439" s="767"/>
      <c r="SJJ439" s="767"/>
      <c r="SJK439" s="767"/>
      <c r="SJL439" s="767"/>
      <c r="SJM439" s="767"/>
      <c r="SJN439" s="767"/>
      <c r="SJO439" s="767"/>
      <c r="SJP439" s="767"/>
      <c r="SJQ439" s="767"/>
      <c r="SJR439" s="767"/>
      <c r="SJS439" s="767"/>
      <c r="SJT439" s="767"/>
      <c r="SJU439" s="767"/>
      <c r="SJV439" s="767"/>
      <c r="SJW439" s="767"/>
      <c r="SJX439" s="767"/>
      <c r="SJY439" s="767"/>
      <c r="SJZ439" s="767"/>
      <c r="SKA439" s="767"/>
      <c r="SKB439" s="767"/>
      <c r="SKC439" s="767"/>
      <c r="SKD439" s="767"/>
      <c r="SKE439" s="767"/>
      <c r="SKF439" s="767"/>
      <c r="SKG439" s="767"/>
      <c r="SKH439" s="767"/>
      <c r="SKI439" s="767"/>
      <c r="SKJ439" s="767"/>
      <c r="SKK439" s="767"/>
      <c r="SKL439" s="767"/>
      <c r="SKM439" s="767"/>
      <c r="SKN439" s="767"/>
      <c r="SKO439" s="767"/>
      <c r="SKP439" s="767"/>
      <c r="SKQ439" s="767"/>
      <c r="SKR439" s="767"/>
      <c r="SKS439" s="767"/>
      <c r="SKT439" s="767"/>
      <c r="SKU439" s="767"/>
      <c r="SKV439" s="767"/>
      <c r="SKW439" s="767"/>
      <c r="SKX439" s="767"/>
      <c r="SKY439" s="767"/>
      <c r="SKZ439" s="767"/>
      <c r="SLA439" s="767"/>
      <c r="SLB439" s="767"/>
      <c r="SLC439" s="767"/>
      <c r="SLD439" s="767"/>
      <c r="SLE439" s="767"/>
      <c r="SLF439" s="767"/>
      <c r="SLG439" s="767"/>
      <c r="SLH439" s="767"/>
      <c r="SLI439" s="767"/>
      <c r="SLJ439" s="767"/>
      <c r="SLK439" s="767"/>
      <c r="SLL439" s="767"/>
      <c r="SLM439" s="767"/>
      <c r="SLN439" s="767"/>
      <c r="SLO439" s="767"/>
      <c r="SLP439" s="767"/>
      <c r="SLQ439" s="767"/>
      <c r="SLR439" s="767"/>
      <c r="SLS439" s="767"/>
      <c r="SLT439" s="767"/>
      <c r="SLU439" s="767"/>
      <c r="SLV439" s="767"/>
      <c r="SLW439" s="767"/>
      <c r="SLX439" s="767"/>
      <c r="SLY439" s="767"/>
      <c r="SLZ439" s="767"/>
      <c r="SMA439" s="767"/>
      <c r="SMB439" s="767"/>
      <c r="SMC439" s="767"/>
      <c r="SMD439" s="767"/>
      <c r="SME439" s="767"/>
      <c r="SMF439" s="767"/>
      <c r="SMG439" s="767"/>
      <c r="SMH439" s="767"/>
      <c r="SMI439" s="767"/>
      <c r="SMJ439" s="767"/>
      <c r="SMK439" s="767"/>
      <c r="SML439" s="767"/>
      <c r="SMM439" s="767"/>
      <c r="SMN439" s="767"/>
      <c r="SMO439" s="767"/>
      <c r="SMP439" s="767"/>
      <c r="SMQ439" s="767"/>
      <c r="SMR439" s="767"/>
      <c r="SMS439" s="767"/>
      <c r="SMT439" s="767"/>
      <c r="SMU439" s="767"/>
      <c r="SMV439" s="767"/>
      <c r="SMW439" s="767"/>
      <c r="SMX439" s="767"/>
      <c r="SMY439" s="767"/>
      <c r="SMZ439" s="767"/>
      <c r="SNA439" s="767"/>
      <c r="SNB439" s="767"/>
      <c r="SNC439" s="767"/>
      <c r="SND439" s="767"/>
      <c r="SNE439" s="767"/>
      <c r="SNF439" s="767"/>
      <c r="SNG439" s="767"/>
      <c r="SNH439" s="767"/>
      <c r="SNI439" s="767"/>
      <c r="SNJ439" s="767"/>
      <c r="SNK439" s="767"/>
      <c r="SNL439" s="767"/>
      <c r="SNM439" s="767"/>
      <c r="SNN439" s="767"/>
      <c r="SNO439" s="767"/>
      <c r="SNP439" s="767"/>
      <c r="SNQ439" s="767"/>
      <c r="SNR439" s="767"/>
      <c r="SNS439" s="767"/>
      <c r="SNT439" s="767"/>
      <c r="SNU439" s="767"/>
      <c r="SNV439" s="767"/>
      <c r="SNW439" s="767"/>
      <c r="SNX439" s="767"/>
      <c r="SNY439" s="767"/>
      <c r="SNZ439" s="767"/>
      <c r="SOA439" s="767"/>
      <c r="SOB439" s="767"/>
      <c r="SOC439" s="767"/>
      <c r="SOD439" s="767"/>
      <c r="SOE439" s="767"/>
      <c r="SOF439" s="767"/>
      <c r="SOG439" s="767"/>
      <c r="SOH439" s="767"/>
      <c r="SOI439" s="767"/>
      <c r="SOJ439" s="767"/>
      <c r="SOK439" s="767"/>
      <c r="SOL439" s="767"/>
      <c r="SOM439" s="767"/>
      <c r="SON439" s="767"/>
      <c r="SOO439" s="767"/>
      <c r="SOP439" s="767"/>
      <c r="SOQ439" s="767"/>
      <c r="SOR439" s="767"/>
      <c r="SOS439" s="767"/>
      <c r="SOT439" s="767"/>
      <c r="SOU439" s="767"/>
      <c r="SOV439" s="767"/>
      <c r="SOW439" s="767"/>
      <c r="SOX439" s="767"/>
      <c r="SOY439" s="767"/>
      <c r="SOZ439" s="767"/>
      <c r="SPA439" s="767"/>
      <c r="SPB439" s="767"/>
      <c r="SPC439" s="767"/>
      <c r="SPD439" s="767"/>
      <c r="SPE439" s="767"/>
      <c r="SPF439" s="767"/>
      <c r="SPG439" s="767"/>
      <c r="SPH439" s="767"/>
      <c r="SPI439" s="767"/>
      <c r="SPJ439" s="767"/>
      <c r="SPK439" s="767"/>
      <c r="SPL439" s="767"/>
      <c r="SPM439" s="767"/>
      <c r="SPN439" s="767"/>
      <c r="SPO439" s="767"/>
      <c r="SPP439" s="767"/>
      <c r="SPQ439" s="767"/>
      <c r="SPR439" s="767"/>
      <c r="SPS439" s="767"/>
      <c r="SPT439" s="767"/>
      <c r="SPU439" s="767"/>
      <c r="SPV439" s="767"/>
      <c r="SPW439" s="767"/>
      <c r="SPX439" s="767"/>
      <c r="SPY439" s="767"/>
      <c r="SPZ439" s="767"/>
      <c r="SQA439" s="767"/>
      <c r="SQB439" s="767"/>
      <c r="SQC439" s="767"/>
      <c r="SQD439" s="767"/>
      <c r="SQE439" s="767"/>
      <c r="SQF439" s="767"/>
      <c r="SQG439" s="767"/>
      <c r="SQH439" s="767"/>
      <c r="SQI439" s="767"/>
      <c r="SQJ439" s="767"/>
      <c r="SQK439" s="767"/>
      <c r="SQL439" s="767"/>
      <c r="SQM439" s="767"/>
      <c r="SQN439" s="767"/>
      <c r="SQO439" s="767"/>
      <c r="SQP439" s="767"/>
      <c r="SQQ439" s="767"/>
      <c r="SQR439" s="767"/>
      <c r="SQS439" s="767"/>
      <c r="SQT439" s="767"/>
      <c r="SQU439" s="767"/>
      <c r="SQV439" s="767"/>
      <c r="SQW439" s="767"/>
      <c r="SQX439" s="767"/>
      <c r="SQY439" s="767"/>
      <c r="SQZ439" s="767"/>
      <c r="SRA439" s="767"/>
      <c r="SRB439" s="767"/>
      <c r="SRC439" s="767"/>
      <c r="SRD439" s="767"/>
      <c r="SRE439" s="767"/>
      <c r="SRF439" s="767"/>
      <c r="SRG439" s="767"/>
      <c r="SRH439" s="767"/>
      <c r="SRI439" s="767"/>
      <c r="SRJ439" s="767"/>
      <c r="SRK439" s="767"/>
      <c r="SRL439" s="767"/>
      <c r="SRM439" s="767"/>
      <c r="SRN439" s="767"/>
      <c r="SRO439" s="767"/>
      <c r="SRP439" s="767"/>
      <c r="SRQ439" s="767"/>
      <c r="SRR439" s="767"/>
      <c r="SRS439" s="767"/>
      <c r="SRT439" s="767"/>
      <c r="SRU439" s="767"/>
      <c r="SRV439" s="767"/>
      <c r="SRW439" s="767"/>
      <c r="SRX439" s="767"/>
      <c r="SRY439" s="767"/>
      <c r="SRZ439" s="767"/>
      <c r="SSA439" s="767"/>
      <c r="SSB439" s="767"/>
      <c r="SSC439" s="767"/>
      <c r="SSD439" s="767"/>
      <c r="SSE439" s="767"/>
      <c r="SSF439" s="767"/>
      <c r="SSG439" s="767"/>
      <c r="SSH439" s="767"/>
      <c r="SSI439" s="767"/>
      <c r="SSJ439" s="767"/>
      <c r="SSK439" s="767"/>
      <c r="SSL439" s="767"/>
      <c r="SSM439" s="767"/>
      <c r="SSN439" s="767"/>
      <c r="SSO439" s="767"/>
      <c r="SSP439" s="767"/>
      <c r="SSQ439" s="767"/>
      <c r="SSR439" s="767"/>
      <c r="SSS439" s="767"/>
      <c r="SST439" s="767"/>
      <c r="SSU439" s="767"/>
      <c r="SSV439" s="767"/>
      <c r="SSW439" s="767"/>
      <c r="SSX439" s="767"/>
      <c r="SSY439" s="767"/>
      <c r="SSZ439" s="767"/>
      <c r="STA439" s="767"/>
      <c r="STB439" s="767"/>
      <c r="STC439" s="767"/>
      <c r="STD439" s="767"/>
      <c r="STE439" s="767"/>
      <c r="STF439" s="767"/>
      <c r="STG439" s="767"/>
      <c r="STH439" s="767"/>
      <c r="STI439" s="767"/>
      <c r="STJ439" s="767"/>
      <c r="STK439" s="767"/>
      <c r="STL439" s="767"/>
      <c r="STM439" s="767"/>
      <c r="STN439" s="767"/>
      <c r="STO439" s="767"/>
      <c r="STP439" s="767"/>
      <c r="STQ439" s="767"/>
      <c r="STR439" s="767"/>
      <c r="STS439" s="767"/>
      <c r="STT439" s="767"/>
      <c r="STU439" s="767"/>
      <c r="STV439" s="767"/>
      <c r="STW439" s="767"/>
      <c r="STX439" s="767"/>
      <c r="STY439" s="767"/>
      <c r="STZ439" s="767"/>
      <c r="SUA439" s="767"/>
      <c r="SUB439" s="767"/>
      <c r="SUC439" s="767"/>
      <c r="SUD439" s="767"/>
      <c r="SUE439" s="767"/>
      <c r="SUF439" s="767"/>
      <c r="SUG439" s="767"/>
      <c r="SUH439" s="767"/>
      <c r="SUI439" s="767"/>
      <c r="SUJ439" s="767"/>
      <c r="SUK439" s="767"/>
      <c r="SUL439" s="767"/>
      <c r="SUM439" s="767"/>
      <c r="SUN439" s="767"/>
      <c r="SUO439" s="767"/>
      <c r="SUP439" s="767"/>
      <c r="SUQ439" s="767"/>
      <c r="SUR439" s="767"/>
      <c r="SUS439" s="767"/>
      <c r="SUT439" s="767"/>
      <c r="SUU439" s="767"/>
      <c r="SUV439" s="767"/>
      <c r="SUW439" s="767"/>
      <c r="SUX439" s="767"/>
      <c r="SUY439" s="767"/>
      <c r="SUZ439" s="767"/>
      <c r="SVA439" s="767"/>
      <c r="SVB439" s="767"/>
      <c r="SVC439" s="767"/>
      <c r="SVD439" s="767"/>
      <c r="SVE439" s="767"/>
      <c r="SVF439" s="767"/>
      <c r="SVG439" s="767"/>
      <c r="SVH439" s="767"/>
      <c r="SVI439" s="767"/>
      <c r="SVJ439" s="767"/>
      <c r="SVK439" s="767"/>
      <c r="SVL439" s="767"/>
      <c r="SVM439" s="767"/>
      <c r="SVN439" s="767"/>
      <c r="SVO439" s="767"/>
      <c r="SVP439" s="767"/>
      <c r="SVQ439" s="767"/>
      <c r="SVR439" s="767"/>
      <c r="SVS439" s="767"/>
      <c r="SVT439" s="767"/>
      <c r="SVU439" s="767"/>
      <c r="SVV439" s="767"/>
      <c r="SVW439" s="767"/>
      <c r="SVX439" s="767"/>
      <c r="SVY439" s="767"/>
      <c r="SVZ439" s="767"/>
      <c r="SWA439" s="767"/>
      <c r="SWB439" s="767"/>
      <c r="SWC439" s="767"/>
      <c r="SWD439" s="767"/>
      <c r="SWE439" s="767"/>
      <c r="SWF439" s="767"/>
      <c r="SWG439" s="767"/>
      <c r="SWH439" s="767"/>
      <c r="SWI439" s="767"/>
      <c r="SWJ439" s="767"/>
      <c r="SWK439" s="767"/>
      <c r="SWL439" s="767"/>
      <c r="SWM439" s="767"/>
      <c r="SWN439" s="767"/>
      <c r="SWO439" s="767"/>
      <c r="SWP439" s="767"/>
      <c r="SWQ439" s="767"/>
      <c r="SWR439" s="767"/>
      <c r="SWS439" s="767"/>
      <c r="SWT439" s="767"/>
      <c r="SWU439" s="767"/>
      <c r="SWV439" s="767"/>
      <c r="SWW439" s="767"/>
      <c r="SWX439" s="767"/>
      <c r="SWY439" s="767"/>
      <c r="SWZ439" s="767"/>
      <c r="SXA439" s="767"/>
      <c r="SXB439" s="767"/>
      <c r="SXC439" s="767"/>
      <c r="SXD439" s="767"/>
      <c r="SXE439" s="767"/>
      <c r="SXF439" s="767"/>
      <c r="SXG439" s="767"/>
      <c r="SXH439" s="767"/>
      <c r="SXI439" s="767"/>
      <c r="SXJ439" s="767"/>
      <c r="SXK439" s="767"/>
      <c r="SXL439" s="767"/>
      <c r="SXM439" s="767"/>
      <c r="SXN439" s="767"/>
      <c r="SXO439" s="767"/>
      <c r="SXP439" s="767"/>
      <c r="SXQ439" s="767"/>
      <c r="SXR439" s="767"/>
      <c r="SXS439" s="767"/>
      <c r="SXT439" s="767"/>
      <c r="SXU439" s="767"/>
      <c r="SXV439" s="767"/>
      <c r="SXW439" s="767"/>
      <c r="SXX439" s="767"/>
      <c r="SXY439" s="767"/>
      <c r="SXZ439" s="767"/>
      <c r="SYA439" s="767"/>
      <c r="SYB439" s="767"/>
      <c r="SYC439" s="767"/>
      <c r="SYD439" s="767"/>
      <c r="SYE439" s="767"/>
      <c r="SYF439" s="767"/>
      <c r="SYG439" s="767"/>
      <c r="SYH439" s="767"/>
      <c r="SYI439" s="767"/>
      <c r="SYJ439" s="767"/>
      <c r="SYK439" s="767"/>
      <c r="SYL439" s="767"/>
      <c r="SYM439" s="767"/>
      <c r="SYN439" s="767"/>
      <c r="SYO439" s="767"/>
      <c r="SYP439" s="767"/>
      <c r="SYQ439" s="767"/>
      <c r="SYR439" s="767"/>
      <c r="SYS439" s="767"/>
      <c r="SYT439" s="767"/>
      <c r="SYU439" s="767"/>
      <c r="SYV439" s="767"/>
      <c r="SYW439" s="767"/>
      <c r="SYX439" s="767"/>
      <c r="SYY439" s="767"/>
      <c r="SYZ439" s="767"/>
      <c r="SZA439" s="767"/>
      <c r="SZB439" s="767"/>
      <c r="SZC439" s="767"/>
      <c r="SZD439" s="767"/>
      <c r="SZE439" s="767"/>
      <c r="SZF439" s="767"/>
      <c r="SZG439" s="767"/>
      <c r="SZH439" s="767"/>
      <c r="SZI439" s="767"/>
      <c r="SZJ439" s="767"/>
      <c r="SZK439" s="767"/>
      <c r="SZL439" s="767"/>
      <c r="SZM439" s="767"/>
      <c r="SZN439" s="767"/>
      <c r="SZO439" s="767"/>
      <c r="SZP439" s="767"/>
      <c r="SZQ439" s="767"/>
      <c r="SZR439" s="767"/>
      <c r="SZS439" s="767"/>
      <c r="SZT439" s="767"/>
      <c r="SZU439" s="767"/>
      <c r="SZV439" s="767"/>
      <c r="SZW439" s="767"/>
      <c r="SZX439" s="767"/>
      <c r="SZY439" s="767"/>
      <c r="SZZ439" s="767"/>
      <c r="TAA439" s="767"/>
      <c r="TAB439" s="767"/>
      <c r="TAC439" s="767"/>
      <c r="TAD439" s="767"/>
      <c r="TAE439" s="767"/>
      <c r="TAF439" s="767"/>
      <c r="TAG439" s="767"/>
      <c r="TAH439" s="767"/>
      <c r="TAI439" s="767"/>
      <c r="TAJ439" s="767"/>
      <c r="TAK439" s="767"/>
      <c r="TAL439" s="767"/>
      <c r="TAM439" s="767"/>
      <c r="TAN439" s="767"/>
      <c r="TAO439" s="767"/>
      <c r="TAP439" s="767"/>
      <c r="TAQ439" s="767"/>
      <c r="TAR439" s="767"/>
      <c r="TAS439" s="767"/>
      <c r="TAT439" s="767"/>
      <c r="TAU439" s="767"/>
      <c r="TAV439" s="767"/>
      <c r="TAW439" s="767"/>
      <c r="TAX439" s="767"/>
      <c r="TAY439" s="767"/>
      <c r="TAZ439" s="767"/>
      <c r="TBA439" s="767"/>
      <c r="TBB439" s="767"/>
      <c r="TBC439" s="767"/>
      <c r="TBD439" s="767"/>
      <c r="TBE439" s="767"/>
      <c r="TBF439" s="767"/>
      <c r="TBG439" s="767"/>
      <c r="TBH439" s="767"/>
      <c r="TBI439" s="767"/>
      <c r="TBJ439" s="767"/>
      <c r="TBK439" s="767"/>
      <c r="TBL439" s="767"/>
      <c r="TBM439" s="767"/>
      <c r="TBN439" s="767"/>
      <c r="TBO439" s="767"/>
      <c r="TBP439" s="767"/>
      <c r="TBQ439" s="767"/>
      <c r="TBR439" s="767"/>
      <c r="TBS439" s="767"/>
      <c r="TBT439" s="767"/>
      <c r="TBU439" s="767"/>
      <c r="TBV439" s="767"/>
      <c r="TBW439" s="767"/>
      <c r="TBX439" s="767"/>
      <c r="TBY439" s="767"/>
      <c r="TBZ439" s="767"/>
      <c r="TCA439" s="767"/>
      <c r="TCB439" s="767"/>
      <c r="TCC439" s="767"/>
      <c r="TCD439" s="767"/>
      <c r="TCE439" s="767"/>
      <c r="TCF439" s="767"/>
      <c r="TCG439" s="767"/>
      <c r="TCH439" s="767"/>
      <c r="TCI439" s="767"/>
      <c r="TCJ439" s="767"/>
      <c r="TCK439" s="767"/>
      <c r="TCL439" s="767"/>
      <c r="TCM439" s="767"/>
      <c r="TCN439" s="767"/>
      <c r="TCO439" s="767"/>
      <c r="TCP439" s="767"/>
      <c r="TCQ439" s="767"/>
      <c r="TCR439" s="767"/>
      <c r="TCS439" s="767"/>
      <c r="TCT439" s="767"/>
      <c r="TCU439" s="767"/>
      <c r="TCV439" s="767"/>
      <c r="TCW439" s="767"/>
      <c r="TCX439" s="767"/>
      <c r="TCY439" s="767"/>
      <c r="TCZ439" s="767"/>
      <c r="TDA439" s="767"/>
      <c r="TDB439" s="767"/>
      <c r="TDC439" s="767"/>
      <c r="TDD439" s="767"/>
      <c r="TDE439" s="767"/>
      <c r="TDF439" s="767"/>
      <c r="TDG439" s="767"/>
      <c r="TDH439" s="767"/>
      <c r="TDI439" s="767"/>
      <c r="TDJ439" s="767"/>
      <c r="TDK439" s="767"/>
      <c r="TDL439" s="767"/>
      <c r="TDM439" s="767"/>
      <c r="TDN439" s="767"/>
      <c r="TDO439" s="767"/>
      <c r="TDP439" s="767"/>
      <c r="TDQ439" s="767"/>
      <c r="TDR439" s="767"/>
      <c r="TDS439" s="767"/>
      <c r="TDT439" s="767"/>
      <c r="TDU439" s="767"/>
      <c r="TDV439" s="767"/>
      <c r="TDW439" s="767"/>
      <c r="TDX439" s="767"/>
      <c r="TDY439" s="767"/>
      <c r="TDZ439" s="767"/>
      <c r="TEA439" s="767"/>
      <c r="TEB439" s="767"/>
      <c r="TEC439" s="767"/>
      <c r="TED439" s="767"/>
      <c r="TEE439" s="767"/>
      <c r="TEF439" s="767"/>
      <c r="TEG439" s="767"/>
      <c r="TEH439" s="767"/>
      <c r="TEI439" s="767"/>
      <c r="TEJ439" s="767"/>
      <c r="TEK439" s="767"/>
      <c r="TEL439" s="767"/>
      <c r="TEM439" s="767"/>
      <c r="TEN439" s="767"/>
      <c r="TEO439" s="767"/>
      <c r="TEP439" s="767"/>
      <c r="TEQ439" s="767"/>
      <c r="TER439" s="767"/>
      <c r="TES439" s="767"/>
      <c r="TET439" s="767"/>
      <c r="TEU439" s="767"/>
      <c r="TEV439" s="767"/>
      <c r="TEW439" s="767"/>
      <c r="TEX439" s="767"/>
      <c r="TEY439" s="767"/>
      <c r="TEZ439" s="767"/>
      <c r="TFA439" s="767"/>
      <c r="TFB439" s="767"/>
      <c r="TFC439" s="767"/>
      <c r="TFD439" s="767"/>
      <c r="TFE439" s="767"/>
      <c r="TFF439" s="767"/>
      <c r="TFG439" s="767"/>
      <c r="TFH439" s="767"/>
      <c r="TFI439" s="767"/>
      <c r="TFJ439" s="767"/>
      <c r="TFK439" s="767"/>
      <c r="TFL439" s="767"/>
      <c r="TFM439" s="767"/>
      <c r="TFN439" s="767"/>
      <c r="TFO439" s="767"/>
      <c r="TFP439" s="767"/>
      <c r="TFQ439" s="767"/>
      <c r="TFR439" s="767"/>
      <c r="TFS439" s="767"/>
      <c r="TFT439" s="767"/>
      <c r="TFU439" s="767"/>
      <c r="TFV439" s="767"/>
      <c r="TFW439" s="767"/>
      <c r="TFX439" s="767"/>
      <c r="TFY439" s="767"/>
      <c r="TFZ439" s="767"/>
      <c r="TGA439" s="767"/>
      <c r="TGB439" s="767"/>
      <c r="TGC439" s="767"/>
      <c r="TGD439" s="767"/>
      <c r="TGE439" s="767"/>
      <c r="TGF439" s="767"/>
      <c r="TGG439" s="767"/>
      <c r="TGH439" s="767"/>
      <c r="TGI439" s="767"/>
      <c r="TGJ439" s="767"/>
      <c r="TGK439" s="767"/>
      <c r="TGL439" s="767"/>
      <c r="TGM439" s="767"/>
      <c r="TGN439" s="767"/>
      <c r="TGO439" s="767"/>
      <c r="TGP439" s="767"/>
      <c r="TGQ439" s="767"/>
      <c r="TGR439" s="767"/>
      <c r="TGS439" s="767"/>
      <c r="TGT439" s="767"/>
      <c r="TGU439" s="767"/>
      <c r="TGV439" s="767"/>
      <c r="TGW439" s="767"/>
      <c r="TGX439" s="767"/>
      <c r="TGY439" s="767"/>
      <c r="TGZ439" s="767"/>
      <c r="THA439" s="767"/>
      <c r="THB439" s="767"/>
      <c r="THC439" s="767"/>
      <c r="THD439" s="767"/>
      <c r="THE439" s="767"/>
      <c r="THF439" s="767"/>
      <c r="THG439" s="767"/>
      <c r="THH439" s="767"/>
      <c r="THI439" s="767"/>
      <c r="THJ439" s="767"/>
      <c r="THK439" s="767"/>
      <c r="THL439" s="767"/>
      <c r="THM439" s="767"/>
      <c r="THN439" s="767"/>
      <c r="THO439" s="767"/>
      <c r="THP439" s="767"/>
      <c r="THQ439" s="767"/>
      <c r="THR439" s="767"/>
      <c r="THS439" s="767"/>
      <c r="THT439" s="767"/>
      <c r="THU439" s="767"/>
      <c r="THV439" s="767"/>
      <c r="THW439" s="767"/>
      <c r="THX439" s="767"/>
      <c r="THY439" s="767"/>
      <c r="THZ439" s="767"/>
      <c r="TIA439" s="767"/>
      <c r="TIB439" s="767"/>
      <c r="TIC439" s="767"/>
      <c r="TID439" s="767"/>
      <c r="TIE439" s="767"/>
      <c r="TIF439" s="767"/>
      <c r="TIG439" s="767"/>
      <c r="TIH439" s="767"/>
      <c r="TII439" s="767"/>
      <c r="TIJ439" s="767"/>
      <c r="TIK439" s="767"/>
      <c r="TIL439" s="767"/>
      <c r="TIM439" s="767"/>
      <c r="TIN439" s="767"/>
      <c r="TIO439" s="767"/>
      <c r="TIP439" s="767"/>
      <c r="TIQ439" s="767"/>
      <c r="TIR439" s="767"/>
      <c r="TIS439" s="767"/>
      <c r="TIT439" s="767"/>
      <c r="TIU439" s="767"/>
      <c r="TIV439" s="767"/>
      <c r="TIW439" s="767"/>
      <c r="TIX439" s="767"/>
      <c r="TIY439" s="767"/>
      <c r="TIZ439" s="767"/>
      <c r="TJA439" s="767"/>
      <c r="TJB439" s="767"/>
      <c r="TJC439" s="767"/>
      <c r="TJD439" s="767"/>
      <c r="TJE439" s="767"/>
      <c r="TJF439" s="767"/>
      <c r="TJG439" s="767"/>
      <c r="TJH439" s="767"/>
      <c r="TJI439" s="767"/>
      <c r="TJJ439" s="767"/>
      <c r="TJK439" s="767"/>
      <c r="TJL439" s="767"/>
      <c r="TJM439" s="767"/>
      <c r="TJN439" s="767"/>
      <c r="TJO439" s="767"/>
      <c r="TJP439" s="767"/>
      <c r="TJQ439" s="767"/>
      <c r="TJR439" s="767"/>
      <c r="TJS439" s="767"/>
      <c r="TJT439" s="767"/>
      <c r="TJU439" s="767"/>
      <c r="TJV439" s="767"/>
      <c r="TJW439" s="767"/>
      <c r="TJX439" s="767"/>
      <c r="TJY439" s="767"/>
      <c r="TJZ439" s="767"/>
      <c r="TKA439" s="767"/>
      <c r="TKB439" s="767"/>
      <c r="TKC439" s="767"/>
      <c r="TKD439" s="767"/>
      <c r="TKE439" s="767"/>
      <c r="TKF439" s="767"/>
      <c r="TKG439" s="767"/>
      <c r="TKH439" s="767"/>
      <c r="TKI439" s="767"/>
      <c r="TKJ439" s="767"/>
      <c r="TKK439" s="767"/>
      <c r="TKL439" s="767"/>
      <c r="TKM439" s="767"/>
      <c r="TKN439" s="767"/>
      <c r="TKO439" s="767"/>
      <c r="TKP439" s="767"/>
      <c r="TKQ439" s="767"/>
      <c r="TKR439" s="767"/>
      <c r="TKS439" s="767"/>
      <c r="TKT439" s="767"/>
      <c r="TKU439" s="767"/>
      <c r="TKV439" s="767"/>
      <c r="TKW439" s="767"/>
      <c r="TKX439" s="767"/>
      <c r="TKY439" s="767"/>
      <c r="TKZ439" s="767"/>
      <c r="TLA439" s="767"/>
      <c r="TLB439" s="767"/>
      <c r="TLC439" s="767"/>
      <c r="TLD439" s="767"/>
      <c r="TLE439" s="767"/>
      <c r="TLF439" s="767"/>
      <c r="TLG439" s="767"/>
      <c r="TLH439" s="767"/>
      <c r="TLI439" s="767"/>
      <c r="TLJ439" s="767"/>
      <c r="TLK439" s="767"/>
      <c r="TLL439" s="767"/>
      <c r="TLM439" s="767"/>
      <c r="TLN439" s="767"/>
      <c r="TLO439" s="767"/>
      <c r="TLP439" s="767"/>
      <c r="TLQ439" s="767"/>
      <c r="TLR439" s="767"/>
      <c r="TLS439" s="767"/>
      <c r="TLT439" s="767"/>
      <c r="TLU439" s="767"/>
      <c r="TLV439" s="767"/>
      <c r="TLW439" s="767"/>
      <c r="TLX439" s="767"/>
      <c r="TLY439" s="767"/>
      <c r="TLZ439" s="767"/>
      <c r="TMA439" s="767"/>
      <c r="TMB439" s="767"/>
      <c r="TMC439" s="767"/>
      <c r="TMD439" s="767"/>
      <c r="TME439" s="767"/>
      <c r="TMF439" s="767"/>
      <c r="TMG439" s="767"/>
      <c r="TMH439" s="767"/>
      <c r="TMI439" s="767"/>
      <c r="TMJ439" s="767"/>
      <c r="TMK439" s="767"/>
      <c r="TML439" s="767"/>
      <c r="TMM439" s="767"/>
      <c r="TMN439" s="767"/>
      <c r="TMO439" s="767"/>
      <c r="TMP439" s="767"/>
      <c r="TMQ439" s="767"/>
      <c r="TMR439" s="767"/>
      <c r="TMS439" s="767"/>
      <c r="TMT439" s="767"/>
      <c r="TMU439" s="767"/>
      <c r="TMV439" s="767"/>
      <c r="TMW439" s="767"/>
      <c r="TMX439" s="767"/>
      <c r="TMY439" s="767"/>
      <c r="TMZ439" s="767"/>
      <c r="TNA439" s="767"/>
      <c r="TNB439" s="767"/>
      <c r="TNC439" s="767"/>
      <c r="TND439" s="767"/>
      <c r="TNE439" s="767"/>
      <c r="TNF439" s="767"/>
      <c r="TNG439" s="767"/>
      <c r="TNH439" s="767"/>
      <c r="TNI439" s="767"/>
      <c r="TNJ439" s="767"/>
      <c r="TNK439" s="767"/>
      <c r="TNL439" s="767"/>
      <c r="TNM439" s="767"/>
      <c r="TNN439" s="767"/>
      <c r="TNO439" s="767"/>
      <c r="TNP439" s="767"/>
      <c r="TNQ439" s="767"/>
      <c r="TNR439" s="767"/>
      <c r="TNS439" s="767"/>
      <c r="TNT439" s="767"/>
      <c r="TNU439" s="767"/>
      <c r="TNV439" s="767"/>
      <c r="TNW439" s="767"/>
      <c r="TNX439" s="767"/>
      <c r="TNY439" s="767"/>
      <c r="TNZ439" s="767"/>
      <c r="TOA439" s="767"/>
      <c r="TOB439" s="767"/>
      <c r="TOC439" s="767"/>
      <c r="TOD439" s="767"/>
      <c r="TOE439" s="767"/>
      <c r="TOF439" s="767"/>
      <c r="TOG439" s="767"/>
      <c r="TOH439" s="767"/>
      <c r="TOI439" s="767"/>
      <c r="TOJ439" s="767"/>
      <c r="TOK439" s="767"/>
      <c r="TOL439" s="767"/>
      <c r="TOM439" s="767"/>
      <c r="TON439" s="767"/>
      <c r="TOO439" s="767"/>
      <c r="TOP439" s="767"/>
      <c r="TOQ439" s="767"/>
      <c r="TOR439" s="767"/>
      <c r="TOS439" s="767"/>
      <c r="TOT439" s="767"/>
      <c r="TOU439" s="767"/>
      <c r="TOV439" s="767"/>
      <c r="TOW439" s="767"/>
      <c r="TOX439" s="767"/>
      <c r="TOY439" s="767"/>
      <c r="TOZ439" s="767"/>
      <c r="TPA439" s="767"/>
      <c r="TPB439" s="767"/>
      <c r="TPC439" s="767"/>
      <c r="TPD439" s="767"/>
      <c r="TPE439" s="767"/>
      <c r="TPF439" s="767"/>
      <c r="TPG439" s="767"/>
      <c r="TPH439" s="767"/>
      <c r="TPI439" s="767"/>
      <c r="TPJ439" s="767"/>
      <c r="TPK439" s="767"/>
      <c r="TPL439" s="767"/>
      <c r="TPM439" s="767"/>
      <c r="TPN439" s="767"/>
      <c r="TPO439" s="767"/>
      <c r="TPP439" s="767"/>
      <c r="TPQ439" s="767"/>
      <c r="TPR439" s="767"/>
      <c r="TPS439" s="767"/>
      <c r="TPT439" s="767"/>
      <c r="TPU439" s="767"/>
      <c r="TPV439" s="767"/>
      <c r="TPW439" s="767"/>
      <c r="TPX439" s="767"/>
      <c r="TPY439" s="767"/>
      <c r="TPZ439" s="767"/>
      <c r="TQA439" s="767"/>
      <c r="TQB439" s="767"/>
      <c r="TQC439" s="767"/>
      <c r="TQD439" s="767"/>
      <c r="TQE439" s="767"/>
      <c r="TQF439" s="767"/>
      <c r="TQG439" s="767"/>
      <c r="TQH439" s="767"/>
      <c r="TQI439" s="767"/>
      <c r="TQJ439" s="767"/>
      <c r="TQK439" s="767"/>
      <c r="TQL439" s="767"/>
      <c r="TQM439" s="767"/>
      <c r="TQN439" s="767"/>
      <c r="TQO439" s="767"/>
      <c r="TQP439" s="767"/>
      <c r="TQQ439" s="767"/>
      <c r="TQR439" s="767"/>
      <c r="TQS439" s="767"/>
      <c r="TQT439" s="767"/>
      <c r="TQU439" s="767"/>
      <c r="TQV439" s="767"/>
      <c r="TQW439" s="767"/>
      <c r="TQX439" s="767"/>
      <c r="TQY439" s="767"/>
      <c r="TQZ439" s="767"/>
      <c r="TRA439" s="767"/>
      <c r="TRB439" s="767"/>
      <c r="TRC439" s="767"/>
      <c r="TRD439" s="767"/>
      <c r="TRE439" s="767"/>
      <c r="TRF439" s="767"/>
      <c r="TRG439" s="767"/>
      <c r="TRH439" s="767"/>
      <c r="TRI439" s="767"/>
      <c r="TRJ439" s="767"/>
      <c r="TRK439" s="767"/>
      <c r="TRL439" s="767"/>
      <c r="TRM439" s="767"/>
      <c r="TRN439" s="767"/>
      <c r="TRO439" s="767"/>
      <c r="TRP439" s="767"/>
      <c r="TRQ439" s="767"/>
      <c r="TRR439" s="767"/>
      <c r="TRS439" s="767"/>
      <c r="TRT439" s="767"/>
      <c r="TRU439" s="767"/>
      <c r="TRV439" s="767"/>
      <c r="TRW439" s="767"/>
      <c r="TRX439" s="767"/>
      <c r="TRY439" s="767"/>
      <c r="TRZ439" s="767"/>
      <c r="TSA439" s="767"/>
      <c r="TSB439" s="767"/>
      <c r="TSC439" s="767"/>
      <c r="TSD439" s="767"/>
      <c r="TSE439" s="767"/>
      <c r="TSF439" s="767"/>
      <c r="TSG439" s="767"/>
      <c r="TSH439" s="767"/>
      <c r="TSI439" s="767"/>
      <c r="TSJ439" s="767"/>
      <c r="TSK439" s="767"/>
      <c r="TSL439" s="767"/>
      <c r="TSM439" s="767"/>
      <c r="TSN439" s="767"/>
      <c r="TSO439" s="767"/>
      <c r="TSP439" s="767"/>
      <c r="TSQ439" s="767"/>
      <c r="TSR439" s="767"/>
      <c r="TSS439" s="767"/>
      <c r="TST439" s="767"/>
      <c r="TSU439" s="767"/>
      <c r="TSV439" s="767"/>
      <c r="TSW439" s="767"/>
      <c r="TSX439" s="767"/>
      <c r="TSY439" s="767"/>
      <c r="TSZ439" s="767"/>
      <c r="TTA439" s="767"/>
      <c r="TTB439" s="767"/>
      <c r="TTC439" s="767"/>
      <c r="TTD439" s="767"/>
      <c r="TTE439" s="767"/>
      <c r="TTF439" s="767"/>
      <c r="TTG439" s="767"/>
      <c r="TTH439" s="767"/>
      <c r="TTI439" s="767"/>
      <c r="TTJ439" s="767"/>
      <c r="TTK439" s="767"/>
      <c r="TTL439" s="767"/>
      <c r="TTM439" s="767"/>
      <c r="TTN439" s="767"/>
      <c r="TTO439" s="767"/>
      <c r="TTP439" s="767"/>
      <c r="TTQ439" s="767"/>
      <c r="TTR439" s="767"/>
      <c r="TTS439" s="767"/>
      <c r="TTT439" s="767"/>
      <c r="TTU439" s="767"/>
      <c r="TTV439" s="767"/>
      <c r="TTW439" s="767"/>
      <c r="TTX439" s="767"/>
      <c r="TTY439" s="767"/>
      <c r="TTZ439" s="767"/>
      <c r="TUA439" s="767"/>
      <c r="TUB439" s="767"/>
      <c r="TUC439" s="767"/>
      <c r="TUD439" s="767"/>
      <c r="TUE439" s="767"/>
      <c r="TUF439" s="767"/>
      <c r="TUG439" s="767"/>
      <c r="TUH439" s="767"/>
      <c r="TUI439" s="767"/>
      <c r="TUJ439" s="767"/>
      <c r="TUK439" s="767"/>
      <c r="TUL439" s="767"/>
      <c r="TUM439" s="767"/>
      <c r="TUN439" s="767"/>
      <c r="TUO439" s="767"/>
      <c r="TUP439" s="767"/>
      <c r="TUQ439" s="767"/>
      <c r="TUR439" s="767"/>
      <c r="TUS439" s="767"/>
      <c r="TUT439" s="767"/>
      <c r="TUU439" s="767"/>
      <c r="TUV439" s="767"/>
      <c r="TUW439" s="767"/>
      <c r="TUX439" s="767"/>
      <c r="TUY439" s="767"/>
      <c r="TUZ439" s="767"/>
      <c r="TVA439" s="767"/>
      <c r="TVB439" s="767"/>
      <c r="TVC439" s="767"/>
      <c r="TVD439" s="767"/>
      <c r="TVE439" s="767"/>
      <c r="TVF439" s="767"/>
      <c r="TVG439" s="767"/>
      <c r="TVH439" s="767"/>
      <c r="TVI439" s="767"/>
      <c r="TVJ439" s="767"/>
      <c r="TVK439" s="767"/>
      <c r="TVL439" s="767"/>
      <c r="TVM439" s="767"/>
      <c r="TVN439" s="767"/>
      <c r="TVO439" s="767"/>
      <c r="TVP439" s="767"/>
      <c r="TVQ439" s="767"/>
      <c r="TVR439" s="767"/>
      <c r="TVS439" s="767"/>
      <c r="TVT439" s="767"/>
      <c r="TVU439" s="767"/>
      <c r="TVV439" s="767"/>
      <c r="TVW439" s="767"/>
      <c r="TVX439" s="767"/>
      <c r="TVY439" s="767"/>
      <c r="TVZ439" s="767"/>
      <c r="TWA439" s="767"/>
      <c r="TWB439" s="767"/>
      <c r="TWC439" s="767"/>
      <c r="TWD439" s="767"/>
      <c r="TWE439" s="767"/>
      <c r="TWF439" s="767"/>
      <c r="TWG439" s="767"/>
      <c r="TWH439" s="767"/>
      <c r="TWI439" s="767"/>
      <c r="TWJ439" s="767"/>
      <c r="TWK439" s="767"/>
      <c r="TWL439" s="767"/>
      <c r="TWM439" s="767"/>
      <c r="TWN439" s="767"/>
      <c r="TWO439" s="767"/>
      <c r="TWP439" s="767"/>
      <c r="TWQ439" s="767"/>
      <c r="TWR439" s="767"/>
      <c r="TWS439" s="767"/>
      <c r="TWT439" s="767"/>
      <c r="TWU439" s="767"/>
      <c r="TWV439" s="767"/>
      <c r="TWW439" s="767"/>
      <c r="TWX439" s="767"/>
      <c r="TWY439" s="767"/>
      <c r="TWZ439" s="767"/>
      <c r="TXA439" s="767"/>
      <c r="TXB439" s="767"/>
      <c r="TXC439" s="767"/>
      <c r="TXD439" s="767"/>
      <c r="TXE439" s="767"/>
      <c r="TXF439" s="767"/>
      <c r="TXG439" s="767"/>
      <c r="TXH439" s="767"/>
      <c r="TXI439" s="767"/>
      <c r="TXJ439" s="767"/>
      <c r="TXK439" s="767"/>
      <c r="TXL439" s="767"/>
      <c r="TXM439" s="767"/>
      <c r="TXN439" s="767"/>
      <c r="TXO439" s="767"/>
      <c r="TXP439" s="767"/>
      <c r="TXQ439" s="767"/>
      <c r="TXR439" s="767"/>
      <c r="TXS439" s="767"/>
      <c r="TXT439" s="767"/>
      <c r="TXU439" s="767"/>
      <c r="TXV439" s="767"/>
      <c r="TXW439" s="767"/>
      <c r="TXX439" s="767"/>
      <c r="TXY439" s="767"/>
      <c r="TXZ439" s="767"/>
      <c r="TYA439" s="767"/>
      <c r="TYB439" s="767"/>
      <c r="TYC439" s="767"/>
      <c r="TYD439" s="767"/>
      <c r="TYE439" s="767"/>
      <c r="TYF439" s="767"/>
      <c r="TYG439" s="767"/>
      <c r="TYH439" s="767"/>
      <c r="TYI439" s="767"/>
      <c r="TYJ439" s="767"/>
      <c r="TYK439" s="767"/>
      <c r="TYL439" s="767"/>
      <c r="TYM439" s="767"/>
      <c r="TYN439" s="767"/>
      <c r="TYO439" s="767"/>
      <c r="TYP439" s="767"/>
      <c r="TYQ439" s="767"/>
      <c r="TYR439" s="767"/>
      <c r="TYS439" s="767"/>
      <c r="TYT439" s="767"/>
      <c r="TYU439" s="767"/>
      <c r="TYV439" s="767"/>
      <c r="TYW439" s="767"/>
      <c r="TYX439" s="767"/>
      <c r="TYY439" s="767"/>
      <c r="TYZ439" s="767"/>
      <c r="TZA439" s="767"/>
      <c r="TZB439" s="767"/>
      <c r="TZC439" s="767"/>
      <c r="TZD439" s="767"/>
      <c r="TZE439" s="767"/>
      <c r="TZF439" s="767"/>
      <c r="TZG439" s="767"/>
      <c r="TZH439" s="767"/>
      <c r="TZI439" s="767"/>
      <c r="TZJ439" s="767"/>
      <c r="TZK439" s="767"/>
      <c r="TZL439" s="767"/>
      <c r="TZM439" s="767"/>
      <c r="TZN439" s="767"/>
      <c r="TZO439" s="767"/>
      <c r="TZP439" s="767"/>
      <c r="TZQ439" s="767"/>
      <c r="TZR439" s="767"/>
      <c r="TZS439" s="767"/>
      <c r="TZT439" s="767"/>
      <c r="TZU439" s="767"/>
      <c r="TZV439" s="767"/>
      <c r="TZW439" s="767"/>
      <c r="TZX439" s="767"/>
      <c r="TZY439" s="767"/>
      <c r="TZZ439" s="767"/>
      <c r="UAA439" s="767"/>
      <c r="UAB439" s="767"/>
      <c r="UAC439" s="767"/>
      <c r="UAD439" s="767"/>
      <c r="UAE439" s="767"/>
      <c r="UAF439" s="767"/>
      <c r="UAG439" s="767"/>
      <c r="UAH439" s="767"/>
      <c r="UAI439" s="767"/>
      <c r="UAJ439" s="767"/>
      <c r="UAK439" s="767"/>
      <c r="UAL439" s="767"/>
      <c r="UAM439" s="767"/>
      <c r="UAN439" s="767"/>
      <c r="UAO439" s="767"/>
      <c r="UAP439" s="767"/>
      <c r="UAQ439" s="767"/>
      <c r="UAR439" s="767"/>
      <c r="UAS439" s="767"/>
      <c r="UAT439" s="767"/>
      <c r="UAU439" s="767"/>
      <c r="UAV439" s="767"/>
      <c r="UAW439" s="767"/>
      <c r="UAX439" s="767"/>
      <c r="UAY439" s="767"/>
      <c r="UAZ439" s="767"/>
      <c r="UBA439" s="767"/>
      <c r="UBB439" s="767"/>
      <c r="UBC439" s="767"/>
      <c r="UBD439" s="767"/>
      <c r="UBE439" s="767"/>
      <c r="UBF439" s="767"/>
      <c r="UBG439" s="767"/>
      <c r="UBH439" s="767"/>
      <c r="UBI439" s="767"/>
      <c r="UBJ439" s="767"/>
      <c r="UBK439" s="767"/>
      <c r="UBL439" s="767"/>
      <c r="UBM439" s="767"/>
      <c r="UBN439" s="767"/>
      <c r="UBO439" s="767"/>
      <c r="UBP439" s="767"/>
      <c r="UBQ439" s="767"/>
      <c r="UBR439" s="767"/>
      <c r="UBS439" s="767"/>
      <c r="UBT439" s="767"/>
      <c r="UBU439" s="767"/>
      <c r="UBV439" s="767"/>
      <c r="UBW439" s="767"/>
      <c r="UBX439" s="767"/>
      <c r="UBY439" s="767"/>
      <c r="UBZ439" s="767"/>
      <c r="UCA439" s="767"/>
      <c r="UCB439" s="767"/>
      <c r="UCC439" s="767"/>
      <c r="UCD439" s="767"/>
      <c r="UCE439" s="767"/>
      <c r="UCF439" s="767"/>
      <c r="UCG439" s="767"/>
      <c r="UCH439" s="767"/>
      <c r="UCI439" s="767"/>
      <c r="UCJ439" s="767"/>
      <c r="UCK439" s="767"/>
      <c r="UCL439" s="767"/>
      <c r="UCM439" s="767"/>
      <c r="UCN439" s="767"/>
      <c r="UCO439" s="767"/>
      <c r="UCP439" s="767"/>
      <c r="UCQ439" s="767"/>
      <c r="UCR439" s="767"/>
      <c r="UCS439" s="767"/>
      <c r="UCT439" s="767"/>
      <c r="UCU439" s="767"/>
      <c r="UCV439" s="767"/>
      <c r="UCW439" s="767"/>
      <c r="UCX439" s="767"/>
      <c r="UCY439" s="767"/>
      <c r="UCZ439" s="767"/>
      <c r="UDA439" s="767"/>
      <c r="UDB439" s="767"/>
      <c r="UDC439" s="767"/>
      <c r="UDD439" s="767"/>
      <c r="UDE439" s="767"/>
      <c r="UDF439" s="767"/>
      <c r="UDG439" s="767"/>
      <c r="UDH439" s="767"/>
      <c r="UDI439" s="767"/>
      <c r="UDJ439" s="767"/>
      <c r="UDK439" s="767"/>
      <c r="UDL439" s="767"/>
      <c r="UDM439" s="767"/>
      <c r="UDN439" s="767"/>
      <c r="UDO439" s="767"/>
      <c r="UDP439" s="767"/>
      <c r="UDQ439" s="767"/>
      <c r="UDR439" s="767"/>
      <c r="UDS439" s="767"/>
      <c r="UDT439" s="767"/>
      <c r="UDU439" s="767"/>
      <c r="UDV439" s="767"/>
      <c r="UDW439" s="767"/>
      <c r="UDX439" s="767"/>
      <c r="UDY439" s="767"/>
      <c r="UDZ439" s="767"/>
      <c r="UEA439" s="767"/>
      <c r="UEB439" s="767"/>
      <c r="UEC439" s="767"/>
      <c r="UED439" s="767"/>
      <c r="UEE439" s="767"/>
      <c r="UEF439" s="767"/>
      <c r="UEG439" s="767"/>
      <c r="UEH439" s="767"/>
      <c r="UEI439" s="767"/>
      <c r="UEJ439" s="767"/>
      <c r="UEK439" s="767"/>
      <c r="UEL439" s="767"/>
      <c r="UEM439" s="767"/>
      <c r="UEN439" s="767"/>
      <c r="UEO439" s="767"/>
      <c r="UEP439" s="767"/>
      <c r="UEQ439" s="767"/>
      <c r="UER439" s="767"/>
      <c r="UES439" s="767"/>
      <c r="UET439" s="767"/>
      <c r="UEU439" s="767"/>
      <c r="UEV439" s="767"/>
      <c r="UEW439" s="767"/>
      <c r="UEX439" s="767"/>
      <c r="UEY439" s="767"/>
      <c r="UEZ439" s="767"/>
      <c r="UFA439" s="767"/>
      <c r="UFB439" s="767"/>
      <c r="UFC439" s="767"/>
      <c r="UFD439" s="767"/>
      <c r="UFE439" s="767"/>
      <c r="UFF439" s="767"/>
      <c r="UFG439" s="767"/>
      <c r="UFH439" s="767"/>
      <c r="UFI439" s="767"/>
      <c r="UFJ439" s="767"/>
      <c r="UFK439" s="767"/>
      <c r="UFL439" s="767"/>
      <c r="UFM439" s="767"/>
      <c r="UFN439" s="767"/>
      <c r="UFO439" s="767"/>
      <c r="UFP439" s="767"/>
      <c r="UFQ439" s="767"/>
      <c r="UFR439" s="767"/>
      <c r="UFS439" s="767"/>
      <c r="UFT439" s="767"/>
      <c r="UFU439" s="767"/>
      <c r="UFV439" s="767"/>
      <c r="UFW439" s="767"/>
      <c r="UFX439" s="767"/>
      <c r="UFY439" s="767"/>
      <c r="UFZ439" s="767"/>
      <c r="UGA439" s="767"/>
      <c r="UGB439" s="767"/>
      <c r="UGC439" s="767"/>
      <c r="UGD439" s="767"/>
      <c r="UGE439" s="767"/>
      <c r="UGF439" s="767"/>
      <c r="UGG439" s="767"/>
      <c r="UGH439" s="767"/>
      <c r="UGI439" s="767"/>
      <c r="UGJ439" s="767"/>
      <c r="UGK439" s="767"/>
      <c r="UGL439" s="767"/>
      <c r="UGM439" s="767"/>
      <c r="UGN439" s="767"/>
      <c r="UGO439" s="767"/>
      <c r="UGP439" s="767"/>
      <c r="UGQ439" s="767"/>
      <c r="UGR439" s="767"/>
      <c r="UGS439" s="767"/>
      <c r="UGT439" s="767"/>
      <c r="UGU439" s="767"/>
      <c r="UGV439" s="767"/>
      <c r="UGW439" s="767"/>
      <c r="UGX439" s="767"/>
      <c r="UGY439" s="767"/>
      <c r="UGZ439" s="767"/>
      <c r="UHA439" s="767"/>
      <c r="UHB439" s="767"/>
      <c r="UHC439" s="767"/>
      <c r="UHD439" s="767"/>
      <c r="UHE439" s="767"/>
      <c r="UHF439" s="767"/>
      <c r="UHG439" s="767"/>
      <c r="UHH439" s="767"/>
      <c r="UHI439" s="767"/>
      <c r="UHJ439" s="767"/>
      <c r="UHK439" s="767"/>
      <c r="UHL439" s="767"/>
      <c r="UHM439" s="767"/>
      <c r="UHN439" s="767"/>
      <c r="UHO439" s="767"/>
      <c r="UHP439" s="767"/>
      <c r="UHQ439" s="767"/>
      <c r="UHR439" s="767"/>
      <c r="UHS439" s="767"/>
      <c r="UHT439" s="767"/>
      <c r="UHU439" s="767"/>
      <c r="UHV439" s="767"/>
      <c r="UHW439" s="767"/>
      <c r="UHX439" s="767"/>
      <c r="UHY439" s="767"/>
      <c r="UHZ439" s="767"/>
      <c r="UIA439" s="767"/>
      <c r="UIB439" s="767"/>
      <c r="UIC439" s="767"/>
      <c r="UID439" s="767"/>
      <c r="UIE439" s="767"/>
      <c r="UIF439" s="767"/>
      <c r="UIG439" s="767"/>
      <c r="UIH439" s="767"/>
      <c r="UII439" s="767"/>
      <c r="UIJ439" s="767"/>
      <c r="UIK439" s="767"/>
      <c r="UIL439" s="767"/>
      <c r="UIM439" s="767"/>
      <c r="UIN439" s="767"/>
      <c r="UIO439" s="767"/>
      <c r="UIP439" s="767"/>
      <c r="UIQ439" s="767"/>
      <c r="UIR439" s="767"/>
      <c r="UIS439" s="767"/>
      <c r="UIT439" s="767"/>
      <c r="UIU439" s="767"/>
      <c r="UIV439" s="767"/>
      <c r="UIW439" s="767"/>
      <c r="UIX439" s="767"/>
      <c r="UIY439" s="767"/>
      <c r="UIZ439" s="767"/>
      <c r="UJA439" s="767"/>
      <c r="UJB439" s="767"/>
      <c r="UJC439" s="767"/>
      <c r="UJD439" s="767"/>
      <c r="UJE439" s="767"/>
      <c r="UJF439" s="767"/>
      <c r="UJG439" s="767"/>
      <c r="UJH439" s="767"/>
      <c r="UJI439" s="767"/>
      <c r="UJJ439" s="767"/>
      <c r="UJK439" s="767"/>
      <c r="UJL439" s="767"/>
      <c r="UJM439" s="767"/>
      <c r="UJN439" s="767"/>
      <c r="UJO439" s="767"/>
      <c r="UJP439" s="767"/>
      <c r="UJQ439" s="767"/>
      <c r="UJR439" s="767"/>
      <c r="UJS439" s="767"/>
      <c r="UJT439" s="767"/>
      <c r="UJU439" s="767"/>
      <c r="UJV439" s="767"/>
      <c r="UJW439" s="767"/>
      <c r="UJX439" s="767"/>
      <c r="UJY439" s="767"/>
      <c r="UJZ439" s="767"/>
      <c r="UKA439" s="767"/>
      <c r="UKB439" s="767"/>
      <c r="UKC439" s="767"/>
      <c r="UKD439" s="767"/>
      <c r="UKE439" s="767"/>
      <c r="UKF439" s="767"/>
      <c r="UKG439" s="767"/>
      <c r="UKH439" s="767"/>
      <c r="UKI439" s="767"/>
      <c r="UKJ439" s="767"/>
      <c r="UKK439" s="767"/>
      <c r="UKL439" s="767"/>
      <c r="UKM439" s="767"/>
      <c r="UKN439" s="767"/>
      <c r="UKO439" s="767"/>
      <c r="UKP439" s="767"/>
      <c r="UKQ439" s="767"/>
      <c r="UKR439" s="767"/>
      <c r="UKS439" s="767"/>
      <c r="UKT439" s="767"/>
      <c r="UKU439" s="767"/>
      <c r="UKV439" s="767"/>
      <c r="UKW439" s="767"/>
      <c r="UKX439" s="767"/>
      <c r="UKY439" s="767"/>
      <c r="UKZ439" s="767"/>
      <c r="ULA439" s="767"/>
      <c r="ULB439" s="767"/>
      <c r="ULC439" s="767"/>
      <c r="ULD439" s="767"/>
      <c r="ULE439" s="767"/>
      <c r="ULF439" s="767"/>
      <c r="ULG439" s="767"/>
      <c r="ULH439" s="767"/>
      <c r="ULI439" s="767"/>
      <c r="ULJ439" s="767"/>
      <c r="ULK439" s="767"/>
      <c r="ULL439" s="767"/>
      <c r="ULM439" s="767"/>
      <c r="ULN439" s="767"/>
      <c r="ULO439" s="767"/>
      <c r="ULP439" s="767"/>
      <c r="ULQ439" s="767"/>
      <c r="ULR439" s="767"/>
      <c r="ULS439" s="767"/>
      <c r="ULT439" s="767"/>
      <c r="ULU439" s="767"/>
      <c r="ULV439" s="767"/>
      <c r="ULW439" s="767"/>
      <c r="ULX439" s="767"/>
      <c r="ULY439" s="767"/>
      <c r="ULZ439" s="767"/>
      <c r="UMA439" s="767"/>
      <c r="UMB439" s="767"/>
      <c r="UMC439" s="767"/>
      <c r="UMD439" s="767"/>
      <c r="UME439" s="767"/>
      <c r="UMF439" s="767"/>
      <c r="UMG439" s="767"/>
      <c r="UMH439" s="767"/>
      <c r="UMI439" s="767"/>
      <c r="UMJ439" s="767"/>
      <c r="UMK439" s="767"/>
      <c r="UML439" s="767"/>
      <c r="UMM439" s="767"/>
      <c r="UMN439" s="767"/>
      <c r="UMO439" s="767"/>
      <c r="UMP439" s="767"/>
      <c r="UMQ439" s="767"/>
      <c r="UMR439" s="767"/>
      <c r="UMS439" s="767"/>
      <c r="UMT439" s="767"/>
      <c r="UMU439" s="767"/>
      <c r="UMV439" s="767"/>
      <c r="UMW439" s="767"/>
      <c r="UMX439" s="767"/>
      <c r="UMY439" s="767"/>
      <c r="UMZ439" s="767"/>
      <c r="UNA439" s="767"/>
      <c r="UNB439" s="767"/>
      <c r="UNC439" s="767"/>
      <c r="UND439" s="767"/>
      <c r="UNE439" s="767"/>
      <c r="UNF439" s="767"/>
      <c r="UNG439" s="767"/>
      <c r="UNH439" s="767"/>
      <c r="UNI439" s="767"/>
      <c r="UNJ439" s="767"/>
      <c r="UNK439" s="767"/>
      <c r="UNL439" s="767"/>
      <c r="UNM439" s="767"/>
      <c r="UNN439" s="767"/>
      <c r="UNO439" s="767"/>
      <c r="UNP439" s="767"/>
      <c r="UNQ439" s="767"/>
      <c r="UNR439" s="767"/>
      <c r="UNS439" s="767"/>
      <c r="UNT439" s="767"/>
      <c r="UNU439" s="767"/>
      <c r="UNV439" s="767"/>
      <c r="UNW439" s="767"/>
      <c r="UNX439" s="767"/>
      <c r="UNY439" s="767"/>
      <c r="UNZ439" s="767"/>
      <c r="UOA439" s="767"/>
      <c r="UOB439" s="767"/>
      <c r="UOC439" s="767"/>
      <c r="UOD439" s="767"/>
      <c r="UOE439" s="767"/>
      <c r="UOF439" s="767"/>
      <c r="UOG439" s="767"/>
      <c r="UOH439" s="767"/>
      <c r="UOI439" s="767"/>
      <c r="UOJ439" s="767"/>
      <c r="UOK439" s="767"/>
      <c r="UOL439" s="767"/>
      <c r="UOM439" s="767"/>
      <c r="UON439" s="767"/>
      <c r="UOO439" s="767"/>
      <c r="UOP439" s="767"/>
      <c r="UOQ439" s="767"/>
      <c r="UOR439" s="767"/>
      <c r="UOS439" s="767"/>
      <c r="UOT439" s="767"/>
      <c r="UOU439" s="767"/>
      <c r="UOV439" s="767"/>
      <c r="UOW439" s="767"/>
      <c r="UOX439" s="767"/>
      <c r="UOY439" s="767"/>
      <c r="UOZ439" s="767"/>
      <c r="UPA439" s="767"/>
      <c r="UPB439" s="767"/>
      <c r="UPC439" s="767"/>
      <c r="UPD439" s="767"/>
      <c r="UPE439" s="767"/>
      <c r="UPF439" s="767"/>
      <c r="UPG439" s="767"/>
      <c r="UPH439" s="767"/>
      <c r="UPI439" s="767"/>
      <c r="UPJ439" s="767"/>
      <c r="UPK439" s="767"/>
      <c r="UPL439" s="767"/>
      <c r="UPM439" s="767"/>
      <c r="UPN439" s="767"/>
      <c r="UPO439" s="767"/>
      <c r="UPP439" s="767"/>
      <c r="UPQ439" s="767"/>
      <c r="UPR439" s="767"/>
      <c r="UPS439" s="767"/>
      <c r="UPT439" s="767"/>
      <c r="UPU439" s="767"/>
      <c r="UPV439" s="767"/>
      <c r="UPW439" s="767"/>
      <c r="UPX439" s="767"/>
      <c r="UPY439" s="767"/>
      <c r="UPZ439" s="767"/>
      <c r="UQA439" s="767"/>
      <c r="UQB439" s="767"/>
      <c r="UQC439" s="767"/>
      <c r="UQD439" s="767"/>
      <c r="UQE439" s="767"/>
      <c r="UQF439" s="767"/>
      <c r="UQG439" s="767"/>
      <c r="UQH439" s="767"/>
      <c r="UQI439" s="767"/>
      <c r="UQJ439" s="767"/>
      <c r="UQK439" s="767"/>
      <c r="UQL439" s="767"/>
      <c r="UQM439" s="767"/>
      <c r="UQN439" s="767"/>
      <c r="UQO439" s="767"/>
      <c r="UQP439" s="767"/>
      <c r="UQQ439" s="767"/>
      <c r="UQR439" s="767"/>
      <c r="UQS439" s="767"/>
      <c r="UQT439" s="767"/>
      <c r="UQU439" s="767"/>
      <c r="UQV439" s="767"/>
      <c r="UQW439" s="767"/>
      <c r="UQX439" s="767"/>
      <c r="UQY439" s="767"/>
      <c r="UQZ439" s="767"/>
      <c r="URA439" s="767"/>
      <c r="URB439" s="767"/>
      <c r="URC439" s="767"/>
      <c r="URD439" s="767"/>
      <c r="URE439" s="767"/>
      <c r="URF439" s="767"/>
      <c r="URG439" s="767"/>
      <c r="URH439" s="767"/>
      <c r="URI439" s="767"/>
      <c r="URJ439" s="767"/>
      <c r="URK439" s="767"/>
      <c r="URL439" s="767"/>
      <c r="URM439" s="767"/>
      <c r="URN439" s="767"/>
      <c r="URO439" s="767"/>
      <c r="URP439" s="767"/>
      <c r="URQ439" s="767"/>
      <c r="URR439" s="767"/>
      <c r="URS439" s="767"/>
      <c r="URT439" s="767"/>
      <c r="URU439" s="767"/>
      <c r="URV439" s="767"/>
      <c r="URW439" s="767"/>
      <c r="URX439" s="767"/>
      <c r="URY439" s="767"/>
      <c r="URZ439" s="767"/>
      <c r="USA439" s="767"/>
      <c r="USB439" s="767"/>
      <c r="USC439" s="767"/>
      <c r="USD439" s="767"/>
      <c r="USE439" s="767"/>
      <c r="USF439" s="767"/>
      <c r="USG439" s="767"/>
      <c r="USH439" s="767"/>
      <c r="USI439" s="767"/>
      <c r="USJ439" s="767"/>
      <c r="USK439" s="767"/>
      <c r="USL439" s="767"/>
      <c r="USM439" s="767"/>
      <c r="USN439" s="767"/>
      <c r="USO439" s="767"/>
      <c r="USP439" s="767"/>
      <c r="USQ439" s="767"/>
      <c r="USR439" s="767"/>
      <c r="USS439" s="767"/>
      <c r="UST439" s="767"/>
      <c r="USU439" s="767"/>
      <c r="USV439" s="767"/>
      <c r="USW439" s="767"/>
      <c r="USX439" s="767"/>
      <c r="USY439" s="767"/>
      <c r="USZ439" s="767"/>
      <c r="UTA439" s="767"/>
      <c r="UTB439" s="767"/>
      <c r="UTC439" s="767"/>
      <c r="UTD439" s="767"/>
      <c r="UTE439" s="767"/>
      <c r="UTF439" s="767"/>
      <c r="UTG439" s="767"/>
      <c r="UTH439" s="767"/>
      <c r="UTI439" s="767"/>
      <c r="UTJ439" s="767"/>
      <c r="UTK439" s="767"/>
      <c r="UTL439" s="767"/>
      <c r="UTM439" s="767"/>
      <c r="UTN439" s="767"/>
      <c r="UTO439" s="767"/>
      <c r="UTP439" s="767"/>
      <c r="UTQ439" s="767"/>
      <c r="UTR439" s="767"/>
      <c r="UTS439" s="767"/>
      <c r="UTT439" s="767"/>
      <c r="UTU439" s="767"/>
      <c r="UTV439" s="767"/>
      <c r="UTW439" s="767"/>
      <c r="UTX439" s="767"/>
      <c r="UTY439" s="767"/>
      <c r="UTZ439" s="767"/>
      <c r="UUA439" s="767"/>
      <c r="UUB439" s="767"/>
      <c r="UUC439" s="767"/>
      <c r="UUD439" s="767"/>
      <c r="UUE439" s="767"/>
      <c r="UUF439" s="767"/>
      <c r="UUG439" s="767"/>
      <c r="UUH439" s="767"/>
      <c r="UUI439" s="767"/>
      <c r="UUJ439" s="767"/>
      <c r="UUK439" s="767"/>
      <c r="UUL439" s="767"/>
      <c r="UUM439" s="767"/>
      <c r="UUN439" s="767"/>
      <c r="UUO439" s="767"/>
      <c r="UUP439" s="767"/>
      <c r="UUQ439" s="767"/>
      <c r="UUR439" s="767"/>
      <c r="UUS439" s="767"/>
      <c r="UUT439" s="767"/>
      <c r="UUU439" s="767"/>
      <c r="UUV439" s="767"/>
      <c r="UUW439" s="767"/>
      <c r="UUX439" s="767"/>
      <c r="UUY439" s="767"/>
      <c r="UUZ439" s="767"/>
      <c r="UVA439" s="767"/>
      <c r="UVB439" s="767"/>
      <c r="UVC439" s="767"/>
      <c r="UVD439" s="767"/>
      <c r="UVE439" s="767"/>
      <c r="UVF439" s="767"/>
      <c r="UVG439" s="767"/>
      <c r="UVH439" s="767"/>
      <c r="UVI439" s="767"/>
      <c r="UVJ439" s="767"/>
      <c r="UVK439" s="767"/>
      <c r="UVL439" s="767"/>
      <c r="UVM439" s="767"/>
      <c r="UVN439" s="767"/>
      <c r="UVO439" s="767"/>
      <c r="UVP439" s="767"/>
      <c r="UVQ439" s="767"/>
      <c r="UVR439" s="767"/>
      <c r="UVS439" s="767"/>
      <c r="UVT439" s="767"/>
      <c r="UVU439" s="767"/>
      <c r="UVV439" s="767"/>
      <c r="UVW439" s="767"/>
      <c r="UVX439" s="767"/>
      <c r="UVY439" s="767"/>
      <c r="UVZ439" s="767"/>
      <c r="UWA439" s="767"/>
      <c r="UWB439" s="767"/>
      <c r="UWC439" s="767"/>
      <c r="UWD439" s="767"/>
      <c r="UWE439" s="767"/>
      <c r="UWF439" s="767"/>
      <c r="UWG439" s="767"/>
      <c r="UWH439" s="767"/>
      <c r="UWI439" s="767"/>
      <c r="UWJ439" s="767"/>
      <c r="UWK439" s="767"/>
      <c r="UWL439" s="767"/>
      <c r="UWM439" s="767"/>
      <c r="UWN439" s="767"/>
      <c r="UWO439" s="767"/>
      <c r="UWP439" s="767"/>
      <c r="UWQ439" s="767"/>
      <c r="UWR439" s="767"/>
      <c r="UWS439" s="767"/>
      <c r="UWT439" s="767"/>
      <c r="UWU439" s="767"/>
      <c r="UWV439" s="767"/>
      <c r="UWW439" s="767"/>
      <c r="UWX439" s="767"/>
      <c r="UWY439" s="767"/>
      <c r="UWZ439" s="767"/>
      <c r="UXA439" s="767"/>
      <c r="UXB439" s="767"/>
      <c r="UXC439" s="767"/>
      <c r="UXD439" s="767"/>
      <c r="UXE439" s="767"/>
      <c r="UXF439" s="767"/>
      <c r="UXG439" s="767"/>
      <c r="UXH439" s="767"/>
      <c r="UXI439" s="767"/>
      <c r="UXJ439" s="767"/>
      <c r="UXK439" s="767"/>
      <c r="UXL439" s="767"/>
      <c r="UXM439" s="767"/>
      <c r="UXN439" s="767"/>
      <c r="UXO439" s="767"/>
      <c r="UXP439" s="767"/>
      <c r="UXQ439" s="767"/>
      <c r="UXR439" s="767"/>
      <c r="UXS439" s="767"/>
      <c r="UXT439" s="767"/>
      <c r="UXU439" s="767"/>
      <c r="UXV439" s="767"/>
      <c r="UXW439" s="767"/>
      <c r="UXX439" s="767"/>
      <c r="UXY439" s="767"/>
      <c r="UXZ439" s="767"/>
      <c r="UYA439" s="767"/>
      <c r="UYB439" s="767"/>
      <c r="UYC439" s="767"/>
      <c r="UYD439" s="767"/>
      <c r="UYE439" s="767"/>
      <c r="UYF439" s="767"/>
      <c r="UYG439" s="767"/>
      <c r="UYH439" s="767"/>
      <c r="UYI439" s="767"/>
      <c r="UYJ439" s="767"/>
      <c r="UYK439" s="767"/>
      <c r="UYL439" s="767"/>
      <c r="UYM439" s="767"/>
      <c r="UYN439" s="767"/>
      <c r="UYO439" s="767"/>
      <c r="UYP439" s="767"/>
      <c r="UYQ439" s="767"/>
      <c r="UYR439" s="767"/>
      <c r="UYS439" s="767"/>
      <c r="UYT439" s="767"/>
      <c r="UYU439" s="767"/>
      <c r="UYV439" s="767"/>
      <c r="UYW439" s="767"/>
      <c r="UYX439" s="767"/>
      <c r="UYY439" s="767"/>
      <c r="UYZ439" s="767"/>
      <c r="UZA439" s="767"/>
      <c r="UZB439" s="767"/>
      <c r="UZC439" s="767"/>
      <c r="UZD439" s="767"/>
      <c r="UZE439" s="767"/>
      <c r="UZF439" s="767"/>
      <c r="UZG439" s="767"/>
      <c r="UZH439" s="767"/>
      <c r="UZI439" s="767"/>
      <c r="UZJ439" s="767"/>
      <c r="UZK439" s="767"/>
      <c r="UZL439" s="767"/>
      <c r="UZM439" s="767"/>
      <c r="UZN439" s="767"/>
      <c r="UZO439" s="767"/>
      <c r="UZP439" s="767"/>
      <c r="UZQ439" s="767"/>
      <c r="UZR439" s="767"/>
      <c r="UZS439" s="767"/>
      <c r="UZT439" s="767"/>
      <c r="UZU439" s="767"/>
      <c r="UZV439" s="767"/>
      <c r="UZW439" s="767"/>
      <c r="UZX439" s="767"/>
      <c r="UZY439" s="767"/>
      <c r="UZZ439" s="767"/>
      <c r="VAA439" s="767"/>
      <c r="VAB439" s="767"/>
      <c r="VAC439" s="767"/>
      <c r="VAD439" s="767"/>
      <c r="VAE439" s="767"/>
      <c r="VAF439" s="767"/>
      <c r="VAG439" s="767"/>
      <c r="VAH439" s="767"/>
      <c r="VAI439" s="767"/>
      <c r="VAJ439" s="767"/>
      <c r="VAK439" s="767"/>
      <c r="VAL439" s="767"/>
      <c r="VAM439" s="767"/>
      <c r="VAN439" s="767"/>
      <c r="VAO439" s="767"/>
      <c r="VAP439" s="767"/>
      <c r="VAQ439" s="767"/>
      <c r="VAR439" s="767"/>
      <c r="VAS439" s="767"/>
      <c r="VAT439" s="767"/>
      <c r="VAU439" s="767"/>
      <c r="VAV439" s="767"/>
      <c r="VAW439" s="767"/>
      <c r="VAX439" s="767"/>
      <c r="VAY439" s="767"/>
      <c r="VAZ439" s="767"/>
      <c r="VBA439" s="767"/>
      <c r="VBB439" s="767"/>
      <c r="VBC439" s="767"/>
      <c r="VBD439" s="767"/>
      <c r="VBE439" s="767"/>
      <c r="VBF439" s="767"/>
      <c r="VBG439" s="767"/>
      <c r="VBH439" s="767"/>
      <c r="VBI439" s="767"/>
      <c r="VBJ439" s="767"/>
      <c r="VBK439" s="767"/>
      <c r="VBL439" s="767"/>
      <c r="VBM439" s="767"/>
      <c r="VBN439" s="767"/>
      <c r="VBO439" s="767"/>
      <c r="VBP439" s="767"/>
      <c r="VBQ439" s="767"/>
      <c r="VBR439" s="767"/>
      <c r="VBS439" s="767"/>
      <c r="VBT439" s="767"/>
      <c r="VBU439" s="767"/>
      <c r="VBV439" s="767"/>
      <c r="VBW439" s="767"/>
      <c r="VBX439" s="767"/>
      <c r="VBY439" s="767"/>
      <c r="VBZ439" s="767"/>
      <c r="VCA439" s="767"/>
      <c r="VCB439" s="767"/>
      <c r="VCC439" s="767"/>
      <c r="VCD439" s="767"/>
      <c r="VCE439" s="767"/>
      <c r="VCF439" s="767"/>
      <c r="VCG439" s="767"/>
      <c r="VCH439" s="767"/>
      <c r="VCI439" s="767"/>
      <c r="VCJ439" s="767"/>
      <c r="VCK439" s="767"/>
      <c r="VCL439" s="767"/>
      <c r="VCM439" s="767"/>
      <c r="VCN439" s="767"/>
      <c r="VCO439" s="767"/>
      <c r="VCP439" s="767"/>
      <c r="VCQ439" s="767"/>
      <c r="VCR439" s="767"/>
      <c r="VCS439" s="767"/>
      <c r="VCT439" s="767"/>
      <c r="VCU439" s="767"/>
      <c r="VCV439" s="767"/>
      <c r="VCW439" s="767"/>
      <c r="VCX439" s="767"/>
      <c r="VCY439" s="767"/>
      <c r="VCZ439" s="767"/>
      <c r="VDA439" s="767"/>
      <c r="VDB439" s="767"/>
      <c r="VDC439" s="767"/>
      <c r="VDD439" s="767"/>
      <c r="VDE439" s="767"/>
      <c r="VDF439" s="767"/>
      <c r="VDG439" s="767"/>
      <c r="VDH439" s="767"/>
      <c r="VDI439" s="767"/>
      <c r="VDJ439" s="767"/>
      <c r="VDK439" s="767"/>
      <c r="VDL439" s="767"/>
      <c r="VDM439" s="767"/>
      <c r="VDN439" s="767"/>
      <c r="VDO439" s="767"/>
      <c r="VDP439" s="767"/>
      <c r="VDQ439" s="767"/>
      <c r="VDR439" s="767"/>
      <c r="VDS439" s="767"/>
      <c r="VDT439" s="767"/>
      <c r="VDU439" s="767"/>
      <c r="VDV439" s="767"/>
      <c r="VDW439" s="767"/>
      <c r="VDX439" s="767"/>
      <c r="VDY439" s="767"/>
      <c r="VDZ439" s="767"/>
      <c r="VEA439" s="767"/>
      <c r="VEB439" s="767"/>
      <c r="VEC439" s="767"/>
      <c r="VED439" s="767"/>
      <c r="VEE439" s="767"/>
      <c r="VEF439" s="767"/>
      <c r="VEG439" s="767"/>
      <c r="VEH439" s="767"/>
      <c r="VEI439" s="767"/>
      <c r="VEJ439" s="767"/>
      <c r="VEK439" s="767"/>
      <c r="VEL439" s="767"/>
      <c r="VEM439" s="767"/>
      <c r="VEN439" s="767"/>
      <c r="VEO439" s="767"/>
      <c r="VEP439" s="767"/>
      <c r="VEQ439" s="767"/>
      <c r="VER439" s="767"/>
      <c r="VES439" s="767"/>
      <c r="VET439" s="767"/>
      <c r="VEU439" s="767"/>
      <c r="VEV439" s="767"/>
      <c r="VEW439" s="767"/>
      <c r="VEX439" s="767"/>
      <c r="VEY439" s="767"/>
      <c r="VEZ439" s="767"/>
      <c r="VFA439" s="767"/>
      <c r="VFB439" s="767"/>
      <c r="VFC439" s="767"/>
      <c r="VFD439" s="767"/>
      <c r="VFE439" s="767"/>
      <c r="VFF439" s="767"/>
      <c r="VFG439" s="767"/>
      <c r="VFH439" s="767"/>
      <c r="VFI439" s="767"/>
      <c r="VFJ439" s="767"/>
      <c r="VFK439" s="767"/>
      <c r="VFL439" s="767"/>
      <c r="VFM439" s="767"/>
      <c r="VFN439" s="767"/>
      <c r="VFO439" s="767"/>
      <c r="VFP439" s="767"/>
      <c r="VFQ439" s="767"/>
      <c r="VFR439" s="767"/>
      <c r="VFS439" s="767"/>
      <c r="VFT439" s="767"/>
      <c r="VFU439" s="767"/>
      <c r="VFV439" s="767"/>
      <c r="VFW439" s="767"/>
      <c r="VFX439" s="767"/>
      <c r="VFY439" s="767"/>
      <c r="VFZ439" s="767"/>
      <c r="VGA439" s="767"/>
      <c r="VGB439" s="767"/>
      <c r="VGC439" s="767"/>
      <c r="VGD439" s="767"/>
      <c r="VGE439" s="767"/>
      <c r="VGF439" s="767"/>
      <c r="VGG439" s="767"/>
      <c r="VGH439" s="767"/>
      <c r="VGI439" s="767"/>
      <c r="VGJ439" s="767"/>
      <c r="VGK439" s="767"/>
      <c r="VGL439" s="767"/>
      <c r="VGM439" s="767"/>
      <c r="VGN439" s="767"/>
      <c r="VGO439" s="767"/>
      <c r="VGP439" s="767"/>
      <c r="VGQ439" s="767"/>
      <c r="VGR439" s="767"/>
      <c r="VGS439" s="767"/>
      <c r="VGT439" s="767"/>
      <c r="VGU439" s="767"/>
      <c r="VGV439" s="767"/>
      <c r="VGW439" s="767"/>
      <c r="VGX439" s="767"/>
      <c r="VGY439" s="767"/>
      <c r="VGZ439" s="767"/>
      <c r="VHA439" s="767"/>
      <c r="VHB439" s="767"/>
      <c r="VHC439" s="767"/>
      <c r="VHD439" s="767"/>
      <c r="VHE439" s="767"/>
      <c r="VHF439" s="767"/>
      <c r="VHG439" s="767"/>
      <c r="VHH439" s="767"/>
      <c r="VHI439" s="767"/>
      <c r="VHJ439" s="767"/>
      <c r="VHK439" s="767"/>
      <c r="VHL439" s="767"/>
      <c r="VHM439" s="767"/>
      <c r="VHN439" s="767"/>
      <c r="VHO439" s="767"/>
      <c r="VHP439" s="767"/>
      <c r="VHQ439" s="767"/>
      <c r="VHR439" s="767"/>
      <c r="VHS439" s="767"/>
      <c r="VHT439" s="767"/>
      <c r="VHU439" s="767"/>
      <c r="VHV439" s="767"/>
      <c r="VHW439" s="767"/>
      <c r="VHX439" s="767"/>
      <c r="VHY439" s="767"/>
      <c r="VHZ439" s="767"/>
      <c r="VIA439" s="767"/>
      <c r="VIB439" s="767"/>
      <c r="VIC439" s="767"/>
      <c r="VID439" s="767"/>
      <c r="VIE439" s="767"/>
      <c r="VIF439" s="767"/>
      <c r="VIG439" s="767"/>
      <c r="VIH439" s="767"/>
      <c r="VII439" s="767"/>
      <c r="VIJ439" s="767"/>
      <c r="VIK439" s="767"/>
      <c r="VIL439" s="767"/>
      <c r="VIM439" s="767"/>
      <c r="VIN439" s="767"/>
      <c r="VIO439" s="767"/>
      <c r="VIP439" s="767"/>
      <c r="VIQ439" s="767"/>
      <c r="VIR439" s="767"/>
      <c r="VIS439" s="767"/>
      <c r="VIT439" s="767"/>
      <c r="VIU439" s="767"/>
      <c r="VIV439" s="767"/>
      <c r="VIW439" s="767"/>
      <c r="VIX439" s="767"/>
      <c r="VIY439" s="767"/>
      <c r="VIZ439" s="767"/>
      <c r="VJA439" s="767"/>
      <c r="VJB439" s="767"/>
      <c r="VJC439" s="767"/>
      <c r="VJD439" s="767"/>
      <c r="VJE439" s="767"/>
      <c r="VJF439" s="767"/>
      <c r="VJG439" s="767"/>
      <c r="VJH439" s="767"/>
      <c r="VJI439" s="767"/>
      <c r="VJJ439" s="767"/>
      <c r="VJK439" s="767"/>
      <c r="VJL439" s="767"/>
      <c r="VJM439" s="767"/>
      <c r="VJN439" s="767"/>
      <c r="VJO439" s="767"/>
      <c r="VJP439" s="767"/>
      <c r="VJQ439" s="767"/>
      <c r="VJR439" s="767"/>
      <c r="VJS439" s="767"/>
      <c r="VJT439" s="767"/>
      <c r="VJU439" s="767"/>
      <c r="VJV439" s="767"/>
      <c r="VJW439" s="767"/>
      <c r="VJX439" s="767"/>
      <c r="VJY439" s="767"/>
      <c r="VJZ439" s="767"/>
      <c r="VKA439" s="767"/>
      <c r="VKB439" s="767"/>
      <c r="VKC439" s="767"/>
      <c r="VKD439" s="767"/>
      <c r="VKE439" s="767"/>
      <c r="VKF439" s="767"/>
      <c r="VKG439" s="767"/>
      <c r="VKH439" s="767"/>
      <c r="VKI439" s="767"/>
      <c r="VKJ439" s="767"/>
      <c r="VKK439" s="767"/>
      <c r="VKL439" s="767"/>
      <c r="VKM439" s="767"/>
      <c r="VKN439" s="767"/>
      <c r="VKO439" s="767"/>
      <c r="VKP439" s="767"/>
      <c r="VKQ439" s="767"/>
      <c r="VKR439" s="767"/>
      <c r="VKS439" s="767"/>
      <c r="VKT439" s="767"/>
      <c r="VKU439" s="767"/>
      <c r="VKV439" s="767"/>
      <c r="VKW439" s="767"/>
      <c r="VKX439" s="767"/>
      <c r="VKY439" s="767"/>
      <c r="VKZ439" s="767"/>
      <c r="VLA439" s="767"/>
      <c r="VLB439" s="767"/>
      <c r="VLC439" s="767"/>
      <c r="VLD439" s="767"/>
      <c r="VLE439" s="767"/>
      <c r="VLF439" s="767"/>
      <c r="VLG439" s="767"/>
      <c r="VLH439" s="767"/>
      <c r="VLI439" s="767"/>
      <c r="VLJ439" s="767"/>
      <c r="VLK439" s="767"/>
      <c r="VLL439" s="767"/>
      <c r="VLM439" s="767"/>
      <c r="VLN439" s="767"/>
      <c r="VLO439" s="767"/>
      <c r="VLP439" s="767"/>
      <c r="VLQ439" s="767"/>
      <c r="VLR439" s="767"/>
      <c r="VLS439" s="767"/>
      <c r="VLT439" s="767"/>
      <c r="VLU439" s="767"/>
      <c r="VLV439" s="767"/>
      <c r="VLW439" s="767"/>
      <c r="VLX439" s="767"/>
      <c r="VLY439" s="767"/>
      <c r="VLZ439" s="767"/>
      <c r="VMA439" s="767"/>
      <c r="VMB439" s="767"/>
      <c r="VMC439" s="767"/>
      <c r="VMD439" s="767"/>
      <c r="VME439" s="767"/>
      <c r="VMF439" s="767"/>
      <c r="VMG439" s="767"/>
      <c r="VMH439" s="767"/>
      <c r="VMI439" s="767"/>
      <c r="VMJ439" s="767"/>
      <c r="VMK439" s="767"/>
      <c r="VML439" s="767"/>
      <c r="VMM439" s="767"/>
      <c r="VMN439" s="767"/>
      <c r="VMO439" s="767"/>
      <c r="VMP439" s="767"/>
      <c r="VMQ439" s="767"/>
      <c r="VMR439" s="767"/>
      <c r="VMS439" s="767"/>
      <c r="VMT439" s="767"/>
      <c r="VMU439" s="767"/>
      <c r="VMV439" s="767"/>
      <c r="VMW439" s="767"/>
      <c r="VMX439" s="767"/>
      <c r="VMY439" s="767"/>
      <c r="VMZ439" s="767"/>
      <c r="VNA439" s="767"/>
      <c r="VNB439" s="767"/>
      <c r="VNC439" s="767"/>
      <c r="VND439" s="767"/>
      <c r="VNE439" s="767"/>
      <c r="VNF439" s="767"/>
      <c r="VNG439" s="767"/>
      <c r="VNH439" s="767"/>
      <c r="VNI439" s="767"/>
      <c r="VNJ439" s="767"/>
      <c r="VNK439" s="767"/>
      <c r="VNL439" s="767"/>
      <c r="VNM439" s="767"/>
      <c r="VNN439" s="767"/>
      <c r="VNO439" s="767"/>
      <c r="VNP439" s="767"/>
      <c r="VNQ439" s="767"/>
      <c r="VNR439" s="767"/>
      <c r="VNS439" s="767"/>
      <c r="VNT439" s="767"/>
      <c r="VNU439" s="767"/>
      <c r="VNV439" s="767"/>
      <c r="VNW439" s="767"/>
      <c r="VNX439" s="767"/>
      <c r="VNY439" s="767"/>
      <c r="VNZ439" s="767"/>
      <c r="VOA439" s="767"/>
      <c r="VOB439" s="767"/>
      <c r="VOC439" s="767"/>
      <c r="VOD439" s="767"/>
      <c r="VOE439" s="767"/>
      <c r="VOF439" s="767"/>
      <c r="VOG439" s="767"/>
      <c r="VOH439" s="767"/>
      <c r="VOI439" s="767"/>
      <c r="VOJ439" s="767"/>
      <c r="VOK439" s="767"/>
      <c r="VOL439" s="767"/>
      <c r="VOM439" s="767"/>
      <c r="VON439" s="767"/>
      <c r="VOO439" s="767"/>
      <c r="VOP439" s="767"/>
      <c r="VOQ439" s="767"/>
      <c r="VOR439" s="767"/>
      <c r="VOS439" s="767"/>
      <c r="VOT439" s="767"/>
      <c r="VOU439" s="767"/>
      <c r="VOV439" s="767"/>
      <c r="VOW439" s="767"/>
      <c r="VOX439" s="767"/>
      <c r="VOY439" s="767"/>
      <c r="VOZ439" s="767"/>
      <c r="VPA439" s="767"/>
      <c r="VPB439" s="767"/>
      <c r="VPC439" s="767"/>
      <c r="VPD439" s="767"/>
      <c r="VPE439" s="767"/>
      <c r="VPF439" s="767"/>
      <c r="VPG439" s="767"/>
      <c r="VPH439" s="767"/>
      <c r="VPI439" s="767"/>
      <c r="VPJ439" s="767"/>
      <c r="VPK439" s="767"/>
      <c r="VPL439" s="767"/>
      <c r="VPM439" s="767"/>
      <c r="VPN439" s="767"/>
      <c r="VPO439" s="767"/>
      <c r="VPP439" s="767"/>
      <c r="VPQ439" s="767"/>
      <c r="VPR439" s="767"/>
      <c r="VPS439" s="767"/>
      <c r="VPT439" s="767"/>
      <c r="VPU439" s="767"/>
      <c r="VPV439" s="767"/>
      <c r="VPW439" s="767"/>
      <c r="VPX439" s="767"/>
      <c r="VPY439" s="767"/>
      <c r="VPZ439" s="767"/>
      <c r="VQA439" s="767"/>
      <c r="VQB439" s="767"/>
      <c r="VQC439" s="767"/>
      <c r="VQD439" s="767"/>
      <c r="VQE439" s="767"/>
      <c r="VQF439" s="767"/>
      <c r="VQG439" s="767"/>
      <c r="VQH439" s="767"/>
      <c r="VQI439" s="767"/>
      <c r="VQJ439" s="767"/>
      <c r="VQK439" s="767"/>
      <c r="VQL439" s="767"/>
      <c r="VQM439" s="767"/>
      <c r="VQN439" s="767"/>
      <c r="VQO439" s="767"/>
      <c r="VQP439" s="767"/>
      <c r="VQQ439" s="767"/>
      <c r="VQR439" s="767"/>
      <c r="VQS439" s="767"/>
      <c r="VQT439" s="767"/>
      <c r="VQU439" s="767"/>
      <c r="VQV439" s="767"/>
      <c r="VQW439" s="767"/>
      <c r="VQX439" s="767"/>
      <c r="VQY439" s="767"/>
      <c r="VQZ439" s="767"/>
      <c r="VRA439" s="767"/>
      <c r="VRB439" s="767"/>
      <c r="VRC439" s="767"/>
      <c r="VRD439" s="767"/>
      <c r="VRE439" s="767"/>
      <c r="VRF439" s="767"/>
      <c r="VRG439" s="767"/>
      <c r="VRH439" s="767"/>
      <c r="VRI439" s="767"/>
      <c r="VRJ439" s="767"/>
      <c r="VRK439" s="767"/>
      <c r="VRL439" s="767"/>
      <c r="VRM439" s="767"/>
      <c r="VRN439" s="767"/>
      <c r="VRO439" s="767"/>
      <c r="VRP439" s="767"/>
      <c r="VRQ439" s="767"/>
      <c r="VRR439" s="767"/>
      <c r="VRS439" s="767"/>
      <c r="VRT439" s="767"/>
      <c r="VRU439" s="767"/>
      <c r="VRV439" s="767"/>
      <c r="VRW439" s="767"/>
      <c r="VRX439" s="767"/>
      <c r="VRY439" s="767"/>
      <c r="VRZ439" s="767"/>
      <c r="VSA439" s="767"/>
      <c r="VSB439" s="767"/>
      <c r="VSC439" s="767"/>
      <c r="VSD439" s="767"/>
      <c r="VSE439" s="767"/>
      <c r="VSF439" s="767"/>
      <c r="VSG439" s="767"/>
      <c r="VSH439" s="767"/>
      <c r="VSI439" s="767"/>
      <c r="VSJ439" s="767"/>
      <c r="VSK439" s="767"/>
      <c r="VSL439" s="767"/>
      <c r="VSM439" s="767"/>
      <c r="VSN439" s="767"/>
      <c r="VSO439" s="767"/>
      <c r="VSP439" s="767"/>
      <c r="VSQ439" s="767"/>
      <c r="VSR439" s="767"/>
      <c r="VSS439" s="767"/>
      <c r="VST439" s="767"/>
      <c r="VSU439" s="767"/>
      <c r="VSV439" s="767"/>
      <c r="VSW439" s="767"/>
      <c r="VSX439" s="767"/>
      <c r="VSY439" s="767"/>
      <c r="VSZ439" s="767"/>
      <c r="VTA439" s="767"/>
      <c r="VTB439" s="767"/>
      <c r="VTC439" s="767"/>
      <c r="VTD439" s="767"/>
      <c r="VTE439" s="767"/>
      <c r="VTF439" s="767"/>
      <c r="VTG439" s="767"/>
      <c r="VTH439" s="767"/>
      <c r="VTI439" s="767"/>
      <c r="VTJ439" s="767"/>
      <c r="VTK439" s="767"/>
      <c r="VTL439" s="767"/>
      <c r="VTM439" s="767"/>
      <c r="VTN439" s="767"/>
      <c r="VTO439" s="767"/>
      <c r="VTP439" s="767"/>
      <c r="VTQ439" s="767"/>
      <c r="VTR439" s="767"/>
      <c r="VTS439" s="767"/>
      <c r="VTT439" s="767"/>
      <c r="VTU439" s="767"/>
      <c r="VTV439" s="767"/>
      <c r="VTW439" s="767"/>
      <c r="VTX439" s="767"/>
      <c r="VTY439" s="767"/>
      <c r="VTZ439" s="767"/>
      <c r="VUA439" s="767"/>
      <c r="VUB439" s="767"/>
      <c r="VUC439" s="767"/>
      <c r="VUD439" s="767"/>
      <c r="VUE439" s="767"/>
      <c r="VUF439" s="767"/>
      <c r="VUG439" s="767"/>
      <c r="VUH439" s="767"/>
      <c r="VUI439" s="767"/>
      <c r="VUJ439" s="767"/>
      <c r="VUK439" s="767"/>
      <c r="VUL439" s="767"/>
      <c r="VUM439" s="767"/>
      <c r="VUN439" s="767"/>
      <c r="VUO439" s="767"/>
      <c r="VUP439" s="767"/>
      <c r="VUQ439" s="767"/>
      <c r="VUR439" s="767"/>
      <c r="VUS439" s="767"/>
      <c r="VUT439" s="767"/>
      <c r="VUU439" s="767"/>
      <c r="VUV439" s="767"/>
      <c r="VUW439" s="767"/>
      <c r="VUX439" s="767"/>
      <c r="VUY439" s="767"/>
      <c r="VUZ439" s="767"/>
      <c r="VVA439" s="767"/>
      <c r="VVB439" s="767"/>
      <c r="VVC439" s="767"/>
      <c r="VVD439" s="767"/>
      <c r="VVE439" s="767"/>
      <c r="VVF439" s="767"/>
      <c r="VVG439" s="767"/>
      <c r="VVH439" s="767"/>
      <c r="VVI439" s="767"/>
      <c r="VVJ439" s="767"/>
      <c r="VVK439" s="767"/>
      <c r="VVL439" s="767"/>
      <c r="VVM439" s="767"/>
      <c r="VVN439" s="767"/>
      <c r="VVO439" s="767"/>
      <c r="VVP439" s="767"/>
      <c r="VVQ439" s="767"/>
      <c r="VVR439" s="767"/>
      <c r="VVS439" s="767"/>
      <c r="VVT439" s="767"/>
      <c r="VVU439" s="767"/>
      <c r="VVV439" s="767"/>
      <c r="VVW439" s="767"/>
      <c r="VVX439" s="767"/>
      <c r="VVY439" s="767"/>
      <c r="VVZ439" s="767"/>
      <c r="VWA439" s="767"/>
      <c r="VWB439" s="767"/>
      <c r="VWC439" s="767"/>
      <c r="VWD439" s="767"/>
      <c r="VWE439" s="767"/>
      <c r="VWF439" s="767"/>
      <c r="VWG439" s="767"/>
      <c r="VWH439" s="767"/>
      <c r="VWI439" s="767"/>
      <c r="VWJ439" s="767"/>
      <c r="VWK439" s="767"/>
      <c r="VWL439" s="767"/>
      <c r="VWM439" s="767"/>
      <c r="VWN439" s="767"/>
      <c r="VWO439" s="767"/>
      <c r="VWP439" s="767"/>
      <c r="VWQ439" s="767"/>
      <c r="VWR439" s="767"/>
      <c r="VWS439" s="767"/>
      <c r="VWT439" s="767"/>
      <c r="VWU439" s="767"/>
      <c r="VWV439" s="767"/>
      <c r="VWW439" s="767"/>
      <c r="VWX439" s="767"/>
      <c r="VWY439" s="767"/>
      <c r="VWZ439" s="767"/>
      <c r="VXA439" s="767"/>
      <c r="VXB439" s="767"/>
      <c r="VXC439" s="767"/>
      <c r="VXD439" s="767"/>
      <c r="VXE439" s="767"/>
      <c r="VXF439" s="767"/>
      <c r="VXG439" s="767"/>
      <c r="VXH439" s="767"/>
      <c r="VXI439" s="767"/>
      <c r="VXJ439" s="767"/>
      <c r="VXK439" s="767"/>
      <c r="VXL439" s="767"/>
      <c r="VXM439" s="767"/>
      <c r="VXN439" s="767"/>
      <c r="VXO439" s="767"/>
      <c r="VXP439" s="767"/>
      <c r="VXQ439" s="767"/>
      <c r="VXR439" s="767"/>
      <c r="VXS439" s="767"/>
      <c r="VXT439" s="767"/>
      <c r="VXU439" s="767"/>
      <c r="VXV439" s="767"/>
      <c r="VXW439" s="767"/>
      <c r="VXX439" s="767"/>
      <c r="VXY439" s="767"/>
      <c r="VXZ439" s="767"/>
      <c r="VYA439" s="767"/>
      <c r="VYB439" s="767"/>
      <c r="VYC439" s="767"/>
      <c r="VYD439" s="767"/>
      <c r="VYE439" s="767"/>
      <c r="VYF439" s="767"/>
      <c r="VYG439" s="767"/>
      <c r="VYH439" s="767"/>
      <c r="VYI439" s="767"/>
      <c r="VYJ439" s="767"/>
      <c r="VYK439" s="767"/>
      <c r="VYL439" s="767"/>
      <c r="VYM439" s="767"/>
      <c r="VYN439" s="767"/>
      <c r="VYO439" s="767"/>
      <c r="VYP439" s="767"/>
      <c r="VYQ439" s="767"/>
      <c r="VYR439" s="767"/>
      <c r="VYS439" s="767"/>
      <c r="VYT439" s="767"/>
      <c r="VYU439" s="767"/>
      <c r="VYV439" s="767"/>
      <c r="VYW439" s="767"/>
      <c r="VYX439" s="767"/>
      <c r="VYY439" s="767"/>
      <c r="VYZ439" s="767"/>
      <c r="VZA439" s="767"/>
      <c r="VZB439" s="767"/>
      <c r="VZC439" s="767"/>
      <c r="VZD439" s="767"/>
      <c r="VZE439" s="767"/>
      <c r="VZF439" s="767"/>
      <c r="VZG439" s="767"/>
      <c r="VZH439" s="767"/>
      <c r="VZI439" s="767"/>
      <c r="VZJ439" s="767"/>
      <c r="VZK439" s="767"/>
      <c r="VZL439" s="767"/>
      <c r="VZM439" s="767"/>
      <c r="VZN439" s="767"/>
      <c r="VZO439" s="767"/>
      <c r="VZP439" s="767"/>
      <c r="VZQ439" s="767"/>
      <c r="VZR439" s="767"/>
      <c r="VZS439" s="767"/>
      <c r="VZT439" s="767"/>
      <c r="VZU439" s="767"/>
      <c r="VZV439" s="767"/>
      <c r="VZW439" s="767"/>
      <c r="VZX439" s="767"/>
      <c r="VZY439" s="767"/>
      <c r="VZZ439" s="767"/>
      <c r="WAA439" s="767"/>
      <c r="WAB439" s="767"/>
      <c r="WAC439" s="767"/>
      <c r="WAD439" s="767"/>
      <c r="WAE439" s="767"/>
      <c r="WAF439" s="767"/>
      <c r="WAG439" s="767"/>
      <c r="WAH439" s="767"/>
      <c r="WAI439" s="767"/>
      <c r="WAJ439" s="767"/>
      <c r="WAK439" s="767"/>
      <c r="WAL439" s="767"/>
      <c r="WAM439" s="767"/>
      <c r="WAN439" s="767"/>
      <c r="WAO439" s="767"/>
      <c r="WAP439" s="767"/>
      <c r="WAQ439" s="767"/>
      <c r="WAR439" s="767"/>
      <c r="WAS439" s="767"/>
      <c r="WAT439" s="767"/>
      <c r="WAU439" s="767"/>
      <c r="WAV439" s="767"/>
      <c r="WAW439" s="767"/>
      <c r="WAX439" s="767"/>
      <c r="WAY439" s="767"/>
      <c r="WAZ439" s="767"/>
      <c r="WBA439" s="767"/>
      <c r="WBB439" s="767"/>
      <c r="WBC439" s="767"/>
      <c r="WBD439" s="767"/>
      <c r="WBE439" s="767"/>
      <c r="WBF439" s="767"/>
      <c r="WBG439" s="767"/>
      <c r="WBH439" s="767"/>
      <c r="WBI439" s="767"/>
      <c r="WBJ439" s="767"/>
      <c r="WBK439" s="767"/>
      <c r="WBL439" s="767"/>
      <c r="WBM439" s="767"/>
      <c r="WBN439" s="767"/>
      <c r="WBO439" s="767"/>
      <c r="WBP439" s="767"/>
      <c r="WBQ439" s="767"/>
      <c r="WBR439" s="767"/>
      <c r="WBS439" s="767"/>
      <c r="WBT439" s="767"/>
      <c r="WBU439" s="767"/>
      <c r="WBV439" s="767"/>
      <c r="WBW439" s="767"/>
      <c r="WBX439" s="767"/>
      <c r="WBY439" s="767"/>
      <c r="WBZ439" s="767"/>
      <c r="WCA439" s="767"/>
      <c r="WCB439" s="767"/>
      <c r="WCC439" s="767"/>
      <c r="WCD439" s="767"/>
      <c r="WCE439" s="767"/>
      <c r="WCF439" s="767"/>
      <c r="WCG439" s="767"/>
      <c r="WCH439" s="767"/>
      <c r="WCI439" s="767"/>
      <c r="WCJ439" s="767"/>
      <c r="WCK439" s="767"/>
      <c r="WCL439" s="767"/>
      <c r="WCM439" s="767"/>
      <c r="WCN439" s="767"/>
      <c r="WCO439" s="767"/>
      <c r="WCP439" s="767"/>
      <c r="WCQ439" s="767"/>
      <c r="WCR439" s="767"/>
      <c r="WCS439" s="767"/>
      <c r="WCT439" s="767"/>
      <c r="WCU439" s="767"/>
      <c r="WCV439" s="767"/>
      <c r="WCW439" s="767"/>
      <c r="WCX439" s="767"/>
      <c r="WCY439" s="767"/>
      <c r="WCZ439" s="767"/>
      <c r="WDA439" s="767"/>
      <c r="WDB439" s="767"/>
      <c r="WDC439" s="767"/>
      <c r="WDD439" s="767"/>
      <c r="WDE439" s="767"/>
      <c r="WDF439" s="767"/>
      <c r="WDG439" s="767"/>
      <c r="WDH439" s="767"/>
      <c r="WDI439" s="767"/>
      <c r="WDJ439" s="767"/>
      <c r="WDK439" s="767"/>
      <c r="WDL439" s="767"/>
      <c r="WDM439" s="767"/>
      <c r="WDN439" s="767"/>
      <c r="WDO439" s="767"/>
      <c r="WDP439" s="767"/>
      <c r="WDQ439" s="767"/>
      <c r="WDR439" s="767"/>
      <c r="WDS439" s="767"/>
      <c r="WDT439" s="767"/>
      <c r="WDU439" s="767"/>
      <c r="WDV439" s="767"/>
      <c r="WDW439" s="767"/>
      <c r="WDX439" s="767"/>
      <c r="WDY439" s="767"/>
      <c r="WDZ439" s="767"/>
      <c r="WEA439" s="767"/>
      <c r="WEB439" s="767"/>
      <c r="WEC439" s="767"/>
      <c r="WED439" s="767"/>
      <c r="WEE439" s="767"/>
      <c r="WEF439" s="767"/>
      <c r="WEG439" s="767"/>
      <c r="WEH439" s="767"/>
      <c r="WEI439" s="767"/>
      <c r="WEJ439" s="767"/>
      <c r="WEK439" s="767"/>
      <c r="WEL439" s="767"/>
      <c r="WEM439" s="767"/>
      <c r="WEN439" s="767"/>
      <c r="WEO439" s="767"/>
      <c r="WEP439" s="767"/>
      <c r="WEQ439" s="767"/>
      <c r="WER439" s="767"/>
      <c r="WES439" s="767"/>
      <c r="WET439" s="767"/>
      <c r="WEU439" s="767"/>
      <c r="WEV439" s="767"/>
      <c r="WEW439" s="767"/>
      <c r="WEX439" s="767"/>
      <c r="WEY439" s="767"/>
      <c r="WEZ439" s="767"/>
      <c r="WFA439" s="767"/>
      <c r="WFB439" s="767"/>
      <c r="WFC439" s="767"/>
      <c r="WFD439" s="767"/>
      <c r="WFE439" s="767"/>
      <c r="WFF439" s="767"/>
      <c r="WFG439" s="767"/>
      <c r="WFH439" s="767"/>
      <c r="WFI439" s="767"/>
      <c r="WFJ439" s="767"/>
      <c r="WFK439" s="767"/>
      <c r="WFL439" s="767"/>
      <c r="WFM439" s="767"/>
      <c r="WFN439" s="767"/>
      <c r="WFO439" s="767"/>
      <c r="WFP439" s="767"/>
      <c r="WFQ439" s="767"/>
      <c r="WFR439" s="767"/>
      <c r="WFS439" s="767"/>
      <c r="WFT439" s="767"/>
      <c r="WFU439" s="767"/>
      <c r="WFV439" s="767"/>
      <c r="WFW439" s="767"/>
      <c r="WFX439" s="767"/>
      <c r="WFY439" s="767"/>
      <c r="WFZ439" s="767"/>
      <c r="WGA439" s="767"/>
      <c r="WGB439" s="767"/>
      <c r="WGC439" s="767"/>
      <c r="WGD439" s="767"/>
      <c r="WGE439" s="767"/>
      <c r="WGF439" s="767"/>
      <c r="WGG439" s="767"/>
      <c r="WGH439" s="767"/>
      <c r="WGI439" s="767"/>
      <c r="WGJ439" s="767"/>
      <c r="WGK439" s="767"/>
      <c r="WGL439" s="767"/>
      <c r="WGM439" s="767"/>
      <c r="WGN439" s="767"/>
      <c r="WGO439" s="767"/>
      <c r="WGP439" s="767"/>
      <c r="WGQ439" s="767"/>
      <c r="WGR439" s="767"/>
      <c r="WGS439" s="767"/>
      <c r="WGT439" s="767"/>
      <c r="WGU439" s="767"/>
      <c r="WGV439" s="767"/>
      <c r="WGW439" s="767"/>
      <c r="WGX439" s="767"/>
      <c r="WGY439" s="767"/>
      <c r="WGZ439" s="767"/>
      <c r="WHA439" s="767"/>
      <c r="WHB439" s="767"/>
      <c r="WHC439" s="767"/>
      <c r="WHD439" s="767"/>
      <c r="WHE439" s="767"/>
      <c r="WHF439" s="767"/>
      <c r="WHG439" s="767"/>
      <c r="WHH439" s="767"/>
      <c r="WHI439" s="767"/>
      <c r="WHJ439" s="767"/>
      <c r="WHK439" s="767"/>
      <c r="WHL439" s="767"/>
      <c r="WHM439" s="767"/>
      <c r="WHN439" s="767"/>
      <c r="WHO439" s="767"/>
      <c r="WHP439" s="767"/>
      <c r="WHQ439" s="767"/>
      <c r="WHR439" s="767"/>
      <c r="WHS439" s="767"/>
      <c r="WHT439" s="767"/>
      <c r="WHU439" s="767"/>
      <c r="WHV439" s="767"/>
      <c r="WHW439" s="767"/>
      <c r="WHX439" s="767"/>
      <c r="WHY439" s="767"/>
      <c r="WHZ439" s="767"/>
      <c r="WIA439" s="767"/>
      <c r="WIB439" s="767"/>
      <c r="WIC439" s="767"/>
      <c r="WID439" s="767"/>
      <c r="WIE439" s="767"/>
      <c r="WIF439" s="767"/>
      <c r="WIG439" s="767"/>
      <c r="WIH439" s="767"/>
      <c r="WII439" s="767"/>
      <c r="WIJ439" s="767"/>
      <c r="WIK439" s="767"/>
      <c r="WIL439" s="767"/>
      <c r="WIM439" s="767"/>
      <c r="WIN439" s="767"/>
      <c r="WIO439" s="767"/>
      <c r="WIP439" s="767"/>
      <c r="WIQ439" s="767"/>
      <c r="WIR439" s="767"/>
      <c r="WIS439" s="767"/>
      <c r="WIT439" s="767"/>
      <c r="WIU439" s="767"/>
      <c r="WIV439" s="767"/>
      <c r="WIW439" s="767"/>
      <c r="WIX439" s="767"/>
      <c r="WIY439" s="767"/>
      <c r="WIZ439" s="767"/>
      <c r="WJA439" s="767"/>
      <c r="WJB439" s="767"/>
      <c r="WJC439" s="767"/>
      <c r="WJD439" s="767"/>
      <c r="WJE439" s="767"/>
      <c r="WJF439" s="767"/>
      <c r="WJG439" s="767"/>
      <c r="WJH439" s="767"/>
      <c r="WJI439" s="767"/>
      <c r="WJJ439" s="767"/>
      <c r="WJK439" s="767"/>
      <c r="WJL439" s="767"/>
      <c r="WJM439" s="767"/>
      <c r="WJN439" s="767"/>
      <c r="WJO439" s="767"/>
      <c r="WJP439" s="767"/>
      <c r="WJQ439" s="767"/>
      <c r="WJR439" s="767"/>
      <c r="WJS439" s="767"/>
      <c r="WJT439" s="767"/>
      <c r="WJU439" s="767"/>
      <c r="WJV439" s="767"/>
      <c r="WJW439" s="767"/>
      <c r="WJX439" s="767"/>
      <c r="WJY439" s="767"/>
      <c r="WJZ439" s="767"/>
      <c r="WKA439" s="767"/>
      <c r="WKB439" s="767"/>
      <c r="WKC439" s="767"/>
      <c r="WKD439" s="767"/>
      <c r="WKE439" s="767"/>
      <c r="WKF439" s="767"/>
      <c r="WKG439" s="767"/>
      <c r="WKH439" s="767"/>
      <c r="WKI439" s="767"/>
      <c r="WKJ439" s="767"/>
      <c r="WKK439" s="767"/>
      <c r="WKL439" s="767"/>
      <c r="WKM439" s="767"/>
      <c r="WKN439" s="767"/>
      <c r="WKO439" s="767"/>
      <c r="WKP439" s="767"/>
      <c r="WKQ439" s="767"/>
      <c r="WKR439" s="767"/>
      <c r="WKS439" s="767"/>
      <c r="WKT439" s="767"/>
      <c r="WKU439" s="767"/>
      <c r="WKV439" s="767"/>
      <c r="WKW439" s="767"/>
      <c r="WKX439" s="767"/>
      <c r="WKY439" s="767"/>
      <c r="WKZ439" s="767"/>
      <c r="WLA439" s="767"/>
      <c r="WLB439" s="767"/>
      <c r="WLC439" s="767"/>
      <c r="WLD439" s="767"/>
      <c r="WLE439" s="767"/>
      <c r="WLF439" s="767"/>
      <c r="WLG439" s="767"/>
      <c r="WLH439" s="767"/>
      <c r="WLI439" s="767"/>
      <c r="WLJ439" s="767"/>
      <c r="WLK439" s="767"/>
      <c r="WLL439" s="767"/>
      <c r="WLM439" s="767"/>
      <c r="WLN439" s="767"/>
      <c r="WLO439" s="767"/>
      <c r="WLP439" s="767"/>
      <c r="WLQ439" s="767"/>
      <c r="WLR439" s="767"/>
      <c r="WLS439" s="767"/>
      <c r="WLT439" s="767"/>
      <c r="WLU439" s="767"/>
      <c r="WLV439" s="767"/>
      <c r="WLW439" s="767"/>
      <c r="WLX439" s="767"/>
      <c r="WLY439" s="767"/>
      <c r="WLZ439" s="767"/>
      <c r="WMA439" s="767"/>
      <c r="WMB439" s="767"/>
      <c r="WMC439" s="767"/>
      <c r="WMD439" s="767"/>
      <c r="WME439" s="767"/>
      <c r="WMF439" s="767"/>
      <c r="WMG439" s="767"/>
      <c r="WMH439" s="767"/>
      <c r="WMI439" s="767"/>
      <c r="WMJ439" s="767"/>
      <c r="WMK439" s="767"/>
      <c r="WML439" s="767"/>
      <c r="WMM439" s="767"/>
      <c r="WMN439" s="767"/>
      <c r="WMO439" s="767"/>
      <c r="WMP439" s="767"/>
      <c r="WMQ439" s="767"/>
      <c r="WMR439" s="767"/>
      <c r="WMS439" s="767"/>
      <c r="WMT439" s="767"/>
      <c r="WMU439" s="767"/>
      <c r="WMV439" s="767"/>
      <c r="WMW439" s="767"/>
      <c r="WMX439" s="767"/>
      <c r="WMY439" s="767"/>
      <c r="WMZ439" s="767"/>
      <c r="WNA439" s="767"/>
      <c r="WNB439" s="767"/>
      <c r="WNC439" s="767"/>
      <c r="WND439" s="767"/>
      <c r="WNE439" s="767"/>
      <c r="WNF439" s="767"/>
      <c r="WNG439" s="767"/>
      <c r="WNH439" s="767"/>
      <c r="WNI439" s="767"/>
      <c r="WNJ439" s="767"/>
      <c r="WNK439" s="767"/>
      <c r="WNL439" s="767"/>
      <c r="WNM439" s="767"/>
      <c r="WNN439" s="767"/>
      <c r="WNO439" s="767"/>
      <c r="WNP439" s="767"/>
      <c r="WNQ439" s="767"/>
      <c r="WNR439" s="767"/>
      <c r="WNS439" s="767"/>
      <c r="WNT439" s="767"/>
      <c r="WNU439" s="767"/>
      <c r="WNV439" s="767"/>
      <c r="WNW439" s="767"/>
      <c r="WNX439" s="767"/>
      <c r="WNY439" s="767"/>
      <c r="WNZ439" s="767"/>
      <c r="WOA439" s="767"/>
      <c r="WOB439" s="767"/>
      <c r="WOC439" s="767"/>
      <c r="WOD439" s="767"/>
      <c r="WOE439" s="767"/>
      <c r="WOF439" s="767"/>
      <c r="WOG439" s="767"/>
      <c r="WOH439" s="767"/>
      <c r="WOI439" s="767"/>
      <c r="WOJ439" s="767"/>
      <c r="WOK439" s="767"/>
      <c r="WOL439" s="767"/>
      <c r="WOM439" s="767"/>
      <c r="WON439" s="767"/>
      <c r="WOO439" s="767"/>
      <c r="WOP439" s="767"/>
      <c r="WOQ439" s="767"/>
      <c r="WOR439" s="767"/>
      <c r="WOS439" s="767"/>
      <c r="WOT439" s="767"/>
      <c r="WOU439" s="767"/>
      <c r="WOV439" s="767"/>
      <c r="WOW439" s="767"/>
      <c r="WOX439" s="767"/>
      <c r="WOY439" s="767"/>
      <c r="WOZ439" s="767"/>
      <c r="WPA439" s="767"/>
      <c r="WPB439" s="767"/>
      <c r="WPC439" s="767"/>
      <c r="WPD439" s="767"/>
      <c r="WPE439" s="767"/>
      <c r="WPF439" s="767"/>
      <c r="WPG439" s="767"/>
      <c r="WPH439" s="767"/>
      <c r="WPI439" s="767"/>
      <c r="WPJ439" s="767"/>
      <c r="WPK439" s="767"/>
      <c r="WPL439" s="767"/>
      <c r="WPM439" s="767"/>
      <c r="WPN439" s="767"/>
      <c r="WPO439" s="767"/>
      <c r="WPP439" s="767"/>
      <c r="WPQ439" s="767"/>
      <c r="WPR439" s="767"/>
      <c r="WPS439" s="767"/>
      <c r="WPT439" s="767"/>
      <c r="WPU439" s="767"/>
      <c r="WPV439" s="767"/>
      <c r="WPW439" s="767"/>
      <c r="WPX439" s="767"/>
      <c r="WPY439" s="767"/>
      <c r="WPZ439" s="767"/>
      <c r="WQA439" s="767"/>
      <c r="WQB439" s="767"/>
      <c r="WQC439" s="767"/>
      <c r="WQD439" s="767"/>
      <c r="WQE439" s="767"/>
      <c r="WQF439" s="767"/>
      <c r="WQG439" s="767"/>
      <c r="WQH439" s="767"/>
      <c r="WQI439" s="767"/>
      <c r="WQJ439" s="767"/>
      <c r="WQK439" s="767"/>
      <c r="WQL439" s="767"/>
      <c r="WQM439" s="767"/>
      <c r="WQN439" s="767"/>
      <c r="WQO439" s="767"/>
      <c r="WQP439" s="767"/>
      <c r="WQQ439" s="767"/>
      <c r="WQR439" s="767"/>
      <c r="WQS439" s="767"/>
      <c r="WQT439" s="767"/>
      <c r="WQU439" s="767"/>
      <c r="WQV439" s="767"/>
      <c r="WQW439" s="767"/>
      <c r="WQX439" s="767"/>
      <c r="WQY439" s="767"/>
      <c r="WQZ439" s="767"/>
      <c r="WRA439" s="767"/>
      <c r="WRB439" s="767"/>
      <c r="WRC439" s="767"/>
      <c r="WRD439" s="767"/>
      <c r="WRE439" s="767"/>
      <c r="WRF439" s="767"/>
      <c r="WRG439" s="767"/>
      <c r="WRH439" s="767"/>
      <c r="WRI439" s="767"/>
      <c r="WRJ439" s="767"/>
      <c r="WRK439" s="767"/>
      <c r="WRL439" s="767"/>
      <c r="WRM439" s="767"/>
      <c r="WRN439" s="767"/>
      <c r="WRO439" s="767"/>
      <c r="WRP439" s="767"/>
      <c r="WRQ439" s="767"/>
      <c r="WRR439" s="767"/>
      <c r="WRS439" s="767"/>
      <c r="WRT439" s="767"/>
      <c r="WRU439" s="767"/>
      <c r="WRV439" s="767"/>
      <c r="WRW439" s="767"/>
      <c r="WRX439" s="767"/>
      <c r="WRY439" s="767"/>
      <c r="WRZ439" s="767"/>
      <c r="WSA439" s="767"/>
      <c r="WSB439" s="767"/>
      <c r="WSC439" s="767"/>
      <c r="WSD439" s="767"/>
      <c r="WSE439" s="767"/>
      <c r="WSF439" s="767"/>
      <c r="WSG439" s="767"/>
      <c r="WSH439" s="767"/>
      <c r="WSI439" s="767"/>
      <c r="WSJ439" s="767"/>
      <c r="WSK439" s="767"/>
      <c r="WSL439" s="767"/>
      <c r="WSM439" s="767"/>
      <c r="WSN439" s="767"/>
      <c r="WSO439" s="767"/>
      <c r="WSP439" s="767"/>
      <c r="WSQ439" s="767"/>
      <c r="WSR439" s="767"/>
      <c r="WSS439" s="767"/>
      <c r="WST439" s="767"/>
      <c r="WSU439" s="767"/>
      <c r="WSV439" s="767"/>
      <c r="WSW439" s="767"/>
      <c r="WSX439" s="767"/>
      <c r="WSY439" s="767"/>
      <c r="WSZ439" s="767"/>
      <c r="WTA439" s="767"/>
      <c r="WTB439" s="767"/>
      <c r="WTC439" s="767"/>
      <c r="WTD439" s="767"/>
      <c r="WTE439" s="767"/>
      <c r="WTF439" s="767"/>
      <c r="WTG439" s="767"/>
      <c r="WTH439" s="767"/>
      <c r="WTI439" s="767"/>
      <c r="WTJ439" s="767"/>
      <c r="WTK439" s="767"/>
      <c r="WTL439" s="767"/>
      <c r="WTM439" s="767"/>
      <c r="WTN439" s="767"/>
      <c r="WTO439" s="767"/>
      <c r="WTP439" s="767"/>
      <c r="WTQ439" s="767"/>
      <c r="WTR439" s="767"/>
      <c r="WTS439" s="767"/>
      <c r="WTT439" s="767"/>
      <c r="WTU439" s="767"/>
      <c r="WTV439" s="767"/>
      <c r="WTW439" s="767"/>
      <c r="WTX439" s="767"/>
      <c r="WTY439" s="767"/>
      <c r="WTZ439" s="767"/>
      <c r="WUA439" s="767"/>
      <c r="WUB439" s="767"/>
      <c r="WUC439" s="767"/>
      <c r="WUD439" s="767"/>
      <c r="WUE439" s="767"/>
      <c r="WUF439" s="767"/>
      <c r="WUG439" s="767"/>
      <c r="WUH439" s="767"/>
      <c r="WUI439" s="767"/>
      <c r="WUJ439" s="767"/>
      <c r="WUK439" s="767"/>
      <c r="WUL439" s="767"/>
      <c r="WUM439" s="767"/>
      <c r="WUN439" s="767"/>
      <c r="WUO439" s="767"/>
      <c r="WUP439" s="767"/>
      <c r="WUQ439" s="767"/>
      <c r="WUR439" s="767"/>
      <c r="WUS439" s="767"/>
      <c r="WUT439" s="767"/>
      <c r="WUU439" s="767"/>
      <c r="WUV439" s="767"/>
      <c r="WUW439" s="767"/>
      <c r="WUX439" s="767"/>
      <c r="WUY439" s="767"/>
      <c r="WUZ439" s="767"/>
      <c r="WVA439" s="767"/>
      <c r="WVB439" s="767"/>
      <c r="WVC439" s="767"/>
      <c r="WVD439" s="767"/>
      <c r="WVE439" s="767"/>
      <c r="WVF439" s="767"/>
      <c r="WVG439" s="767"/>
      <c r="WVH439" s="767"/>
      <c r="WVI439" s="767"/>
      <c r="WVJ439" s="767"/>
      <c r="WVK439" s="767"/>
      <c r="WVL439" s="767"/>
      <c r="WVM439" s="767"/>
      <c r="WVN439" s="767"/>
      <c r="WVO439" s="767"/>
      <c r="WVP439" s="767"/>
      <c r="WVQ439" s="767"/>
      <c r="WVR439" s="767"/>
      <c r="WVS439" s="767"/>
      <c r="WVT439" s="767"/>
      <c r="WVU439" s="767"/>
      <c r="WVV439" s="767"/>
      <c r="WVW439" s="767"/>
      <c r="WVX439" s="767"/>
      <c r="WVY439" s="767"/>
      <c r="WVZ439" s="767"/>
      <c r="WWA439" s="767"/>
      <c r="WWB439" s="767"/>
      <c r="WWC439" s="767"/>
      <c r="WWD439" s="767"/>
      <c r="WWE439" s="767"/>
      <c r="WWF439" s="767"/>
      <c r="WWG439" s="767"/>
      <c r="WWH439" s="767"/>
      <c r="WWI439" s="767"/>
      <c r="WWJ439" s="767"/>
      <c r="WWK439" s="767"/>
      <c r="WWL439" s="767"/>
      <c r="WWM439" s="767"/>
      <c r="WWN439" s="767"/>
      <c r="WWO439" s="767"/>
      <c r="WWP439" s="767"/>
      <c r="WWQ439" s="767"/>
      <c r="WWR439" s="767"/>
      <c r="WWS439" s="767"/>
      <c r="WWT439" s="767"/>
      <c r="WWU439" s="767"/>
      <c r="WWV439" s="767"/>
      <c r="WWW439" s="767"/>
      <c r="WWX439" s="767"/>
      <c r="WWY439" s="767"/>
      <c r="WWZ439" s="767"/>
      <c r="WXA439" s="767"/>
      <c r="WXB439" s="767"/>
      <c r="WXC439" s="767"/>
      <c r="WXD439" s="767"/>
      <c r="WXE439" s="767"/>
      <c r="WXF439" s="767"/>
      <c r="WXG439" s="767"/>
      <c r="WXH439" s="767"/>
      <c r="WXI439" s="767"/>
      <c r="WXJ439" s="767"/>
      <c r="WXK439" s="767"/>
      <c r="WXL439" s="767"/>
      <c r="WXM439" s="767"/>
      <c r="WXN439" s="767"/>
      <c r="WXO439" s="767"/>
      <c r="WXP439" s="767"/>
      <c r="WXQ439" s="767"/>
      <c r="WXR439" s="767"/>
      <c r="WXS439" s="767"/>
      <c r="WXT439" s="767"/>
      <c r="WXU439" s="767"/>
      <c r="WXV439" s="767"/>
      <c r="WXW439" s="767"/>
      <c r="WXX439" s="767"/>
      <c r="WXY439" s="767"/>
      <c r="WXZ439" s="767"/>
      <c r="WYA439" s="767"/>
      <c r="WYB439" s="767"/>
      <c r="WYC439" s="767"/>
      <c r="WYD439" s="767"/>
      <c r="WYE439" s="767"/>
      <c r="WYF439" s="767"/>
      <c r="WYG439" s="767"/>
      <c r="WYH439" s="767"/>
      <c r="WYI439" s="767"/>
      <c r="WYJ439" s="767"/>
      <c r="WYK439" s="767"/>
      <c r="WYL439" s="767"/>
      <c r="WYM439" s="767"/>
      <c r="WYN439" s="767"/>
      <c r="WYO439" s="767"/>
      <c r="WYP439" s="767"/>
      <c r="WYQ439" s="767"/>
      <c r="WYR439" s="767"/>
      <c r="WYS439" s="767"/>
      <c r="WYT439" s="767"/>
      <c r="WYU439" s="767"/>
      <c r="WYV439" s="767"/>
      <c r="WYW439" s="767"/>
      <c r="WYX439" s="767"/>
      <c r="WYY439" s="767"/>
      <c r="WYZ439" s="767"/>
      <c r="WZA439" s="767"/>
      <c r="WZB439" s="767"/>
      <c r="WZC439" s="767"/>
      <c r="WZD439" s="767"/>
      <c r="WZE439" s="767"/>
      <c r="WZF439" s="767"/>
      <c r="WZG439" s="767"/>
      <c r="WZH439" s="767"/>
      <c r="WZI439" s="767"/>
      <c r="WZJ439" s="767"/>
      <c r="WZK439" s="767"/>
      <c r="WZL439" s="767"/>
      <c r="WZM439" s="767"/>
      <c r="WZN439" s="767"/>
      <c r="WZO439" s="767"/>
      <c r="WZP439" s="767"/>
      <c r="WZQ439" s="767"/>
      <c r="WZR439" s="767"/>
      <c r="WZS439" s="767"/>
      <c r="WZT439" s="767"/>
      <c r="WZU439" s="767"/>
      <c r="WZV439" s="767"/>
      <c r="WZW439" s="767"/>
      <c r="WZX439" s="767"/>
      <c r="WZY439" s="767"/>
      <c r="WZZ439" s="767"/>
      <c r="XAA439" s="767"/>
      <c r="XAB439" s="767"/>
      <c r="XAC439" s="767"/>
      <c r="XAD439" s="767"/>
      <c r="XAE439" s="767"/>
      <c r="XAF439" s="767"/>
      <c r="XAG439" s="767"/>
      <c r="XAH439" s="767"/>
      <c r="XAI439" s="767"/>
      <c r="XAJ439" s="767"/>
      <c r="XAK439" s="767"/>
      <c r="XAL439" s="767"/>
      <c r="XAM439" s="767"/>
      <c r="XAN439" s="767"/>
      <c r="XAO439" s="767"/>
      <c r="XAP439" s="767"/>
      <c r="XAQ439" s="767"/>
      <c r="XAR439" s="767"/>
      <c r="XAS439" s="767"/>
      <c r="XAT439" s="767"/>
      <c r="XAU439" s="767"/>
      <c r="XAV439" s="767"/>
      <c r="XAW439" s="767"/>
      <c r="XAX439" s="767"/>
      <c r="XAY439" s="767"/>
      <c r="XAZ439" s="767"/>
      <c r="XBA439" s="767"/>
      <c r="XBB439" s="767"/>
      <c r="XBC439" s="767"/>
      <c r="XBD439" s="767"/>
      <c r="XBE439" s="767"/>
      <c r="XBF439" s="767"/>
      <c r="XBG439" s="767"/>
      <c r="XBH439" s="767"/>
      <c r="XBI439" s="767"/>
      <c r="XBJ439" s="767"/>
      <c r="XBK439" s="767"/>
      <c r="XBL439" s="767"/>
      <c r="XBM439" s="767"/>
      <c r="XBN439" s="767"/>
      <c r="XBO439" s="767"/>
      <c r="XBP439" s="767"/>
      <c r="XBQ439" s="767"/>
      <c r="XBR439" s="767"/>
      <c r="XBS439" s="767"/>
      <c r="XBT439" s="767"/>
      <c r="XBU439" s="767"/>
      <c r="XBV439" s="767"/>
      <c r="XBW439" s="767"/>
      <c r="XBX439" s="767"/>
      <c r="XBY439" s="767"/>
      <c r="XBZ439" s="767"/>
      <c r="XCA439" s="767"/>
      <c r="XCB439" s="767"/>
      <c r="XCC439" s="767"/>
      <c r="XCD439" s="767"/>
      <c r="XCE439" s="767"/>
      <c r="XCF439" s="767"/>
      <c r="XCG439" s="767"/>
      <c r="XCH439" s="767"/>
      <c r="XCI439" s="767"/>
      <c r="XCJ439" s="767"/>
      <c r="XCK439" s="767"/>
      <c r="XCL439" s="767"/>
      <c r="XCM439" s="767"/>
      <c r="XCN439" s="767"/>
      <c r="XCO439" s="767"/>
      <c r="XCP439" s="767"/>
      <c r="XCQ439" s="767"/>
      <c r="XCR439" s="767"/>
      <c r="XCS439" s="767"/>
      <c r="XCT439" s="767"/>
      <c r="XCU439" s="767"/>
      <c r="XCV439" s="767"/>
      <c r="XCW439" s="767"/>
      <c r="XCX439" s="767"/>
      <c r="XCY439" s="767"/>
      <c r="XCZ439" s="767"/>
      <c r="XDA439" s="767"/>
      <c r="XDB439" s="767"/>
      <c r="XDC439" s="767"/>
      <c r="XDD439" s="767"/>
      <c r="XDE439" s="767"/>
      <c r="XDF439" s="767"/>
      <c r="XDG439" s="767"/>
      <c r="XDH439" s="767"/>
      <c r="XDI439" s="767"/>
      <c r="XDJ439" s="767"/>
      <c r="XDK439" s="767"/>
      <c r="XDL439" s="767"/>
      <c r="XDM439" s="767"/>
      <c r="XDN439" s="767"/>
      <c r="XDO439" s="767"/>
      <c r="XDP439" s="767"/>
      <c r="XDQ439" s="767"/>
      <c r="XDR439" s="767"/>
      <c r="XDS439" s="767"/>
      <c r="XDT439" s="767"/>
      <c r="XDU439" s="767"/>
      <c r="XDV439" s="767"/>
      <c r="XDW439" s="767"/>
      <c r="XDX439" s="767"/>
      <c r="XDY439" s="767"/>
      <c r="XDZ439" s="767"/>
      <c r="XEA439" s="767"/>
      <c r="XEB439" s="767"/>
      <c r="XEC439" s="767"/>
      <c r="XED439" s="767"/>
      <c r="XEE439" s="767"/>
      <c r="XEF439" s="767"/>
      <c r="XEG439" s="767"/>
      <c r="XEH439" s="767"/>
      <c r="XEI439" s="767"/>
      <c r="XEJ439" s="767"/>
      <c r="XEK439" s="767"/>
      <c r="XEL439" s="767"/>
      <c r="XEM439" s="767"/>
      <c r="XEN439" s="767"/>
      <c r="XEO439" s="767"/>
      <c r="XEP439" s="767"/>
      <c r="XEQ439" s="767"/>
      <c r="XER439" s="767"/>
      <c r="XES439" s="767"/>
      <c r="XET439" s="767"/>
      <c r="XEU439" s="767"/>
      <c r="XEV439" s="767"/>
      <c r="XEW439" s="767"/>
      <c r="XEX439" s="767"/>
      <c r="XEY439" s="767"/>
      <c r="XEZ439" s="767"/>
      <c r="XFA439" s="767"/>
      <c r="XFB439" s="767"/>
      <c r="XFC439" s="767"/>
      <c r="XFD439" s="767"/>
    </row>
    <row r="440" spans="1:16384" ht="13.5" thickBot="1" x14ac:dyDescent="0.25">
      <c r="A440" s="2" t="s">
        <v>41</v>
      </c>
      <c r="E440" s="2" t="s">
        <v>41</v>
      </c>
    </row>
    <row r="441" spans="1:16384" x14ac:dyDescent="0.2">
      <c r="A441" s="761" t="s">
        <v>1199</v>
      </c>
      <c r="B441" s="762"/>
      <c r="C441" s="762"/>
      <c r="D441" s="762"/>
      <c r="E441" s="763"/>
    </row>
    <row r="442" spans="1:16384" x14ac:dyDescent="0.2">
      <c r="A442" s="764" t="s">
        <v>1200</v>
      </c>
      <c r="B442" s="765"/>
      <c r="C442" s="765"/>
      <c r="D442" s="765"/>
      <c r="E442" s="766"/>
    </row>
    <row r="443" spans="1:16384" x14ac:dyDescent="0.2">
      <c r="A443" s="678"/>
      <c r="B443" s="624">
        <v>2025</v>
      </c>
      <c r="C443" s="609"/>
      <c r="D443" s="624">
        <v>2024</v>
      </c>
      <c r="E443" s="679"/>
    </row>
    <row r="444" spans="1:16384" x14ac:dyDescent="0.2">
      <c r="A444" s="678"/>
      <c r="B444" s="609"/>
      <c r="C444" s="609"/>
      <c r="D444" s="609"/>
      <c r="E444" s="679"/>
    </row>
    <row r="445" spans="1:16384" x14ac:dyDescent="0.2">
      <c r="A445" s="680" t="s">
        <v>1201</v>
      </c>
      <c r="B445" s="627">
        <v>50613134</v>
      </c>
      <c r="C445" s="609"/>
      <c r="D445" s="627">
        <v>61852022</v>
      </c>
      <c r="E445" s="679"/>
    </row>
    <row r="446" spans="1:16384" x14ac:dyDescent="0.2">
      <c r="A446" s="678"/>
      <c r="B446" s="609"/>
      <c r="C446" s="609"/>
      <c r="D446" s="609"/>
      <c r="E446" s="681"/>
    </row>
    <row r="447" spans="1:16384" x14ac:dyDescent="0.2">
      <c r="A447" s="680" t="s">
        <v>1202</v>
      </c>
      <c r="B447" s="627">
        <v>52207759</v>
      </c>
      <c r="C447" s="609"/>
      <c r="D447" s="627">
        <v>33110700</v>
      </c>
      <c r="E447" s="679"/>
    </row>
    <row r="448" spans="1:16384" x14ac:dyDescent="0.2">
      <c r="A448" s="678"/>
      <c r="B448" s="609"/>
      <c r="C448" s="609"/>
      <c r="D448" s="609"/>
      <c r="E448" s="681"/>
    </row>
    <row r="449" spans="1:5" x14ac:dyDescent="0.2">
      <c r="A449" s="680" t="s">
        <v>1194</v>
      </c>
      <c r="B449" s="629">
        <v>0</v>
      </c>
      <c r="C449" s="609"/>
      <c r="D449" s="627">
        <v>12497387</v>
      </c>
      <c r="E449" s="679"/>
    </row>
    <row r="450" spans="1:5" x14ac:dyDescent="0.2">
      <c r="A450" s="678"/>
      <c r="B450" s="609"/>
      <c r="C450" s="609"/>
      <c r="D450" s="609"/>
      <c r="E450" s="681"/>
    </row>
    <row r="451" spans="1:5" x14ac:dyDescent="0.2">
      <c r="A451" s="680" t="s">
        <v>1203</v>
      </c>
      <c r="B451" s="627">
        <v>32775409</v>
      </c>
      <c r="C451" s="609"/>
      <c r="D451" s="627">
        <v>41027810</v>
      </c>
      <c r="E451" s="679"/>
    </row>
    <row r="452" spans="1:5" s="11" customFormat="1" x14ac:dyDescent="0.2">
      <c r="A452" s="678"/>
      <c r="B452" s="609"/>
      <c r="C452" s="609"/>
      <c r="D452" s="609"/>
      <c r="E452" s="681"/>
    </row>
    <row r="453" spans="1:5" s="11" customFormat="1" x14ac:dyDescent="0.2">
      <c r="A453" s="680" t="s">
        <v>2748</v>
      </c>
      <c r="B453" s="627">
        <v>149939972</v>
      </c>
      <c r="C453" s="609"/>
      <c r="D453" s="627">
        <v>156619930</v>
      </c>
      <c r="E453" s="679"/>
    </row>
    <row r="454" spans="1:5" s="11" customFormat="1" x14ac:dyDescent="0.2">
      <c r="A454" s="680"/>
      <c r="B454" s="609"/>
      <c r="C454" s="609"/>
      <c r="D454" s="609"/>
      <c r="E454" s="679"/>
    </row>
    <row r="455" spans="1:5" s="11" customFormat="1" x14ac:dyDescent="0.2">
      <c r="A455" s="680" t="s">
        <v>2749</v>
      </c>
      <c r="B455" s="627">
        <v>18309239</v>
      </c>
      <c r="C455" s="609"/>
      <c r="D455" s="627">
        <v>18621571</v>
      </c>
      <c r="E455" s="679"/>
    </row>
    <row r="456" spans="1:5" s="11" customFormat="1" x14ac:dyDescent="0.2">
      <c r="A456" s="680"/>
      <c r="B456" s="609"/>
      <c r="C456" s="609"/>
      <c r="D456" s="609"/>
      <c r="E456" s="679"/>
    </row>
    <row r="457" spans="1:5" s="11" customFormat="1" ht="13.5" thickBot="1" x14ac:dyDescent="0.25">
      <c r="A457" s="680" t="s">
        <v>2750</v>
      </c>
      <c r="B457" s="629">
        <v>0</v>
      </c>
      <c r="C457" s="609"/>
      <c r="D457" s="627">
        <v>22138498</v>
      </c>
      <c r="E457" s="679"/>
    </row>
    <row r="458" spans="1:5" s="11" customFormat="1" ht="13.5" thickBot="1" x14ac:dyDescent="0.25">
      <c r="A458" s="678"/>
      <c r="B458" s="682">
        <v>0</v>
      </c>
      <c r="C458" s="609"/>
      <c r="D458" s="628">
        <v>22138498</v>
      </c>
      <c r="E458" s="679"/>
    </row>
    <row r="459" spans="1:5" s="11" customFormat="1" x14ac:dyDescent="0.2">
      <c r="A459" s="680" t="s">
        <v>1205</v>
      </c>
      <c r="B459" s="609"/>
      <c r="C459" s="609"/>
      <c r="D459" s="609"/>
      <c r="E459" s="679"/>
    </row>
    <row r="460" spans="1:5" s="11" customFormat="1" ht="13.5" thickBot="1" x14ac:dyDescent="0.25">
      <c r="A460" s="683"/>
      <c r="B460" s="630">
        <v>303845513</v>
      </c>
      <c r="C460" s="609"/>
      <c r="D460" s="630">
        <v>345867918</v>
      </c>
      <c r="E460" s="679"/>
    </row>
    <row r="461" spans="1:5" s="11" customFormat="1" ht="13.5" thickBot="1" x14ac:dyDescent="0.25">
      <c r="A461" s="683"/>
      <c r="B461" s="684"/>
      <c r="C461" s="685"/>
      <c r="D461" s="684"/>
      <c r="E461" s="686"/>
    </row>
    <row r="462" spans="1:5" s="11" customFormat="1" x14ac:dyDescent="0.2"/>
    <row r="463" spans="1:5" s="11" customFormat="1" x14ac:dyDescent="0.2"/>
    <row r="464" spans="1:5" s="11" customFormat="1" x14ac:dyDescent="0.2"/>
    <row r="465" spans="1:8" s="11" customFormat="1" x14ac:dyDescent="0.2"/>
    <row r="466" spans="1:8" s="11" customFormat="1" x14ac:dyDescent="0.2"/>
    <row r="467" spans="1:8" x14ac:dyDescent="0.2">
      <c r="A467" s="11" t="s">
        <v>2752</v>
      </c>
    </row>
    <row r="468" spans="1:8" x14ac:dyDescent="0.2">
      <c r="A468" s="11"/>
    </row>
    <row r="469" spans="1:8" x14ac:dyDescent="0.2">
      <c r="A469" s="11" t="s">
        <v>2753</v>
      </c>
    </row>
    <row r="471" spans="1:8" ht="45" customHeight="1" x14ac:dyDescent="0.2">
      <c r="A471" s="767" t="s">
        <v>2751</v>
      </c>
      <c r="B471" s="767"/>
      <c r="C471" s="767"/>
      <c r="D471" s="767"/>
      <c r="E471" s="767"/>
      <c r="F471" s="767"/>
      <c r="G471" s="767"/>
      <c r="H471" s="767"/>
    </row>
    <row r="475" spans="1:8" x14ac:dyDescent="0.2">
      <c r="A475" s="11" t="s">
        <v>2754</v>
      </c>
    </row>
    <row r="476" spans="1:8" x14ac:dyDescent="0.2">
      <c r="A476" s="2" t="s">
        <v>1103</v>
      </c>
    </row>
    <row r="479" spans="1:8" x14ac:dyDescent="0.2">
      <c r="A479" s="2" t="s">
        <v>41</v>
      </c>
    </row>
    <row r="504" spans="1:12" x14ac:dyDescent="0.2">
      <c r="A504" s="11" t="s">
        <v>2755</v>
      </c>
    </row>
    <row r="506" spans="1:12" ht="14.25" x14ac:dyDescent="0.2">
      <c r="A506" s="590" t="s">
        <v>1955</v>
      </c>
      <c r="B506" s="590" t="s">
        <v>967</v>
      </c>
      <c r="C506" s="590" t="s">
        <v>968</v>
      </c>
      <c r="D506" s="590" t="s">
        <v>969</v>
      </c>
      <c r="E506" s="590" t="s">
        <v>970</v>
      </c>
      <c r="F506" s="590" t="s">
        <v>971</v>
      </c>
      <c r="G506" s="590" t="s">
        <v>972</v>
      </c>
      <c r="H506" s="590" t="s">
        <v>973</v>
      </c>
      <c r="I506" s="591" t="s">
        <v>974</v>
      </c>
      <c r="J506" s="591" t="s">
        <v>975</v>
      </c>
      <c r="K506" s="591" t="s">
        <v>2618</v>
      </c>
      <c r="L506" s="592" t="s">
        <v>1040</v>
      </c>
    </row>
    <row r="507" spans="1:12" ht="14.25" x14ac:dyDescent="0.2">
      <c r="A507" s="593" t="s">
        <v>1956</v>
      </c>
      <c r="B507" s="594" t="s">
        <v>1963</v>
      </c>
      <c r="C507" s="594" t="s">
        <v>1713</v>
      </c>
      <c r="D507" s="594">
        <v>467429</v>
      </c>
      <c r="E507" s="593" t="s">
        <v>2619</v>
      </c>
      <c r="F507" s="593" t="s">
        <v>1962</v>
      </c>
      <c r="G507" s="593" t="s">
        <v>1958</v>
      </c>
      <c r="H507" s="595" t="s">
        <v>980</v>
      </c>
      <c r="I507" s="596">
        <v>6480000</v>
      </c>
      <c r="J507" s="596"/>
      <c r="K507" s="596"/>
      <c r="L507" s="597" t="s">
        <v>2620</v>
      </c>
    </row>
    <row r="508" spans="1:12" ht="14.25" x14ac:dyDescent="0.2">
      <c r="A508" s="593" t="s">
        <v>1959</v>
      </c>
      <c r="B508" s="594" t="s">
        <v>1712</v>
      </c>
      <c r="C508" s="594" t="s">
        <v>1713</v>
      </c>
      <c r="D508" s="594">
        <v>442850</v>
      </c>
      <c r="E508" s="593" t="s">
        <v>1976</v>
      </c>
      <c r="F508" s="593" t="s">
        <v>1977</v>
      </c>
      <c r="G508" s="593" t="s">
        <v>1958</v>
      </c>
      <c r="H508" s="595" t="s">
        <v>980</v>
      </c>
      <c r="I508" s="596">
        <v>36720000</v>
      </c>
      <c r="J508" s="596"/>
      <c r="K508" s="596"/>
      <c r="L508" s="597" t="s">
        <v>1978</v>
      </c>
    </row>
    <row r="509" spans="1:12" ht="14.25" x14ac:dyDescent="0.2">
      <c r="A509" s="593" t="s">
        <v>1956</v>
      </c>
      <c r="B509" s="594" t="s">
        <v>1712</v>
      </c>
      <c r="C509" s="594" t="s">
        <v>979</v>
      </c>
      <c r="D509" s="594">
        <v>442247</v>
      </c>
      <c r="E509" s="593" t="s">
        <v>2024</v>
      </c>
      <c r="F509" s="593" t="s">
        <v>2025</v>
      </c>
      <c r="G509" s="593" t="s">
        <v>1958</v>
      </c>
      <c r="H509" s="595" t="s">
        <v>980</v>
      </c>
      <c r="I509" s="596">
        <v>214000000</v>
      </c>
      <c r="J509" s="596"/>
      <c r="K509" s="596"/>
      <c r="L509" s="597" t="s">
        <v>2026</v>
      </c>
    </row>
    <row r="510" spans="1:12" ht="14.25" x14ac:dyDescent="0.2">
      <c r="A510" s="593" t="s">
        <v>1956</v>
      </c>
      <c r="B510" s="594" t="s">
        <v>1712</v>
      </c>
      <c r="C510" s="594" t="s">
        <v>979</v>
      </c>
      <c r="D510" s="594">
        <v>442247</v>
      </c>
      <c r="E510" s="593" t="s">
        <v>2024</v>
      </c>
      <c r="F510" s="593" t="s">
        <v>2025</v>
      </c>
      <c r="G510" s="593" t="s">
        <v>1958</v>
      </c>
      <c r="H510" s="595" t="s">
        <v>980</v>
      </c>
      <c r="I510" s="596">
        <v>214000000</v>
      </c>
      <c r="J510" s="596"/>
      <c r="K510" s="596"/>
      <c r="L510" s="597" t="s">
        <v>2026</v>
      </c>
    </row>
    <row r="511" spans="1:12" ht="14.25" x14ac:dyDescent="0.2">
      <c r="A511" s="593" t="s">
        <v>1956</v>
      </c>
      <c r="B511" s="594" t="s">
        <v>1712</v>
      </c>
      <c r="C511" s="594" t="s">
        <v>979</v>
      </c>
      <c r="D511" s="594">
        <v>426340</v>
      </c>
      <c r="E511" s="593" t="s">
        <v>2621</v>
      </c>
      <c r="F511" s="593" t="s">
        <v>2622</v>
      </c>
      <c r="G511" s="593" t="s">
        <v>1958</v>
      </c>
      <c r="H511" s="595" t="s">
        <v>980</v>
      </c>
      <c r="I511" s="596">
        <v>26900000</v>
      </c>
      <c r="J511" s="596"/>
      <c r="K511" s="596"/>
      <c r="L511" s="597" t="s">
        <v>2623</v>
      </c>
    </row>
    <row r="512" spans="1:12" ht="14.25" x14ac:dyDescent="0.2">
      <c r="A512" s="593" t="s">
        <v>1956</v>
      </c>
      <c r="B512" s="594" t="s">
        <v>1712</v>
      </c>
      <c r="C512" s="594" t="s">
        <v>979</v>
      </c>
      <c r="D512" s="594">
        <v>408287</v>
      </c>
      <c r="E512" s="593" t="s">
        <v>2624</v>
      </c>
      <c r="F512" s="593" t="s">
        <v>2625</v>
      </c>
      <c r="G512" s="593" t="s">
        <v>1958</v>
      </c>
      <c r="H512" s="595" t="s">
        <v>980</v>
      </c>
      <c r="I512" s="596">
        <v>106900000</v>
      </c>
      <c r="J512" s="596"/>
      <c r="K512" s="596"/>
      <c r="L512" s="597" t="s">
        <v>2626</v>
      </c>
    </row>
    <row r="513" spans="1:12" ht="14.25" x14ac:dyDescent="0.2">
      <c r="A513" s="593" t="s">
        <v>1956</v>
      </c>
      <c r="B513" s="594" t="s">
        <v>1712</v>
      </c>
      <c r="C513" s="594" t="s">
        <v>979</v>
      </c>
      <c r="D513" s="594">
        <v>434128</v>
      </c>
      <c r="E513" s="593" t="s">
        <v>2627</v>
      </c>
      <c r="F513" s="593" t="s">
        <v>2628</v>
      </c>
      <c r="G513" s="593" t="s">
        <v>1958</v>
      </c>
      <c r="H513" s="595"/>
      <c r="I513" s="596">
        <v>20500000</v>
      </c>
      <c r="J513" s="596"/>
      <c r="K513" s="596"/>
      <c r="L513" s="597" t="s">
        <v>2629</v>
      </c>
    </row>
    <row r="514" spans="1:12" ht="14.25" x14ac:dyDescent="0.2">
      <c r="A514" s="593" t="s">
        <v>1956</v>
      </c>
      <c r="B514" s="594" t="s">
        <v>1965</v>
      </c>
      <c r="C514" s="594" t="s">
        <v>1713</v>
      </c>
      <c r="D514" s="594">
        <v>467623</v>
      </c>
      <c r="E514" s="593" t="s">
        <v>2630</v>
      </c>
      <c r="F514" s="593" t="s">
        <v>2631</v>
      </c>
      <c r="G514" s="593" t="s">
        <v>1041</v>
      </c>
      <c r="H514" s="595" t="s">
        <v>980</v>
      </c>
      <c r="I514" s="596" t="s">
        <v>2632</v>
      </c>
      <c r="J514" s="596"/>
      <c r="K514" s="596"/>
      <c r="L514" s="597" t="s">
        <v>1986</v>
      </c>
    </row>
    <row r="515" spans="1:12" ht="14.25" x14ac:dyDescent="0.2">
      <c r="A515" s="593" t="s">
        <v>2633</v>
      </c>
      <c r="B515" s="594" t="s">
        <v>1965</v>
      </c>
      <c r="C515" s="594" t="s">
        <v>1713</v>
      </c>
      <c r="D515" s="594">
        <v>467623</v>
      </c>
      <c r="E515" s="593" t="s">
        <v>2634</v>
      </c>
      <c r="F515" s="593" t="s">
        <v>1966</v>
      </c>
      <c r="G515" s="593" t="s">
        <v>2635</v>
      </c>
      <c r="H515" s="595" t="s">
        <v>1967</v>
      </c>
      <c r="I515" s="596" t="s">
        <v>2636</v>
      </c>
      <c r="J515" s="596"/>
      <c r="K515" s="596"/>
      <c r="L515" s="597" t="s">
        <v>2637</v>
      </c>
    </row>
    <row r="516" spans="1:12" ht="14.25" x14ac:dyDescent="0.2">
      <c r="A516" s="593" t="s">
        <v>2633</v>
      </c>
      <c r="B516" s="594" t="s">
        <v>2638</v>
      </c>
      <c r="C516" s="594" t="s">
        <v>1713</v>
      </c>
      <c r="D516" s="594">
        <v>464309</v>
      </c>
      <c r="E516" s="593" t="s">
        <v>2639</v>
      </c>
      <c r="F516" s="593" t="s">
        <v>2640</v>
      </c>
      <c r="G516" s="593" t="s">
        <v>2641</v>
      </c>
      <c r="H516" s="595" t="s">
        <v>980</v>
      </c>
      <c r="I516" s="596">
        <v>52560000</v>
      </c>
      <c r="J516" s="596"/>
      <c r="K516" s="596"/>
      <c r="L516" s="597" t="s">
        <v>2637</v>
      </c>
    </row>
    <row r="517" spans="1:12" ht="14.25" x14ac:dyDescent="0.2">
      <c r="A517" s="593" t="s">
        <v>1956</v>
      </c>
      <c r="B517" s="594" t="s">
        <v>2638</v>
      </c>
      <c r="C517" s="594" t="s">
        <v>1713</v>
      </c>
      <c r="D517" s="594">
        <v>464309</v>
      </c>
      <c r="E517" s="593" t="s">
        <v>2639</v>
      </c>
      <c r="F517" s="593" t="s">
        <v>2640</v>
      </c>
      <c r="G517" s="593" t="s">
        <v>2635</v>
      </c>
      <c r="H517" s="595" t="s">
        <v>980</v>
      </c>
      <c r="I517" s="596">
        <v>45500000</v>
      </c>
      <c r="J517" s="596"/>
      <c r="K517" s="596"/>
      <c r="L517" s="597" t="s">
        <v>1992</v>
      </c>
    </row>
    <row r="518" spans="1:12" ht="14.25" x14ac:dyDescent="0.2">
      <c r="A518" s="593" t="s">
        <v>1956</v>
      </c>
      <c r="B518" s="594" t="s">
        <v>2017</v>
      </c>
      <c r="C518" s="594" t="s">
        <v>979</v>
      </c>
      <c r="D518" s="594">
        <v>462839</v>
      </c>
      <c r="E518" s="593" t="s">
        <v>2642</v>
      </c>
      <c r="F518" s="593" t="s">
        <v>2643</v>
      </c>
      <c r="G518" s="593" t="s">
        <v>1958</v>
      </c>
      <c r="H518" s="595" t="s">
        <v>980</v>
      </c>
      <c r="I518" s="596">
        <v>5000000</v>
      </c>
      <c r="J518" s="596"/>
      <c r="K518" s="596"/>
      <c r="L518" s="597" t="s">
        <v>2644</v>
      </c>
    </row>
    <row r="519" spans="1:12" ht="15" x14ac:dyDescent="0.25">
      <c r="A519" s="593" t="s">
        <v>2633</v>
      </c>
      <c r="B519" s="594" t="s">
        <v>2017</v>
      </c>
      <c r="C519" s="594" t="s">
        <v>2645</v>
      </c>
      <c r="D519" s="594">
        <v>460220</v>
      </c>
      <c r="E519" s="598" t="s">
        <v>2646</v>
      </c>
      <c r="F519" s="593" t="s">
        <v>2647</v>
      </c>
      <c r="G519" s="593" t="s">
        <v>2648</v>
      </c>
      <c r="H519" s="595" t="s">
        <v>980</v>
      </c>
      <c r="I519" s="596">
        <v>1500000</v>
      </c>
      <c r="J519" s="599"/>
      <c r="K519" s="599"/>
      <c r="L519" s="600" t="s">
        <v>2644</v>
      </c>
    </row>
    <row r="520" spans="1:12" ht="14.25" x14ac:dyDescent="0.2">
      <c r="A520" s="593" t="s">
        <v>2633</v>
      </c>
      <c r="B520" s="594" t="s">
        <v>2649</v>
      </c>
      <c r="C520" s="594" t="s">
        <v>2645</v>
      </c>
      <c r="D520" s="594">
        <v>474816</v>
      </c>
      <c r="E520" s="593" t="s">
        <v>2650</v>
      </c>
      <c r="F520" s="593" t="s">
        <v>2651</v>
      </c>
      <c r="G520" s="593" t="s">
        <v>2648</v>
      </c>
      <c r="H520" s="595" t="s">
        <v>980</v>
      </c>
      <c r="I520" s="596">
        <v>7300000</v>
      </c>
      <c r="J520" s="596"/>
      <c r="K520" s="596"/>
      <c r="L520" s="597" t="s">
        <v>1981</v>
      </c>
    </row>
    <row r="521" spans="1:12" ht="14.25" x14ac:dyDescent="0.2">
      <c r="A521" s="593" t="s">
        <v>2633</v>
      </c>
      <c r="B521" s="594" t="s">
        <v>2649</v>
      </c>
      <c r="C521" s="594" t="s">
        <v>979</v>
      </c>
      <c r="D521" s="594">
        <v>474816</v>
      </c>
      <c r="E521" s="593" t="s">
        <v>2650</v>
      </c>
      <c r="F521" s="593" t="s">
        <v>2651</v>
      </c>
      <c r="G521" s="593" t="s">
        <v>2635</v>
      </c>
      <c r="H521" s="595" t="s">
        <v>980</v>
      </c>
      <c r="I521" s="596">
        <v>3650000</v>
      </c>
      <c r="J521" s="596"/>
      <c r="K521" s="596"/>
      <c r="L521" s="597" t="s">
        <v>2652</v>
      </c>
    </row>
    <row r="522" spans="1:12" ht="14.25" x14ac:dyDescent="0.2">
      <c r="A522" s="593" t="s">
        <v>1956</v>
      </c>
      <c r="B522" s="594" t="s">
        <v>1968</v>
      </c>
      <c r="C522" s="594" t="s">
        <v>1713</v>
      </c>
      <c r="D522" s="594">
        <v>469724</v>
      </c>
      <c r="E522" s="593"/>
      <c r="F522" s="593" t="s">
        <v>2653</v>
      </c>
      <c r="G522" s="593" t="s">
        <v>2635</v>
      </c>
      <c r="H522" s="595" t="s">
        <v>980</v>
      </c>
      <c r="I522" s="596">
        <v>2000000</v>
      </c>
      <c r="J522" s="596"/>
      <c r="K522" s="596"/>
      <c r="L522" s="597" t="s">
        <v>2652</v>
      </c>
    </row>
    <row r="523" spans="1:12" ht="14.25" x14ac:dyDescent="0.2">
      <c r="A523" s="593" t="s">
        <v>2633</v>
      </c>
      <c r="B523" s="594" t="s">
        <v>2654</v>
      </c>
      <c r="C523" s="594" t="s">
        <v>979</v>
      </c>
      <c r="D523" s="594" t="s">
        <v>2655</v>
      </c>
      <c r="E523" s="593" t="s">
        <v>2656</v>
      </c>
      <c r="F523" s="593" t="s">
        <v>2657</v>
      </c>
      <c r="G523" s="593" t="s">
        <v>2648</v>
      </c>
      <c r="H523" s="595" t="s">
        <v>980</v>
      </c>
      <c r="I523" s="596">
        <v>16000000</v>
      </c>
      <c r="J523" s="596"/>
      <c r="K523" s="596"/>
      <c r="L523" s="597" t="s">
        <v>2652</v>
      </c>
    </row>
    <row r="524" spans="1:12" ht="14.25" x14ac:dyDescent="0.2">
      <c r="A524" s="593" t="s">
        <v>2633</v>
      </c>
      <c r="B524" s="594" t="s">
        <v>2658</v>
      </c>
      <c r="C524" s="594" t="s">
        <v>1713</v>
      </c>
      <c r="D524" s="594">
        <v>464951</v>
      </c>
      <c r="E524" s="593" t="s">
        <v>2659</v>
      </c>
      <c r="F524" s="593" t="s">
        <v>2660</v>
      </c>
      <c r="G524" s="593" t="s">
        <v>1958</v>
      </c>
      <c r="H524" s="595" t="s">
        <v>980</v>
      </c>
      <c r="I524" s="596">
        <v>39960000</v>
      </c>
      <c r="J524" s="596"/>
      <c r="K524" s="596"/>
      <c r="L524" s="597" t="s">
        <v>2661</v>
      </c>
    </row>
    <row r="525" spans="1:12" ht="14.25" x14ac:dyDescent="0.2">
      <c r="A525" s="593" t="s">
        <v>2633</v>
      </c>
      <c r="B525" s="594" t="s">
        <v>2658</v>
      </c>
      <c r="C525" s="594" t="s">
        <v>1713</v>
      </c>
      <c r="D525" s="594">
        <v>464951</v>
      </c>
      <c r="E525" s="593" t="s">
        <v>2662</v>
      </c>
      <c r="F525" s="593" t="s">
        <v>2660</v>
      </c>
      <c r="G525" s="593" t="s">
        <v>1958</v>
      </c>
      <c r="H525" s="595" t="s">
        <v>980</v>
      </c>
      <c r="I525" s="596">
        <v>25110000</v>
      </c>
      <c r="J525" s="596"/>
      <c r="K525" s="596"/>
      <c r="L525" s="597" t="s">
        <v>2663</v>
      </c>
    </row>
    <row r="526" spans="1:12" ht="14.25" x14ac:dyDescent="0.2">
      <c r="A526" s="593" t="s">
        <v>1710</v>
      </c>
      <c r="B526" s="594" t="s">
        <v>2004</v>
      </c>
      <c r="C526" s="594" t="s">
        <v>983</v>
      </c>
      <c r="D526" s="594"/>
      <c r="E526" s="593" t="s">
        <v>2005</v>
      </c>
      <c r="F526" s="593" t="s">
        <v>2006</v>
      </c>
      <c r="G526" s="593" t="s">
        <v>1990</v>
      </c>
      <c r="H526" s="595"/>
      <c r="I526" s="596">
        <v>10462652913</v>
      </c>
      <c r="J526" s="596"/>
      <c r="K526" s="596"/>
      <c r="L526" s="597">
        <v>46921</v>
      </c>
    </row>
    <row r="527" spans="1:12" ht="14.25" x14ac:dyDescent="0.2">
      <c r="A527" s="593" t="s">
        <v>1710</v>
      </c>
      <c r="B527" s="594" t="s">
        <v>2004</v>
      </c>
      <c r="C527" s="594" t="s">
        <v>983</v>
      </c>
      <c r="D527" s="594"/>
      <c r="E527" s="593" t="s">
        <v>2007</v>
      </c>
      <c r="F527" s="593" t="s">
        <v>1989</v>
      </c>
      <c r="G527" s="593" t="s">
        <v>1990</v>
      </c>
      <c r="H527" s="595"/>
      <c r="I527" s="596">
        <v>149984880</v>
      </c>
      <c r="J527" s="596"/>
      <c r="K527" s="596"/>
      <c r="L527" s="597">
        <v>46920</v>
      </c>
    </row>
    <row r="528" spans="1:12" ht="14.25" x14ac:dyDescent="0.2">
      <c r="A528" s="593" t="s">
        <v>1710</v>
      </c>
      <c r="B528" s="594" t="s">
        <v>2004</v>
      </c>
      <c r="C528" s="594" t="s">
        <v>983</v>
      </c>
      <c r="D528" s="594"/>
      <c r="E528" s="593" t="s">
        <v>2008</v>
      </c>
      <c r="F528" s="593" t="s">
        <v>1989</v>
      </c>
      <c r="G528" s="593" t="s">
        <v>1990</v>
      </c>
      <c r="H528" s="595"/>
      <c r="I528" s="596">
        <v>134972435</v>
      </c>
      <c r="J528" s="596"/>
      <c r="K528" s="596"/>
      <c r="L528" s="597">
        <v>46301</v>
      </c>
    </row>
    <row r="529" spans="1:12" ht="14.25" x14ac:dyDescent="0.2">
      <c r="A529" s="593" t="s">
        <v>1710</v>
      </c>
      <c r="B529" s="594" t="s">
        <v>2004</v>
      </c>
      <c r="C529" s="594" t="s">
        <v>983</v>
      </c>
      <c r="D529" s="594"/>
      <c r="E529" s="593" t="s">
        <v>2009</v>
      </c>
      <c r="F529" s="593" t="s">
        <v>1989</v>
      </c>
      <c r="G529" s="593" t="s">
        <v>1990</v>
      </c>
      <c r="H529" s="595"/>
      <c r="I529" s="596">
        <v>243561288</v>
      </c>
      <c r="J529" s="596"/>
      <c r="K529" s="596"/>
      <c r="L529" s="597">
        <v>46301</v>
      </c>
    </row>
    <row r="530" spans="1:12" ht="14.25" x14ac:dyDescent="0.2">
      <c r="A530" s="593" t="s">
        <v>1987</v>
      </c>
      <c r="B530" s="594" t="s">
        <v>2001</v>
      </c>
      <c r="C530" s="594" t="s">
        <v>983</v>
      </c>
      <c r="D530" s="594">
        <v>417537</v>
      </c>
      <c r="E530" s="593" t="s">
        <v>2002</v>
      </c>
      <c r="F530" s="593" t="s">
        <v>2003</v>
      </c>
      <c r="G530" s="593" t="s">
        <v>1990</v>
      </c>
      <c r="H530" s="595"/>
      <c r="I530" s="596">
        <v>64972058589</v>
      </c>
      <c r="J530" s="596"/>
      <c r="K530" s="596"/>
      <c r="L530" s="597">
        <v>46387</v>
      </c>
    </row>
    <row r="531" spans="1:12" ht="14.25" x14ac:dyDescent="0.2">
      <c r="A531" s="593" t="s">
        <v>1987</v>
      </c>
      <c r="B531" s="594" t="s">
        <v>2001</v>
      </c>
      <c r="C531" s="594" t="s">
        <v>983</v>
      </c>
      <c r="D531" s="594">
        <v>417537</v>
      </c>
      <c r="E531" s="593" t="s">
        <v>2002</v>
      </c>
      <c r="F531" s="593" t="s">
        <v>2003</v>
      </c>
      <c r="G531" s="593" t="s">
        <v>1990</v>
      </c>
      <c r="H531" s="595"/>
      <c r="I531" s="596">
        <v>144864000</v>
      </c>
      <c r="J531" s="596"/>
      <c r="K531" s="596"/>
      <c r="L531" s="597">
        <v>46296</v>
      </c>
    </row>
    <row r="532" spans="1:12" ht="14.25" x14ac:dyDescent="0.2">
      <c r="A532" s="593" t="s">
        <v>1987</v>
      </c>
      <c r="B532" s="594" t="s">
        <v>2001</v>
      </c>
      <c r="C532" s="594" t="s">
        <v>983</v>
      </c>
      <c r="D532" s="594">
        <v>417537</v>
      </c>
      <c r="E532" s="593" t="s">
        <v>2002</v>
      </c>
      <c r="F532" s="593" t="s">
        <v>2003</v>
      </c>
      <c r="G532" s="593" t="s">
        <v>1990</v>
      </c>
      <c r="H532" s="595"/>
      <c r="I532" s="596">
        <v>659575542</v>
      </c>
      <c r="J532" s="596"/>
      <c r="K532" s="596"/>
      <c r="L532" s="597" t="s">
        <v>2664</v>
      </c>
    </row>
    <row r="533" spans="1:12" ht="14.25" x14ac:dyDescent="0.2">
      <c r="A533" s="593" t="s">
        <v>1987</v>
      </c>
      <c r="B533" s="594" t="s">
        <v>2001</v>
      </c>
      <c r="C533" s="594" t="s">
        <v>983</v>
      </c>
      <c r="D533" s="594">
        <v>417537</v>
      </c>
      <c r="E533" s="593" t="s">
        <v>2002</v>
      </c>
      <c r="F533" s="593" t="s">
        <v>2003</v>
      </c>
      <c r="G533" s="593" t="s">
        <v>1990</v>
      </c>
      <c r="H533" s="595"/>
      <c r="I533" s="596">
        <v>231783040</v>
      </c>
      <c r="J533" s="596"/>
      <c r="K533" s="596"/>
      <c r="L533" s="597" t="s">
        <v>2665</v>
      </c>
    </row>
    <row r="534" spans="1:12" ht="14.25" x14ac:dyDescent="0.2">
      <c r="A534" s="593" t="s">
        <v>1710</v>
      </c>
      <c r="B534" s="594" t="s">
        <v>985</v>
      </c>
      <c r="C534" s="594" t="s">
        <v>983</v>
      </c>
      <c r="D534" s="594">
        <v>357453</v>
      </c>
      <c r="E534" s="593" t="s">
        <v>986</v>
      </c>
      <c r="F534" s="593" t="s">
        <v>987</v>
      </c>
      <c r="G534" s="593" t="s">
        <v>991</v>
      </c>
      <c r="H534" s="595" t="s">
        <v>1711</v>
      </c>
      <c r="I534" s="596">
        <v>92383478880</v>
      </c>
      <c r="J534" s="596"/>
      <c r="K534" s="596"/>
      <c r="L534" s="597" t="s">
        <v>2666</v>
      </c>
    </row>
    <row r="535" spans="1:12" ht="14.25" x14ac:dyDescent="0.2">
      <c r="A535" s="593" t="s">
        <v>1991</v>
      </c>
      <c r="B535" s="594" t="s">
        <v>985</v>
      </c>
      <c r="C535" s="594" t="s">
        <v>983</v>
      </c>
      <c r="D535" s="594">
        <v>357453</v>
      </c>
      <c r="E535" s="593" t="s">
        <v>986</v>
      </c>
      <c r="F535" s="593" t="s">
        <v>987</v>
      </c>
      <c r="G535" s="593" t="s">
        <v>976</v>
      </c>
      <c r="H535" s="595" t="s">
        <v>977</v>
      </c>
      <c r="I535" s="596"/>
      <c r="J535" s="596">
        <v>1072439</v>
      </c>
      <c r="K535" s="596"/>
      <c r="L535" s="597" t="s">
        <v>2667</v>
      </c>
    </row>
    <row r="536" spans="1:12" ht="14.25" x14ac:dyDescent="0.2">
      <c r="A536" s="593" t="s">
        <v>1991</v>
      </c>
      <c r="B536" s="594" t="s">
        <v>985</v>
      </c>
      <c r="C536" s="594" t="s">
        <v>983</v>
      </c>
      <c r="D536" s="594">
        <v>357453</v>
      </c>
      <c r="E536" s="593" t="s">
        <v>1139</v>
      </c>
      <c r="F536" s="593" t="s">
        <v>1140</v>
      </c>
      <c r="G536" s="593" t="s">
        <v>976</v>
      </c>
      <c r="H536" s="595" t="s">
        <v>977</v>
      </c>
      <c r="I536" s="596">
        <v>2260329054</v>
      </c>
      <c r="J536" s="596"/>
      <c r="K536" s="596"/>
      <c r="L536" s="597" t="s">
        <v>2668</v>
      </c>
    </row>
    <row r="537" spans="1:12" ht="14.25" x14ac:dyDescent="0.2">
      <c r="A537" s="593" t="s">
        <v>1991</v>
      </c>
      <c r="B537" s="594" t="s">
        <v>985</v>
      </c>
      <c r="C537" s="594" t="s">
        <v>983</v>
      </c>
      <c r="D537" s="594">
        <v>357453</v>
      </c>
      <c r="E537" s="593" t="s">
        <v>986</v>
      </c>
      <c r="F537" s="593" t="s">
        <v>987</v>
      </c>
      <c r="G537" s="593" t="s">
        <v>1141</v>
      </c>
      <c r="H537" s="595" t="s">
        <v>977</v>
      </c>
      <c r="I537" s="596">
        <v>19636363</v>
      </c>
      <c r="J537" s="596"/>
      <c r="K537" s="596"/>
      <c r="L537" s="597" t="s">
        <v>2669</v>
      </c>
    </row>
    <row r="538" spans="1:12" ht="14.25" x14ac:dyDescent="0.2">
      <c r="A538" s="593" t="s">
        <v>1991</v>
      </c>
      <c r="B538" s="594" t="s">
        <v>985</v>
      </c>
      <c r="C538" s="594" t="s">
        <v>983</v>
      </c>
      <c r="D538" s="594">
        <v>357453</v>
      </c>
      <c r="E538" s="593" t="s">
        <v>986</v>
      </c>
      <c r="F538" s="593" t="s">
        <v>987</v>
      </c>
      <c r="G538" s="593" t="s">
        <v>1141</v>
      </c>
      <c r="H538" s="595" t="s">
        <v>977</v>
      </c>
      <c r="I538" s="596">
        <v>21599999</v>
      </c>
      <c r="J538" s="596"/>
      <c r="K538" s="596"/>
      <c r="L538" s="597" t="s">
        <v>2670</v>
      </c>
    </row>
    <row r="539" spans="1:12" ht="14.25" x14ac:dyDescent="0.2">
      <c r="A539" s="593" t="s">
        <v>1991</v>
      </c>
      <c r="B539" s="594" t="s">
        <v>985</v>
      </c>
      <c r="C539" s="594" t="s">
        <v>983</v>
      </c>
      <c r="D539" s="594">
        <v>357453</v>
      </c>
      <c r="E539" s="593" t="s">
        <v>986</v>
      </c>
      <c r="F539" s="593" t="s">
        <v>1140</v>
      </c>
      <c r="G539" s="593" t="s">
        <v>1141</v>
      </c>
      <c r="H539" s="595" t="s">
        <v>977</v>
      </c>
      <c r="I539" s="596">
        <v>106804444</v>
      </c>
      <c r="J539" s="596"/>
      <c r="K539" s="596"/>
      <c r="L539" s="597" t="s">
        <v>2671</v>
      </c>
    </row>
    <row r="540" spans="1:12" ht="14.25" x14ac:dyDescent="0.2">
      <c r="A540" s="593" t="s">
        <v>978</v>
      </c>
      <c r="B540" s="594" t="s">
        <v>999</v>
      </c>
      <c r="C540" s="594" t="s">
        <v>983</v>
      </c>
      <c r="D540" s="594">
        <v>371212</v>
      </c>
      <c r="E540" s="593" t="s">
        <v>1000</v>
      </c>
      <c r="F540" s="593" t="s">
        <v>1001</v>
      </c>
      <c r="G540" s="593" t="s">
        <v>984</v>
      </c>
      <c r="H540" s="595" t="s">
        <v>992</v>
      </c>
      <c r="I540" s="596">
        <v>24351698554</v>
      </c>
      <c r="J540" s="596"/>
      <c r="K540" s="596"/>
      <c r="L540" s="597" t="s">
        <v>2014</v>
      </c>
    </row>
    <row r="541" spans="1:12" ht="14.25" x14ac:dyDescent="0.2">
      <c r="A541" s="593" t="s">
        <v>978</v>
      </c>
      <c r="B541" s="594" t="s">
        <v>999</v>
      </c>
      <c r="C541" s="594" t="s">
        <v>983</v>
      </c>
      <c r="D541" s="594">
        <v>371212</v>
      </c>
      <c r="E541" s="593" t="s">
        <v>1000</v>
      </c>
      <c r="F541" s="593" t="s">
        <v>1001</v>
      </c>
      <c r="G541" s="593" t="s">
        <v>989</v>
      </c>
      <c r="H541" s="595" t="s">
        <v>992</v>
      </c>
      <c r="I541" s="596">
        <v>10426439</v>
      </c>
      <c r="J541" s="596"/>
      <c r="K541" s="596"/>
      <c r="L541" s="597" t="s">
        <v>1981</v>
      </c>
    </row>
    <row r="542" spans="1:12" ht="14.25" x14ac:dyDescent="0.2">
      <c r="A542" s="593" t="s">
        <v>1982</v>
      </c>
      <c r="B542" s="594" t="s">
        <v>999</v>
      </c>
      <c r="C542" s="594" t="s">
        <v>983</v>
      </c>
      <c r="D542" s="594">
        <v>371213</v>
      </c>
      <c r="E542" s="593" t="s">
        <v>1983</v>
      </c>
      <c r="F542" s="593" t="s">
        <v>1984</v>
      </c>
      <c r="G542" s="593" t="s">
        <v>1985</v>
      </c>
      <c r="H542" s="595"/>
      <c r="I542" s="596">
        <v>14703271177</v>
      </c>
      <c r="J542" s="596"/>
      <c r="K542" s="596"/>
      <c r="L542" s="597" t="s">
        <v>1975</v>
      </c>
    </row>
    <row r="543" spans="1:12" ht="14.25" x14ac:dyDescent="0.2">
      <c r="A543" s="593" t="s">
        <v>1987</v>
      </c>
      <c r="B543" s="594" t="s">
        <v>999</v>
      </c>
      <c r="C543" s="594" t="s">
        <v>983</v>
      </c>
      <c r="D543" s="594">
        <v>371214</v>
      </c>
      <c r="E543" s="593" t="s">
        <v>1988</v>
      </c>
      <c r="F543" s="593" t="s">
        <v>1989</v>
      </c>
      <c r="G543" s="593" t="s">
        <v>1990</v>
      </c>
      <c r="H543" s="595"/>
      <c r="I543" s="596">
        <v>36347760</v>
      </c>
      <c r="J543" s="596"/>
      <c r="K543" s="596"/>
      <c r="L543" s="597">
        <v>46295</v>
      </c>
    </row>
    <row r="544" spans="1:12" ht="14.25" x14ac:dyDescent="0.2">
      <c r="A544" s="593" t="s">
        <v>990</v>
      </c>
      <c r="B544" s="594" t="s">
        <v>1998</v>
      </c>
      <c r="C544" s="594" t="s">
        <v>983</v>
      </c>
      <c r="D544" s="594"/>
      <c r="E544" s="593" t="s">
        <v>1999</v>
      </c>
      <c r="F544" s="593"/>
      <c r="G544" s="593" t="s">
        <v>1149</v>
      </c>
      <c r="H544" s="595" t="s">
        <v>977</v>
      </c>
      <c r="I544" s="596"/>
      <c r="J544" s="596">
        <v>31155.49</v>
      </c>
      <c r="K544" s="596"/>
      <c r="L544" s="597">
        <v>46295</v>
      </c>
    </row>
    <row r="545" spans="1:12" ht="14.25" x14ac:dyDescent="0.2">
      <c r="A545" s="593" t="s">
        <v>990</v>
      </c>
      <c r="B545" s="594" t="s">
        <v>1998</v>
      </c>
      <c r="C545" s="594" t="s">
        <v>983</v>
      </c>
      <c r="D545" s="594"/>
      <c r="E545" s="593" t="s">
        <v>1999</v>
      </c>
      <c r="F545" s="593"/>
      <c r="G545" s="593" t="s">
        <v>1149</v>
      </c>
      <c r="H545" s="595" t="s">
        <v>977</v>
      </c>
      <c r="I545" s="596">
        <v>1503143653</v>
      </c>
      <c r="J545" s="596"/>
      <c r="K545" s="596"/>
      <c r="L545" s="597">
        <v>46128</v>
      </c>
    </row>
    <row r="546" spans="1:12" ht="14.25" x14ac:dyDescent="0.2">
      <c r="A546" s="593" t="s">
        <v>978</v>
      </c>
      <c r="B546" s="594" t="s">
        <v>1998</v>
      </c>
      <c r="C546" s="594" t="s">
        <v>983</v>
      </c>
      <c r="D546" s="594"/>
      <c r="E546" s="593" t="s">
        <v>1999</v>
      </c>
      <c r="F546" s="593"/>
      <c r="G546" s="593" t="s">
        <v>1985</v>
      </c>
      <c r="H546" s="595" t="s">
        <v>977</v>
      </c>
      <c r="I546" s="596">
        <v>324578250</v>
      </c>
      <c r="J546" s="596"/>
      <c r="K546" s="596"/>
      <c r="L546" s="597">
        <v>46766</v>
      </c>
    </row>
    <row r="547" spans="1:12" ht="14.25" x14ac:dyDescent="0.2">
      <c r="A547" s="593" t="s">
        <v>2000</v>
      </c>
      <c r="B547" s="594" t="s">
        <v>1998</v>
      </c>
      <c r="C547" s="594" t="s">
        <v>983</v>
      </c>
      <c r="D547" s="594"/>
      <c r="E547" s="593" t="s">
        <v>1999</v>
      </c>
      <c r="F547" s="593"/>
      <c r="G547" s="593" t="s">
        <v>1994</v>
      </c>
      <c r="H547" s="595" t="s">
        <v>977</v>
      </c>
      <c r="I547" s="596"/>
      <c r="J547" s="596">
        <v>9456323</v>
      </c>
      <c r="K547" s="596"/>
      <c r="L547" s="597">
        <v>46301</v>
      </c>
    </row>
    <row r="548" spans="1:12" ht="14.25" x14ac:dyDescent="0.2">
      <c r="A548" s="593" t="s">
        <v>1987</v>
      </c>
      <c r="B548" s="594" t="s">
        <v>1998</v>
      </c>
      <c r="C548" s="594" t="s">
        <v>983</v>
      </c>
      <c r="D548" s="594"/>
      <c r="E548" s="593" t="s">
        <v>1999</v>
      </c>
      <c r="F548" s="593"/>
      <c r="G548" s="593" t="s">
        <v>2672</v>
      </c>
      <c r="H548" s="595"/>
      <c r="I548" s="596">
        <v>1435500000</v>
      </c>
      <c r="J548" s="596"/>
      <c r="K548" s="596"/>
      <c r="L548" s="597">
        <v>46283</v>
      </c>
    </row>
    <row r="549" spans="1:12" ht="14.25" x14ac:dyDescent="0.2">
      <c r="A549" s="593" t="s">
        <v>2000</v>
      </c>
      <c r="B549" s="594" t="s">
        <v>1998</v>
      </c>
      <c r="C549" s="594" t="s">
        <v>983</v>
      </c>
      <c r="D549" s="594"/>
      <c r="E549" s="593" t="s">
        <v>1999</v>
      </c>
      <c r="F549" s="593"/>
      <c r="G549" s="593" t="s">
        <v>2673</v>
      </c>
      <c r="H549" s="595"/>
      <c r="I549" s="596"/>
      <c r="J549" s="596">
        <v>11446000</v>
      </c>
      <c r="K549" s="596"/>
      <c r="L549" s="597">
        <v>46283</v>
      </c>
    </row>
    <row r="550" spans="1:12" ht="14.25" x14ac:dyDescent="0.2">
      <c r="A550" s="593" t="s">
        <v>1956</v>
      </c>
      <c r="B550" s="594" t="s">
        <v>2674</v>
      </c>
      <c r="C550" s="594" t="s">
        <v>1713</v>
      </c>
      <c r="D550" s="594">
        <v>460020</v>
      </c>
      <c r="E550" s="593" t="s">
        <v>2675</v>
      </c>
      <c r="F550" s="593" t="s">
        <v>2676</v>
      </c>
      <c r="G550" s="593" t="s">
        <v>1958</v>
      </c>
      <c r="H550" s="595" t="s">
        <v>980</v>
      </c>
      <c r="I550" s="596">
        <v>1860000</v>
      </c>
      <c r="J550" s="596"/>
      <c r="K550" s="596"/>
      <c r="L550" s="597" t="s">
        <v>2677</v>
      </c>
    </row>
    <row r="551" spans="1:12" ht="14.25" x14ac:dyDescent="0.2">
      <c r="A551" s="593" t="s">
        <v>1956</v>
      </c>
      <c r="B551" s="594" t="s">
        <v>2017</v>
      </c>
      <c r="C551" s="594" t="s">
        <v>979</v>
      </c>
      <c r="D551" s="594">
        <v>444372</v>
      </c>
      <c r="E551" s="593" t="s">
        <v>2018</v>
      </c>
      <c r="F551" s="593" t="s">
        <v>2019</v>
      </c>
      <c r="G551" s="593" t="s">
        <v>1958</v>
      </c>
      <c r="H551" s="595" t="s">
        <v>980</v>
      </c>
      <c r="I551" s="596">
        <v>4250000</v>
      </c>
      <c r="J551" s="596"/>
      <c r="K551" s="596"/>
      <c r="L551" s="597" t="s">
        <v>2678</v>
      </c>
    </row>
    <row r="552" spans="1:12" ht="14.25" x14ac:dyDescent="0.2">
      <c r="A552" s="593" t="s">
        <v>1956</v>
      </c>
      <c r="B552" s="594" t="s">
        <v>2017</v>
      </c>
      <c r="C552" s="594" t="s">
        <v>979</v>
      </c>
      <c r="D552" s="594">
        <v>444372</v>
      </c>
      <c r="E552" s="593" t="s">
        <v>2018</v>
      </c>
      <c r="F552" s="593" t="s">
        <v>2643</v>
      </c>
      <c r="G552" s="593" t="s">
        <v>1958</v>
      </c>
      <c r="H552" s="595" t="s">
        <v>980</v>
      </c>
      <c r="I552" s="596">
        <v>4250000</v>
      </c>
      <c r="J552" s="596"/>
      <c r="K552" s="596"/>
      <c r="L552" s="597" t="s">
        <v>2679</v>
      </c>
    </row>
    <row r="553" spans="1:12" ht="14.25" x14ac:dyDescent="0.2">
      <c r="A553" s="593" t="s">
        <v>1956</v>
      </c>
      <c r="B553" s="594" t="s">
        <v>981</v>
      </c>
      <c r="C553" s="594" t="s">
        <v>979</v>
      </c>
      <c r="D553" s="594">
        <v>325967</v>
      </c>
      <c r="E553" s="593" t="s">
        <v>2015</v>
      </c>
      <c r="F553" s="593" t="s">
        <v>982</v>
      </c>
      <c r="G553" s="593" t="s">
        <v>1957</v>
      </c>
      <c r="H553" s="595" t="s">
        <v>980</v>
      </c>
      <c r="I553" s="596">
        <v>420000000</v>
      </c>
      <c r="J553" s="596"/>
      <c r="K553" s="596"/>
      <c r="L553" s="597" t="s">
        <v>1986</v>
      </c>
    </row>
    <row r="554" spans="1:12" ht="14.25" x14ac:dyDescent="0.2">
      <c r="A554" s="593" t="s">
        <v>1956</v>
      </c>
      <c r="B554" s="594" t="s">
        <v>981</v>
      </c>
      <c r="C554" s="594" t="s">
        <v>979</v>
      </c>
      <c r="D554" s="594">
        <v>326052</v>
      </c>
      <c r="E554" s="593" t="s">
        <v>1042</v>
      </c>
      <c r="F554" s="593" t="s">
        <v>1138</v>
      </c>
      <c r="G554" s="593" t="s">
        <v>1957</v>
      </c>
      <c r="H554" s="595" t="s">
        <v>980</v>
      </c>
      <c r="I554" s="596">
        <v>166127198</v>
      </c>
      <c r="J554" s="596"/>
      <c r="K554" s="596"/>
      <c r="L554" s="597" t="s">
        <v>1986</v>
      </c>
    </row>
    <row r="555" spans="1:12" ht="14.25" x14ac:dyDescent="0.2">
      <c r="A555" s="593" t="s">
        <v>1956</v>
      </c>
      <c r="B555" s="594" t="s">
        <v>981</v>
      </c>
      <c r="C555" s="594" t="s">
        <v>979</v>
      </c>
      <c r="D555" s="594">
        <v>325967</v>
      </c>
      <c r="E555" s="593" t="s">
        <v>2015</v>
      </c>
      <c r="F555" s="593" t="s">
        <v>982</v>
      </c>
      <c r="G555" s="593" t="s">
        <v>2016</v>
      </c>
      <c r="H555" s="595" t="s">
        <v>980</v>
      </c>
      <c r="I555" s="596">
        <v>840000000</v>
      </c>
      <c r="J555" s="596"/>
      <c r="K555" s="596"/>
      <c r="L555" s="597" t="s">
        <v>2680</v>
      </c>
    </row>
    <row r="556" spans="1:12" ht="14.25" x14ac:dyDescent="0.2">
      <c r="A556" s="593" t="s">
        <v>1956</v>
      </c>
      <c r="B556" s="594" t="s">
        <v>981</v>
      </c>
      <c r="C556" s="594" t="s">
        <v>979</v>
      </c>
      <c r="D556" s="594">
        <v>326052</v>
      </c>
      <c r="E556" s="593" t="s">
        <v>1042</v>
      </c>
      <c r="F556" s="593" t="s">
        <v>1138</v>
      </c>
      <c r="G556" s="593" t="s">
        <v>2016</v>
      </c>
      <c r="H556" s="595" t="s">
        <v>980</v>
      </c>
      <c r="I556" s="596">
        <v>166127198</v>
      </c>
      <c r="J556" s="596"/>
      <c r="K556" s="596"/>
      <c r="L556" s="597" t="s">
        <v>1971</v>
      </c>
    </row>
    <row r="557" spans="1:12" ht="14.25" x14ac:dyDescent="0.2">
      <c r="A557" s="593" t="s">
        <v>1956</v>
      </c>
      <c r="B557" s="594" t="s">
        <v>981</v>
      </c>
      <c r="C557" s="594" t="s">
        <v>979</v>
      </c>
      <c r="D557" s="594">
        <v>325967</v>
      </c>
      <c r="E557" s="593" t="s">
        <v>2015</v>
      </c>
      <c r="F557" s="593" t="s">
        <v>982</v>
      </c>
      <c r="G557" s="593" t="s">
        <v>1957</v>
      </c>
      <c r="H557" s="595" t="s">
        <v>980</v>
      </c>
      <c r="I557" s="596">
        <v>420000000</v>
      </c>
      <c r="J557" s="596"/>
      <c r="K557" s="596"/>
      <c r="L557" s="597">
        <v>46128</v>
      </c>
    </row>
    <row r="558" spans="1:12" ht="14.25" x14ac:dyDescent="0.2">
      <c r="A558" s="593" t="s">
        <v>1956</v>
      </c>
      <c r="B558" s="594" t="s">
        <v>981</v>
      </c>
      <c r="C558" s="594" t="s">
        <v>979</v>
      </c>
      <c r="D558" s="594">
        <v>326052</v>
      </c>
      <c r="E558" s="593" t="s">
        <v>1042</v>
      </c>
      <c r="F558" s="593" t="s">
        <v>1138</v>
      </c>
      <c r="G558" s="593" t="s">
        <v>1957</v>
      </c>
      <c r="H558" s="595" t="s">
        <v>980</v>
      </c>
      <c r="I558" s="596">
        <v>166127198</v>
      </c>
      <c r="J558" s="596"/>
      <c r="K558" s="596"/>
      <c r="L558" s="597">
        <v>46128</v>
      </c>
    </row>
    <row r="559" spans="1:12" ht="14.25" x14ac:dyDescent="0.2">
      <c r="A559" s="593" t="s">
        <v>1956</v>
      </c>
      <c r="B559" s="594" t="s">
        <v>981</v>
      </c>
      <c r="C559" s="594" t="s">
        <v>979</v>
      </c>
      <c r="D559" s="594">
        <v>325967</v>
      </c>
      <c r="E559" s="593" t="s">
        <v>2015</v>
      </c>
      <c r="F559" s="593" t="s">
        <v>982</v>
      </c>
      <c r="G559" s="593" t="s">
        <v>2016</v>
      </c>
      <c r="H559" s="595" t="s">
        <v>980</v>
      </c>
      <c r="I559" s="596">
        <v>840000000</v>
      </c>
      <c r="J559" s="596"/>
      <c r="K559" s="596"/>
      <c r="L559" s="597">
        <v>46128</v>
      </c>
    </row>
    <row r="560" spans="1:12" ht="14.25" x14ac:dyDescent="0.2">
      <c r="A560" s="593" t="s">
        <v>1956</v>
      </c>
      <c r="B560" s="594" t="s">
        <v>981</v>
      </c>
      <c r="C560" s="594" t="s">
        <v>979</v>
      </c>
      <c r="D560" s="594">
        <v>326052</v>
      </c>
      <c r="E560" s="593" t="s">
        <v>1042</v>
      </c>
      <c r="F560" s="593" t="s">
        <v>1138</v>
      </c>
      <c r="G560" s="593" t="s">
        <v>2016</v>
      </c>
      <c r="H560" s="595" t="s">
        <v>980</v>
      </c>
      <c r="I560" s="596">
        <v>166127198</v>
      </c>
      <c r="J560" s="596"/>
      <c r="K560" s="596"/>
      <c r="L560" s="597">
        <v>46128</v>
      </c>
    </row>
    <row r="561" spans="1:12" ht="14.25" x14ac:dyDescent="0.2">
      <c r="A561" s="593" t="s">
        <v>1956</v>
      </c>
      <c r="B561" s="594" t="s">
        <v>2010</v>
      </c>
      <c r="C561" s="594" t="s">
        <v>2011</v>
      </c>
      <c r="D561" s="594">
        <v>443093</v>
      </c>
      <c r="E561" s="593" t="s">
        <v>2012</v>
      </c>
      <c r="F561" s="593" t="s">
        <v>2013</v>
      </c>
      <c r="G561" s="593" t="s">
        <v>1958</v>
      </c>
      <c r="H561" s="595" t="s">
        <v>1967</v>
      </c>
      <c r="I561" s="596">
        <v>7500000</v>
      </c>
      <c r="J561" s="596"/>
      <c r="K561" s="596"/>
      <c r="L561" s="597">
        <v>46128</v>
      </c>
    </row>
    <row r="562" spans="1:12" ht="14.25" x14ac:dyDescent="0.2">
      <c r="A562" s="593" t="s">
        <v>1956</v>
      </c>
      <c r="B562" s="594" t="s">
        <v>2010</v>
      </c>
      <c r="C562" s="594" t="s">
        <v>2011</v>
      </c>
      <c r="D562" s="594">
        <v>443093</v>
      </c>
      <c r="E562" s="593" t="s">
        <v>2012</v>
      </c>
      <c r="F562" s="593" t="s">
        <v>2013</v>
      </c>
      <c r="G562" s="593" t="s">
        <v>1958</v>
      </c>
      <c r="H562" s="595" t="s">
        <v>1967</v>
      </c>
      <c r="I562" s="596">
        <v>7500000</v>
      </c>
      <c r="J562" s="596"/>
      <c r="K562" s="596"/>
      <c r="L562" s="597">
        <v>46128</v>
      </c>
    </row>
    <row r="563" spans="1:12" ht="14.25" x14ac:dyDescent="0.2">
      <c r="A563" s="593" t="s">
        <v>1956</v>
      </c>
      <c r="B563" s="594" t="s">
        <v>1972</v>
      </c>
      <c r="C563" s="594" t="s">
        <v>1713</v>
      </c>
      <c r="D563" s="594">
        <v>453852</v>
      </c>
      <c r="E563" s="593" t="s">
        <v>1973</v>
      </c>
      <c r="F563" s="593" t="s">
        <v>1974</v>
      </c>
      <c r="G563" s="593" t="s">
        <v>1958</v>
      </c>
      <c r="H563" s="595" t="s">
        <v>980</v>
      </c>
      <c r="I563" s="596">
        <v>980000</v>
      </c>
      <c r="J563" s="596"/>
      <c r="K563" s="596"/>
      <c r="L563" s="597" t="s">
        <v>1971</v>
      </c>
    </row>
    <row r="564" spans="1:12" ht="14.25" x14ac:dyDescent="0.2">
      <c r="A564" s="593" t="s">
        <v>1145</v>
      </c>
      <c r="B564" s="594" t="s">
        <v>1146</v>
      </c>
      <c r="C564" s="594" t="s">
        <v>983</v>
      </c>
      <c r="D564" s="594"/>
      <c r="E564" s="593" t="s">
        <v>1147</v>
      </c>
      <c r="F564" s="593"/>
      <c r="G564" s="593" t="s">
        <v>1148</v>
      </c>
      <c r="H564" s="595" t="s">
        <v>977</v>
      </c>
      <c r="I564" s="596"/>
      <c r="J564" s="596">
        <v>388367.8</v>
      </c>
      <c r="K564" s="596"/>
      <c r="L564" s="597" t="s">
        <v>2681</v>
      </c>
    </row>
    <row r="565" spans="1:12" ht="14.25" x14ac:dyDescent="0.2">
      <c r="A565" s="593" t="s">
        <v>1145</v>
      </c>
      <c r="B565" s="594" t="s">
        <v>1146</v>
      </c>
      <c r="C565" s="594" t="s">
        <v>983</v>
      </c>
      <c r="D565" s="594"/>
      <c r="E565" s="593" t="s">
        <v>1147</v>
      </c>
      <c r="F565" s="593"/>
      <c r="G565" s="593" t="s">
        <v>1149</v>
      </c>
      <c r="H565" s="595" t="s">
        <v>977</v>
      </c>
      <c r="I565" s="596"/>
      <c r="J565" s="596">
        <v>66995.259999999995</v>
      </c>
      <c r="K565" s="596"/>
      <c r="L565" s="597" t="s">
        <v>1986</v>
      </c>
    </row>
    <row r="566" spans="1:12" ht="14.25" x14ac:dyDescent="0.2">
      <c r="A566" s="593" t="s">
        <v>1710</v>
      </c>
      <c r="B566" s="594" t="s">
        <v>1995</v>
      </c>
      <c r="C566" s="594" t="s">
        <v>983</v>
      </c>
      <c r="D566" s="594"/>
      <c r="E566" s="593" t="s">
        <v>1996</v>
      </c>
      <c r="F566" s="593"/>
      <c r="G566" s="593" t="s">
        <v>1149</v>
      </c>
      <c r="H566" s="595" t="s">
        <v>977</v>
      </c>
      <c r="I566" s="596"/>
      <c r="J566" s="596">
        <v>876410</v>
      </c>
      <c r="K566" s="596"/>
      <c r="L566" s="597" t="s">
        <v>2682</v>
      </c>
    </row>
    <row r="567" spans="1:12" ht="14.25" x14ac:dyDescent="0.2">
      <c r="A567" s="593" t="s">
        <v>1710</v>
      </c>
      <c r="B567" s="594" t="s">
        <v>1995</v>
      </c>
      <c r="C567" s="594" t="s">
        <v>983</v>
      </c>
      <c r="D567" s="594"/>
      <c r="E567" s="593" t="s">
        <v>1996</v>
      </c>
      <c r="F567" s="593"/>
      <c r="G567" s="593" t="s">
        <v>1997</v>
      </c>
      <c r="H567" s="595" t="s">
        <v>977</v>
      </c>
      <c r="I567" s="596"/>
      <c r="J567" s="596">
        <v>438205</v>
      </c>
      <c r="K567" s="596"/>
      <c r="L567" s="597" t="s">
        <v>2683</v>
      </c>
    </row>
    <row r="568" spans="1:12" ht="14.25" x14ac:dyDescent="0.2">
      <c r="A568" s="593" t="s">
        <v>990</v>
      </c>
      <c r="B568" s="594" t="s">
        <v>1142</v>
      </c>
      <c r="C568" s="594" t="s">
        <v>983</v>
      </c>
      <c r="D568" s="594"/>
      <c r="E568" s="593" t="s">
        <v>1143</v>
      </c>
      <c r="F568" s="593"/>
      <c r="G568" s="593" t="s">
        <v>1144</v>
      </c>
      <c r="H568" s="595" t="s">
        <v>977</v>
      </c>
      <c r="I568" s="596"/>
      <c r="J568" s="596">
        <v>2484483.5</v>
      </c>
      <c r="K568" s="596"/>
      <c r="L568" s="597" t="s">
        <v>2684</v>
      </c>
    </row>
    <row r="569" spans="1:12" ht="14.25" x14ac:dyDescent="0.2">
      <c r="A569" s="593" t="s">
        <v>1145</v>
      </c>
      <c r="B569" s="594" t="s">
        <v>1142</v>
      </c>
      <c r="C569" s="594" t="s">
        <v>983</v>
      </c>
      <c r="D569" s="594"/>
      <c r="E569" s="593" t="s">
        <v>1143</v>
      </c>
      <c r="F569" s="593"/>
      <c r="G569" s="593" t="s">
        <v>1149</v>
      </c>
      <c r="H569" s="595" t="s">
        <v>977</v>
      </c>
      <c r="I569" s="596">
        <v>18133793900</v>
      </c>
      <c r="J569" s="596"/>
      <c r="K569" s="596"/>
      <c r="L569" s="597" t="s">
        <v>2684</v>
      </c>
    </row>
    <row r="570" spans="1:12" ht="14.25" x14ac:dyDescent="0.2">
      <c r="A570" s="593" t="s">
        <v>1145</v>
      </c>
      <c r="B570" s="594" t="s">
        <v>1142</v>
      </c>
      <c r="C570" s="594" t="s">
        <v>983</v>
      </c>
      <c r="D570" s="594"/>
      <c r="E570" s="593" t="s">
        <v>1143</v>
      </c>
      <c r="F570" s="593"/>
      <c r="G570" s="593" t="s">
        <v>1149</v>
      </c>
      <c r="H570" s="595" t="s">
        <v>977</v>
      </c>
      <c r="I570" s="596"/>
      <c r="J570" s="596">
        <v>1037078</v>
      </c>
      <c r="K570" s="596"/>
      <c r="L570" s="597" t="s">
        <v>2685</v>
      </c>
    </row>
    <row r="571" spans="1:12" ht="14.25" x14ac:dyDescent="0.2">
      <c r="A571" s="593" t="s">
        <v>1956</v>
      </c>
      <c r="B571" s="594" t="s">
        <v>2686</v>
      </c>
      <c r="C571" s="594" t="s">
        <v>1713</v>
      </c>
      <c r="D571" s="594">
        <v>459672</v>
      </c>
      <c r="E571" s="593" t="s">
        <v>2646</v>
      </c>
      <c r="F571" s="593" t="s">
        <v>1204</v>
      </c>
      <c r="G571" s="593" t="s">
        <v>1958</v>
      </c>
      <c r="H571" s="595"/>
      <c r="I571" s="596">
        <v>11000000</v>
      </c>
      <c r="J571" s="596"/>
      <c r="K571" s="596"/>
      <c r="L571" s="597" t="s">
        <v>2687</v>
      </c>
    </row>
    <row r="572" spans="1:12" ht="14.25" x14ac:dyDescent="0.2">
      <c r="A572" s="593" t="s">
        <v>1959</v>
      </c>
      <c r="B572" s="594" t="s">
        <v>1714</v>
      </c>
      <c r="C572" s="594" t="s">
        <v>979</v>
      </c>
      <c r="D572" s="594">
        <v>417301</v>
      </c>
      <c r="E572" s="593" t="s">
        <v>1715</v>
      </c>
      <c r="F572" s="593" t="s">
        <v>2020</v>
      </c>
      <c r="G572" s="593" t="s">
        <v>1957</v>
      </c>
      <c r="H572" s="595" t="s">
        <v>1716</v>
      </c>
      <c r="I572" s="596">
        <v>114850000</v>
      </c>
      <c r="J572" s="596"/>
      <c r="K572" s="596"/>
      <c r="L572" s="597" t="s">
        <v>2688</v>
      </c>
    </row>
    <row r="573" spans="1:12" ht="14.25" x14ac:dyDescent="0.2">
      <c r="A573" s="593" t="s">
        <v>1959</v>
      </c>
      <c r="B573" s="594" t="s">
        <v>1714</v>
      </c>
      <c r="C573" s="594" t="s">
        <v>979</v>
      </c>
      <c r="D573" s="594">
        <v>417301</v>
      </c>
      <c r="E573" s="593" t="s">
        <v>2689</v>
      </c>
      <c r="F573" s="593" t="s">
        <v>2020</v>
      </c>
      <c r="G573" s="593" t="s">
        <v>1957</v>
      </c>
      <c r="H573" s="595" t="s">
        <v>1716</v>
      </c>
      <c r="I573" s="596">
        <v>114850000</v>
      </c>
      <c r="J573" s="596"/>
      <c r="K573" s="596"/>
      <c r="L573" s="597">
        <v>46203</v>
      </c>
    </row>
    <row r="574" spans="1:12" ht="14.25" x14ac:dyDescent="0.2">
      <c r="A574" s="593" t="s">
        <v>1956</v>
      </c>
      <c r="B574" s="594" t="s">
        <v>1968</v>
      </c>
      <c r="C574" s="594" t="s">
        <v>1713</v>
      </c>
      <c r="D574" s="594">
        <v>442480</v>
      </c>
      <c r="E574" s="593" t="s">
        <v>1969</v>
      </c>
      <c r="F574" s="593" t="s">
        <v>1970</v>
      </c>
      <c r="G574" s="593" t="s">
        <v>1958</v>
      </c>
      <c r="H574" s="595" t="s">
        <v>980</v>
      </c>
      <c r="I574" s="596">
        <v>3200000</v>
      </c>
      <c r="J574" s="596"/>
      <c r="K574" s="596"/>
      <c r="L574" s="597">
        <v>46203</v>
      </c>
    </row>
    <row r="575" spans="1:12" ht="14.25" x14ac:dyDescent="0.2">
      <c r="A575" s="593" t="s">
        <v>1145</v>
      </c>
      <c r="B575" s="594" t="s">
        <v>1150</v>
      </c>
      <c r="C575" s="594" t="s">
        <v>983</v>
      </c>
      <c r="D575" s="594">
        <v>388095</v>
      </c>
      <c r="E575" s="593" t="s">
        <v>1151</v>
      </c>
      <c r="F575" s="593" t="s">
        <v>1152</v>
      </c>
      <c r="G575" s="593" t="s">
        <v>1149</v>
      </c>
      <c r="H575" s="595" t="s">
        <v>977</v>
      </c>
      <c r="I575" s="596">
        <v>3477494657</v>
      </c>
      <c r="J575" s="596"/>
      <c r="K575" s="596"/>
      <c r="L575" s="597">
        <v>46203</v>
      </c>
    </row>
    <row r="576" spans="1:12" ht="14.25" x14ac:dyDescent="0.2">
      <c r="A576" s="593" t="s">
        <v>1145</v>
      </c>
      <c r="B576" s="594" t="s">
        <v>1150</v>
      </c>
      <c r="C576" s="594" t="s">
        <v>983</v>
      </c>
      <c r="D576" s="594">
        <v>388095</v>
      </c>
      <c r="E576" s="593" t="s">
        <v>1151</v>
      </c>
      <c r="F576" s="593" t="s">
        <v>1152</v>
      </c>
      <c r="G576" s="593" t="s">
        <v>1149</v>
      </c>
      <c r="H576" s="595" t="s">
        <v>977</v>
      </c>
      <c r="I576" s="596">
        <v>166292801</v>
      </c>
      <c r="J576" s="596"/>
      <c r="K576" s="596"/>
      <c r="L576" s="597">
        <v>46203</v>
      </c>
    </row>
    <row r="577" spans="1:12" ht="14.25" x14ac:dyDescent="0.2">
      <c r="A577" s="593" t="s">
        <v>1145</v>
      </c>
      <c r="B577" s="594" t="s">
        <v>1150</v>
      </c>
      <c r="C577" s="594" t="s">
        <v>983</v>
      </c>
      <c r="D577" s="594">
        <v>388095</v>
      </c>
      <c r="E577" s="593" t="s">
        <v>1151</v>
      </c>
      <c r="F577" s="593" t="s">
        <v>1152</v>
      </c>
      <c r="G577" s="593" t="s">
        <v>1149</v>
      </c>
      <c r="H577" s="595" t="s">
        <v>977</v>
      </c>
      <c r="I577" s="596">
        <v>89500331</v>
      </c>
      <c r="J577" s="596"/>
      <c r="K577" s="596"/>
      <c r="L577" s="597" t="s">
        <v>1993</v>
      </c>
    </row>
    <row r="578" spans="1:12" ht="14.25" x14ac:dyDescent="0.2">
      <c r="A578" s="593" t="s">
        <v>990</v>
      </c>
      <c r="B578" s="594" t="s">
        <v>1150</v>
      </c>
      <c r="C578" s="594" t="s">
        <v>983</v>
      </c>
      <c r="D578" s="594">
        <v>388095</v>
      </c>
      <c r="E578" s="593" t="s">
        <v>1151</v>
      </c>
      <c r="F578" s="593" t="s">
        <v>1152</v>
      </c>
      <c r="G578" s="593" t="s">
        <v>1153</v>
      </c>
      <c r="H578" s="595" t="s">
        <v>977</v>
      </c>
      <c r="I578" s="596"/>
      <c r="J578" s="596"/>
      <c r="K578" s="596">
        <v>379497.5</v>
      </c>
      <c r="L578" s="597">
        <v>46387</v>
      </c>
    </row>
    <row r="579" spans="1:12" ht="14.25" x14ac:dyDescent="0.2">
      <c r="A579" s="593" t="s">
        <v>1145</v>
      </c>
      <c r="B579" s="594" t="s">
        <v>1150</v>
      </c>
      <c r="C579" s="594" t="s">
        <v>983</v>
      </c>
      <c r="D579" s="594">
        <v>388095</v>
      </c>
      <c r="E579" s="593" t="s">
        <v>1151</v>
      </c>
      <c r="F579" s="593" t="s">
        <v>1152</v>
      </c>
      <c r="G579" s="593" t="s">
        <v>1153</v>
      </c>
      <c r="H579" s="595" t="s">
        <v>977</v>
      </c>
      <c r="I579" s="596">
        <v>7869966354</v>
      </c>
      <c r="J579" s="596"/>
      <c r="K579" s="596"/>
      <c r="L579" s="597" t="s">
        <v>2690</v>
      </c>
    </row>
    <row r="580" spans="1:12" ht="14.25" x14ac:dyDescent="0.2">
      <c r="A580" s="593" t="s">
        <v>1145</v>
      </c>
      <c r="B580" s="594" t="s">
        <v>1150</v>
      </c>
      <c r="C580" s="594" t="s">
        <v>983</v>
      </c>
      <c r="D580" s="594">
        <v>388095</v>
      </c>
      <c r="E580" s="593" t="s">
        <v>1151</v>
      </c>
      <c r="F580" s="593" t="s">
        <v>1152</v>
      </c>
      <c r="G580" s="593" t="s">
        <v>1153</v>
      </c>
      <c r="H580" s="595" t="s">
        <v>977</v>
      </c>
      <c r="I580" s="596"/>
      <c r="J580" s="596">
        <v>828187.37</v>
      </c>
      <c r="K580" s="596"/>
      <c r="L580" s="597" t="s">
        <v>2691</v>
      </c>
    </row>
    <row r="581" spans="1:12" ht="14.25" x14ac:dyDescent="0.2">
      <c r="A581" s="593" t="s">
        <v>2028</v>
      </c>
      <c r="B581" s="594" t="s">
        <v>1718</v>
      </c>
      <c r="C581" s="594" t="s">
        <v>1717</v>
      </c>
      <c r="D581" s="594">
        <v>449902</v>
      </c>
      <c r="E581" s="593" t="s">
        <v>2029</v>
      </c>
      <c r="F581" s="593" t="s">
        <v>2030</v>
      </c>
      <c r="G581" s="593" t="s">
        <v>1041</v>
      </c>
      <c r="H581" s="595" t="s">
        <v>2027</v>
      </c>
      <c r="I581" s="596">
        <v>92706667</v>
      </c>
      <c r="J581" s="596"/>
      <c r="K581" s="596"/>
      <c r="L581" s="597" t="s">
        <v>2692</v>
      </c>
    </row>
    <row r="582" spans="1:12" ht="14.25" x14ac:dyDescent="0.2">
      <c r="A582" s="593" t="s">
        <v>2028</v>
      </c>
      <c r="B582" s="594" t="s">
        <v>1718</v>
      </c>
      <c r="C582" s="594" t="s">
        <v>1717</v>
      </c>
      <c r="D582" s="594">
        <v>449902</v>
      </c>
      <c r="E582" s="593" t="s">
        <v>2029</v>
      </c>
      <c r="F582" s="593" t="s">
        <v>2030</v>
      </c>
      <c r="G582" s="593" t="s">
        <v>1041</v>
      </c>
      <c r="H582" s="595" t="s">
        <v>2027</v>
      </c>
      <c r="I582" s="596">
        <v>92706667</v>
      </c>
      <c r="J582" s="596"/>
      <c r="K582" s="596"/>
      <c r="L582" s="597" t="s">
        <v>2693</v>
      </c>
    </row>
    <row r="583" spans="1:12" ht="14.25" x14ac:dyDescent="0.2">
      <c r="A583" s="593" t="s">
        <v>1959</v>
      </c>
      <c r="B583" s="594" t="s">
        <v>1960</v>
      </c>
      <c r="C583" s="594" t="s">
        <v>1713</v>
      </c>
      <c r="D583" s="594">
        <v>441003</v>
      </c>
      <c r="E583" s="593" t="s">
        <v>1961</v>
      </c>
      <c r="F583" s="593" t="s">
        <v>1962</v>
      </c>
      <c r="G583" s="593" t="s">
        <v>1958</v>
      </c>
      <c r="H583" s="595" t="s">
        <v>980</v>
      </c>
      <c r="I583" s="596">
        <v>3999000</v>
      </c>
      <c r="J583" s="596"/>
      <c r="K583" s="596"/>
      <c r="L583" s="597" t="s">
        <v>2693</v>
      </c>
    </row>
    <row r="584" spans="1:12" ht="14.25" x14ac:dyDescent="0.2">
      <c r="A584" s="593" t="s">
        <v>1956</v>
      </c>
      <c r="B584" s="594" t="s">
        <v>2021</v>
      </c>
      <c r="C584" s="594" t="s">
        <v>979</v>
      </c>
      <c r="D584" s="594">
        <v>454714</v>
      </c>
      <c r="E584" s="593" t="s">
        <v>2022</v>
      </c>
      <c r="F584" s="593" t="s">
        <v>2023</v>
      </c>
      <c r="G584" s="593" t="s">
        <v>1958</v>
      </c>
      <c r="H584" s="595" t="s">
        <v>980</v>
      </c>
      <c r="I584" s="596">
        <v>48000000</v>
      </c>
      <c r="J584" s="596"/>
      <c r="K584" s="596"/>
      <c r="L584" s="597" t="s">
        <v>2687</v>
      </c>
    </row>
    <row r="585" spans="1:12" ht="14.25" x14ac:dyDescent="0.2">
      <c r="A585" s="593" t="s">
        <v>1956</v>
      </c>
      <c r="B585" s="594" t="s">
        <v>2694</v>
      </c>
      <c r="C585" s="594" t="s">
        <v>979</v>
      </c>
      <c r="D585" s="594">
        <v>454714</v>
      </c>
      <c r="E585" s="593" t="s">
        <v>2022</v>
      </c>
      <c r="F585" s="593" t="s">
        <v>2023</v>
      </c>
      <c r="G585" s="593" t="s">
        <v>1958</v>
      </c>
      <c r="H585" s="595" t="s">
        <v>980</v>
      </c>
      <c r="I585" s="596">
        <v>48000000</v>
      </c>
      <c r="J585" s="596"/>
      <c r="K585" s="596"/>
      <c r="L585" s="597" t="s">
        <v>2685</v>
      </c>
    </row>
    <row r="586" spans="1:12" ht="14.25" x14ac:dyDescent="0.2">
      <c r="A586" s="593" t="s">
        <v>2028</v>
      </c>
      <c r="B586" s="594" t="s">
        <v>2695</v>
      </c>
      <c r="C586" s="594" t="s">
        <v>1717</v>
      </c>
      <c r="D586" s="594">
        <v>464177</v>
      </c>
      <c r="E586" s="593" t="s">
        <v>2696</v>
      </c>
      <c r="F586" s="593" t="s">
        <v>2697</v>
      </c>
      <c r="G586" s="593" t="s">
        <v>1041</v>
      </c>
      <c r="H586" s="595" t="s">
        <v>2027</v>
      </c>
      <c r="I586" s="596">
        <v>58500000</v>
      </c>
      <c r="J586" s="596"/>
      <c r="K586" s="596"/>
      <c r="L586" s="597" t="s">
        <v>2688</v>
      </c>
    </row>
    <row r="587" spans="1:12" ht="14.25" x14ac:dyDescent="0.2">
      <c r="A587" s="593" t="s">
        <v>2028</v>
      </c>
      <c r="B587" s="594" t="s">
        <v>2698</v>
      </c>
      <c r="C587" s="594" t="s">
        <v>1717</v>
      </c>
      <c r="D587" s="594">
        <v>465512</v>
      </c>
      <c r="E587" s="593" t="s">
        <v>2699</v>
      </c>
      <c r="F587" s="593" t="s">
        <v>2697</v>
      </c>
      <c r="G587" s="593" t="s">
        <v>1041</v>
      </c>
      <c r="H587" s="595" t="s">
        <v>2027</v>
      </c>
      <c r="I587" s="596">
        <v>58400000</v>
      </c>
      <c r="J587" s="596"/>
      <c r="K587" s="596"/>
      <c r="L587" s="597" t="s">
        <v>2687</v>
      </c>
    </row>
    <row r="588" spans="1:12" ht="14.25" x14ac:dyDescent="0.2">
      <c r="A588" s="593" t="s">
        <v>2028</v>
      </c>
      <c r="B588" s="594" t="s">
        <v>2700</v>
      </c>
      <c r="C588" s="594" t="s">
        <v>1717</v>
      </c>
      <c r="D588" s="594">
        <v>463940</v>
      </c>
      <c r="E588" s="593" t="s">
        <v>2701</v>
      </c>
      <c r="F588" s="593" t="s">
        <v>2697</v>
      </c>
      <c r="G588" s="593" t="s">
        <v>1041</v>
      </c>
      <c r="H588" s="595" t="s">
        <v>2027</v>
      </c>
      <c r="I588" s="596">
        <v>49200000</v>
      </c>
      <c r="J588" s="596"/>
      <c r="K588" s="596"/>
      <c r="L588" s="597" t="s">
        <v>2688</v>
      </c>
    </row>
    <row r="589" spans="1:12" ht="14.25" x14ac:dyDescent="0.2">
      <c r="A589" s="601" t="s">
        <v>978</v>
      </c>
      <c r="B589" s="602" t="s">
        <v>996</v>
      </c>
      <c r="C589" s="602" t="s">
        <v>983</v>
      </c>
      <c r="D589" s="602">
        <v>357430</v>
      </c>
      <c r="E589" s="601" t="s">
        <v>997</v>
      </c>
      <c r="F589" s="601" t="s">
        <v>998</v>
      </c>
      <c r="G589" s="601" t="s">
        <v>988</v>
      </c>
      <c r="H589" s="603" t="s">
        <v>977</v>
      </c>
      <c r="I589" s="604">
        <v>5568492086</v>
      </c>
      <c r="J589" s="596"/>
      <c r="K589" s="596"/>
      <c r="L589" s="597">
        <v>46203</v>
      </c>
    </row>
    <row r="590" spans="1:12" ht="14.25" x14ac:dyDescent="0.2">
      <c r="A590" s="593" t="s">
        <v>978</v>
      </c>
      <c r="B590" s="594" t="s">
        <v>996</v>
      </c>
      <c r="C590" s="594" t="s">
        <v>983</v>
      </c>
      <c r="D590" s="594">
        <v>357430</v>
      </c>
      <c r="E590" s="593" t="s">
        <v>997</v>
      </c>
      <c r="F590" s="593" t="s">
        <v>998</v>
      </c>
      <c r="G590" s="593" t="s">
        <v>988</v>
      </c>
      <c r="H590" s="595" t="s">
        <v>977</v>
      </c>
      <c r="I590" s="596"/>
      <c r="J590" s="596">
        <v>2309144</v>
      </c>
      <c r="K590" s="596"/>
      <c r="L590" s="597" t="s">
        <v>1993</v>
      </c>
    </row>
    <row r="591" spans="1:12" ht="14.25" x14ac:dyDescent="0.2">
      <c r="A591" s="593" t="s">
        <v>1145</v>
      </c>
      <c r="B591" s="594" t="s">
        <v>996</v>
      </c>
      <c r="C591" s="594" t="s">
        <v>983</v>
      </c>
      <c r="D591" s="594">
        <v>357430</v>
      </c>
      <c r="E591" s="593" t="s">
        <v>997</v>
      </c>
      <c r="F591" s="593" t="s">
        <v>998</v>
      </c>
      <c r="G591" s="593" t="s">
        <v>1141</v>
      </c>
      <c r="H591" s="595" t="s">
        <v>977</v>
      </c>
      <c r="I591" s="596">
        <v>22851125</v>
      </c>
      <c r="J591" s="596"/>
      <c r="K591" s="596"/>
      <c r="L591" s="597" t="s">
        <v>1993</v>
      </c>
    </row>
    <row r="592" spans="1:12" ht="14.25" x14ac:dyDescent="0.2">
      <c r="A592" s="601" t="s">
        <v>1145</v>
      </c>
      <c r="B592" s="602" t="s">
        <v>996</v>
      </c>
      <c r="C592" s="602" t="s">
        <v>983</v>
      </c>
      <c r="D592" s="602">
        <v>357430</v>
      </c>
      <c r="E592" s="601" t="s">
        <v>997</v>
      </c>
      <c r="F592" s="601" t="s">
        <v>998</v>
      </c>
      <c r="G592" s="601" t="s">
        <v>1141</v>
      </c>
      <c r="H592" s="603" t="s">
        <v>977</v>
      </c>
      <c r="I592" s="604">
        <v>16464812</v>
      </c>
      <c r="J592" s="596"/>
      <c r="K592" s="596"/>
      <c r="L592" s="597">
        <v>46203</v>
      </c>
    </row>
    <row r="593" spans="1:12" ht="14.25" x14ac:dyDescent="0.2">
      <c r="A593" s="593" t="s">
        <v>1145</v>
      </c>
      <c r="B593" s="594" t="s">
        <v>996</v>
      </c>
      <c r="C593" s="594" t="s">
        <v>983</v>
      </c>
      <c r="D593" s="594">
        <v>357430</v>
      </c>
      <c r="E593" s="593" t="s">
        <v>997</v>
      </c>
      <c r="F593" s="593" t="s">
        <v>998</v>
      </c>
      <c r="G593" s="593" t="s">
        <v>1141</v>
      </c>
      <c r="H593" s="595" t="s">
        <v>977</v>
      </c>
      <c r="I593" s="596">
        <v>90102182</v>
      </c>
      <c r="J593" s="596"/>
      <c r="K593" s="596"/>
      <c r="L593" s="597" t="s">
        <v>1993</v>
      </c>
    </row>
    <row r="594" spans="1:12" ht="14.25" x14ac:dyDescent="0.2">
      <c r="A594" s="601" t="s">
        <v>990</v>
      </c>
      <c r="B594" s="602" t="s">
        <v>996</v>
      </c>
      <c r="C594" s="602" t="s">
        <v>983</v>
      </c>
      <c r="D594" s="602">
        <v>357430</v>
      </c>
      <c r="E594" s="601" t="s">
        <v>997</v>
      </c>
      <c r="F594" s="601" t="s">
        <v>998</v>
      </c>
      <c r="G594" s="601" t="s">
        <v>1994</v>
      </c>
      <c r="H594" s="603" t="s">
        <v>977</v>
      </c>
      <c r="I594" s="604">
        <v>216049285240</v>
      </c>
      <c r="J594" s="596"/>
      <c r="K594" s="596"/>
      <c r="L594" s="597">
        <v>46387</v>
      </c>
    </row>
    <row r="595" spans="1:12" ht="14.25" x14ac:dyDescent="0.2">
      <c r="A595" s="593" t="s">
        <v>1710</v>
      </c>
      <c r="B595" s="594" t="s">
        <v>993</v>
      </c>
      <c r="C595" s="594" t="s">
        <v>983</v>
      </c>
      <c r="D595" s="594">
        <v>357432</v>
      </c>
      <c r="E595" s="593" t="s">
        <v>994</v>
      </c>
      <c r="F595" s="593" t="s">
        <v>995</v>
      </c>
      <c r="G595" s="593" t="s">
        <v>991</v>
      </c>
      <c r="H595" s="595" t="s">
        <v>1711</v>
      </c>
      <c r="I595" s="596">
        <v>103253351528</v>
      </c>
      <c r="J595" s="596"/>
      <c r="K595" s="596"/>
      <c r="L595" s="597" t="s">
        <v>2693</v>
      </c>
    </row>
    <row r="596" spans="1:12" ht="14.25" x14ac:dyDescent="0.2">
      <c r="A596" s="601" t="s">
        <v>990</v>
      </c>
      <c r="B596" s="602" t="s">
        <v>993</v>
      </c>
      <c r="C596" s="602" t="s">
        <v>983</v>
      </c>
      <c r="D596" s="602">
        <v>357432</v>
      </c>
      <c r="E596" s="601" t="s">
        <v>1979</v>
      </c>
      <c r="F596" s="601" t="s">
        <v>1980</v>
      </c>
      <c r="G596" s="601" t="s">
        <v>989</v>
      </c>
      <c r="H596" s="603" t="s">
        <v>992</v>
      </c>
      <c r="I596" s="604">
        <v>38782798</v>
      </c>
      <c r="J596" s="596"/>
      <c r="K596" s="596"/>
      <c r="L596" s="597" t="s">
        <v>2693</v>
      </c>
    </row>
    <row r="597" spans="1:12" ht="14.25" x14ac:dyDescent="0.2">
      <c r="A597" s="593" t="s">
        <v>1956</v>
      </c>
      <c r="B597" s="594" t="s">
        <v>2702</v>
      </c>
      <c r="C597" s="594" t="s">
        <v>1713</v>
      </c>
      <c r="D597" s="594"/>
      <c r="E597" s="593" t="s">
        <v>2703</v>
      </c>
      <c r="F597" s="593" t="s">
        <v>2704</v>
      </c>
      <c r="G597" s="593" t="s">
        <v>1958</v>
      </c>
      <c r="H597" s="595" t="s">
        <v>980</v>
      </c>
      <c r="I597" s="596">
        <v>4560000</v>
      </c>
      <c r="J597" s="596"/>
      <c r="K597" s="596"/>
      <c r="L597" s="597" t="s">
        <v>2690</v>
      </c>
    </row>
    <row r="598" spans="1:12" ht="14.25" x14ac:dyDescent="0.2">
      <c r="A598" s="593" t="s">
        <v>2633</v>
      </c>
      <c r="B598" s="594" t="s">
        <v>1964</v>
      </c>
      <c r="C598" s="594" t="s">
        <v>1713</v>
      </c>
      <c r="D598" s="594">
        <v>472449</v>
      </c>
      <c r="E598" s="593" t="s">
        <v>2705</v>
      </c>
      <c r="F598" s="593" t="s">
        <v>2706</v>
      </c>
      <c r="G598" s="593" t="s">
        <v>1958</v>
      </c>
      <c r="H598" s="595" t="s">
        <v>980</v>
      </c>
      <c r="I598" s="596">
        <v>2400000</v>
      </c>
      <c r="J598" s="596"/>
      <c r="K598" s="596"/>
      <c r="L598" s="597" t="s">
        <v>2691</v>
      </c>
    </row>
    <row r="599" spans="1:12" ht="14.25" x14ac:dyDescent="0.2">
      <c r="A599" s="601" t="s">
        <v>2633</v>
      </c>
      <c r="B599" s="602" t="s">
        <v>1964</v>
      </c>
      <c r="C599" s="602" t="s">
        <v>1713</v>
      </c>
      <c r="D599" s="602">
        <v>472449</v>
      </c>
      <c r="E599" s="601" t="s">
        <v>2705</v>
      </c>
      <c r="F599" s="601" t="s">
        <v>2707</v>
      </c>
      <c r="G599" s="601" t="s">
        <v>2635</v>
      </c>
      <c r="H599" s="603" t="s">
        <v>980</v>
      </c>
      <c r="I599" s="604">
        <v>1900000</v>
      </c>
      <c r="J599" s="596"/>
      <c r="K599" s="596"/>
      <c r="L599" s="597" t="s">
        <v>2692</v>
      </c>
    </row>
    <row r="600" spans="1:12" ht="14.25" x14ac:dyDescent="0.2">
      <c r="A600" s="593" t="s">
        <v>2028</v>
      </c>
      <c r="B600" s="594" t="s">
        <v>2698</v>
      </c>
      <c r="C600" s="594" t="s">
        <v>1717</v>
      </c>
      <c r="D600" s="594">
        <v>465512</v>
      </c>
      <c r="E600" s="593" t="s">
        <v>2699</v>
      </c>
      <c r="F600" s="593" t="s">
        <v>2697</v>
      </c>
      <c r="G600" s="593" t="s">
        <v>1041</v>
      </c>
      <c r="H600" s="595" t="s">
        <v>2027</v>
      </c>
      <c r="I600" s="596">
        <v>58400000</v>
      </c>
      <c r="J600" s="596"/>
      <c r="K600" s="596"/>
      <c r="L600" s="597" t="s">
        <v>2687</v>
      </c>
    </row>
    <row r="601" spans="1:12" ht="14.25" x14ac:dyDescent="0.2">
      <c r="A601" s="601" t="s">
        <v>2028</v>
      </c>
      <c r="B601" s="602" t="s">
        <v>2695</v>
      </c>
      <c r="C601" s="602" t="s">
        <v>1717</v>
      </c>
      <c r="D601" s="602">
        <v>464177</v>
      </c>
      <c r="E601" s="601" t="s">
        <v>2696</v>
      </c>
      <c r="F601" s="601" t="s">
        <v>2697</v>
      </c>
      <c r="G601" s="601" t="s">
        <v>1041</v>
      </c>
      <c r="H601" s="603" t="s">
        <v>2027</v>
      </c>
      <c r="I601" s="604">
        <v>58500000</v>
      </c>
      <c r="J601" s="596"/>
      <c r="K601" s="596"/>
      <c r="L601" s="597" t="s">
        <v>2685</v>
      </c>
    </row>
    <row r="602" spans="1:12" ht="14.25" x14ac:dyDescent="0.2">
      <c r="A602" s="601" t="s">
        <v>2028</v>
      </c>
      <c r="B602" s="602" t="s">
        <v>2700</v>
      </c>
      <c r="C602" s="602" t="s">
        <v>1717</v>
      </c>
      <c r="D602" s="602">
        <v>463940</v>
      </c>
      <c r="E602" s="601" t="s">
        <v>2701</v>
      </c>
      <c r="F602" s="601" t="s">
        <v>2697</v>
      </c>
      <c r="G602" s="601" t="s">
        <v>1041</v>
      </c>
      <c r="H602" s="603" t="s">
        <v>2027</v>
      </c>
      <c r="I602" s="604">
        <v>49200000</v>
      </c>
      <c r="J602" s="605"/>
      <c r="K602" s="605"/>
      <c r="L602" s="606" t="s">
        <v>2688</v>
      </c>
    </row>
    <row r="603" spans="1:12" ht="14.25" x14ac:dyDescent="0.2">
      <c r="A603" s="593"/>
      <c r="B603" s="594"/>
      <c r="C603" s="594"/>
      <c r="D603" s="594"/>
      <c r="E603" s="593"/>
      <c r="F603" s="593"/>
      <c r="G603" s="593"/>
      <c r="H603" s="595"/>
      <c r="I603" s="607">
        <f>SUBTOTAL(109,[2]Hoja1!$I$3:$I$98)</f>
        <v>573837946200</v>
      </c>
      <c r="J603" s="607">
        <f>SUBTOTAL(109,[2]Hoja1!$J$3:$J$98)</f>
        <v>30434788.420000006</v>
      </c>
      <c r="K603" s="607">
        <f>SUBTOTAL(109,[2]Hoja1!$K$3:$K$98)</f>
        <v>379497.5</v>
      </c>
      <c r="L603" s="597"/>
    </row>
    <row r="604" spans="1:12" ht="15" x14ac:dyDescent="0.25">
      <c r="A604" s="608"/>
      <c r="B604" s="181"/>
      <c r="C604" s="181"/>
      <c r="D604" s="181"/>
      <c r="E604" s="608"/>
      <c r="F604" s="608"/>
      <c r="G604" s="608"/>
      <c r="H604" s="608"/>
      <c r="I604" s="608"/>
      <c r="J604" s="608"/>
      <c r="K604" s="608"/>
      <c r="L604" s="687"/>
    </row>
  </sheetData>
  <mergeCells count="8010">
    <mergeCell ref="WYC439:WYJ439"/>
    <mergeCell ref="WYK439:WYR439"/>
    <mergeCell ref="WYS439:WYZ439"/>
    <mergeCell ref="WZA439:WZH439"/>
    <mergeCell ref="WZI439:WZP439"/>
    <mergeCell ref="WWO439:WWV439"/>
    <mergeCell ref="WWW439:WXD439"/>
    <mergeCell ref="WXE439:WXL439"/>
    <mergeCell ref="WXM439:WXT439"/>
    <mergeCell ref="WXU439:WYB439"/>
    <mergeCell ref="WVA439:WVH439"/>
    <mergeCell ref="WVI439:WVP439"/>
    <mergeCell ref="WVQ439:WVX439"/>
    <mergeCell ref="XEG439:XEN439"/>
    <mergeCell ref="XEO439:XEV439"/>
    <mergeCell ref="XEW439:XFD439"/>
    <mergeCell ref="XCS439:XCZ439"/>
    <mergeCell ref="XDA439:XDH439"/>
    <mergeCell ref="XDI439:XDP439"/>
    <mergeCell ref="XDQ439:XDX439"/>
    <mergeCell ref="XDY439:XEF439"/>
    <mergeCell ref="XBE439:XBL439"/>
    <mergeCell ref="XBM439:XBT439"/>
    <mergeCell ref="XBU439:XCB439"/>
    <mergeCell ref="XCC439:XCJ439"/>
    <mergeCell ref="XCK439:XCR439"/>
    <mergeCell ref="WZQ439:WZX439"/>
    <mergeCell ref="WZY439:XAF439"/>
    <mergeCell ref="XAG439:XAN439"/>
    <mergeCell ref="XAO439:XAV439"/>
    <mergeCell ref="XAW439:XBD439"/>
    <mergeCell ref="WVY439:WWF439"/>
    <mergeCell ref="WWG439:WWN439"/>
    <mergeCell ref="WTM439:WTT439"/>
    <mergeCell ref="WTU439:WUB439"/>
    <mergeCell ref="WUC439:WUJ439"/>
    <mergeCell ref="WUK439:WUR439"/>
    <mergeCell ref="WUS439:WUZ439"/>
    <mergeCell ref="WRY439:WSF439"/>
    <mergeCell ref="WSG439:WSN439"/>
    <mergeCell ref="WSO439:WSV439"/>
    <mergeCell ref="WSW439:WTD439"/>
    <mergeCell ref="WTE439:WTL439"/>
    <mergeCell ref="WQK439:WQR439"/>
    <mergeCell ref="WQS439:WQZ439"/>
    <mergeCell ref="WRA439:WRH439"/>
    <mergeCell ref="WRI439:WRP439"/>
    <mergeCell ref="WRQ439:WRX439"/>
    <mergeCell ref="WOW439:WPD439"/>
    <mergeCell ref="WPE439:WPL439"/>
    <mergeCell ref="WPM439:WPT439"/>
    <mergeCell ref="WPU439:WQB439"/>
    <mergeCell ref="WQC439:WQJ439"/>
    <mergeCell ref="WNI439:WNP439"/>
    <mergeCell ref="WNQ439:WNX439"/>
    <mergeCell ref="WNY439:WOF439"/>
    <mergeCell ref="WOG439:WON439"/>
    <mergeCell ref="WOO439:WOV439"/>
    <mergeCell ref="WLU439:WMB439"/>
    <mergeCell ref="WMC439:WMJ439"/>
    <mergeCell ref="WMK439:WMR439"/>
    <mergeCell ref="WMS439:WMZ439"/>
    <mergeCell ref="WNA439:WNH439"/>
    <mergeCell ref="WKG439:WKN439"/>
    <mergeCell ref="WKO439:WKV439"/>
    <mergeCell ref="WKW439:WLD439"/>
    <mergeCell ref="WLE439:WLL439"/>
    <mergeCell ref="WLM439:WLT439"/>
    <mergeCell ref="WIS439:WIZ439"/>
    <mergeCell ref="WJA439:WJH439"/>
    <mergeCell ref="WJI439:WJP439"/>
    <mergeCell ref="WJQ439:WJX439"/>
    <mergeCell ref="WJY439:WKF439"/>
    <mergeCell ref="WHE439:WHL439"/>
    <mergeCell ref="WHM439:WHT439"/>
    <mergeCell ref="WHU439:WIB439"/>
    <mergeCell ref="WIC439:WIJ439"/>
    <mergeCell ref="WIK439:WIR439"/>
    <mergeCell ref="WFQ439:WFX439"/>
    <mergeCell ref="WFY439:WGF439"/>
    <mergeCell ref="WGG439:WGN439"/>
    <mergeCell ref="WGO439:WGV439"/>
    <mergeCell ref="WGW439:WHD439"/>
    <mergeCell ref="WEC439:WEJ439"/>
    <mergeCell ref="WEK439:WER439"/>
    <mergeCell ref="WES439:WEZ439"/>
    <mergeCell ref="WFA439:WFH439"/>
    <mergeCell ref="WFI439:WFP439"/>
    <mergeCell ref="WCO439:WCV439"/>
    <mergeCell ref="WCW439:WDD439"/>
    <mergeCell ref="WDE439:WDL439"/>
    <mergeCell ref="WDM439:WDT439"/>
    <mergeCell ref="WDU439:WEB439"/>
    <mergeCell ref="WBA439:WBH439"/>
    <mergeCell ref="WBI439:WBP439"/>
    <mergeCell ref="WBQ439:WBX439"/>
    <mergeCell ref="WBY439:WCF439"/>
    <mergeCell ref="WCG439:WCN439"/>
    <mergeCell ref="VZM439:VZT439"/>
    <mergeCell ref="VZU439:WAB439"/>
    <mergeCell ref="WAC439:WAJ439"/>
    <mergeCell ref="WAK439:WAR439"/>
    <mergeCell ref="WAS439:WAZ439"/>
    <mergeCell ref="VXY439:VYF439"/>
    <mergeCell ref="VYG439:VYN439"/>
    <mergeCell ref="VYO439:VYV439"/>
    <mergeCell ref="VYW439:VZD439"/>
    <mergeCell ref="VZE439:VZL439"/>
    <mergeCell ref="VWK439:VWR439"/>
    <mergeCell ref="VWS439:VWZ439"/>
    <mergeCell ref="VXA439:VXH439"/>
    <mergeCell ref="VXI439:VXP439"/>
    <mergeCell ref="VXQ439:VXX439"/>
    <mergeCell ref="VUW439:VVD439"/>
    <mergeCell ref="VVE439:VVL439"/>
    <mergeCell ref="VVM439:VVT439"/>
    <mergeCell ref="VVU439:VWB439"/>
    <mergeCell ref="VWC439:VWJ439"/>
    <mergeCell ref="VTI439:VTP439"/>
    <mergeCell ref="VTQ439:VTX439"/>
    <mergeCell ref="VTY439:VUF439"/>
    <mergeCell ref="VUG439:VUN439"/>
    <mergeCell ref="VUO439:VUV439"/>
    <mergeCell ref="VRU439:VSB439"/>
    <mergeCell ref="VSC439:VSJ439"/>
    <mergeCell ref="VSK439:VSR439"/>
    <mergeCell ref="VSS439:VSZ439"/>
    <mergeCell ref="VTA439:VTH439"/>
    <mergeCell ref="VQG439:VQN439"/>
    <mergeCell ref="VQO439:VQV439"/>
    <mergeCell ref="VQW439:VRD439"/>
    <mergeCell ref="VRE439:VRL439"/>
    <mergeCell ref="VRM439:VRT439"/>
    <mergeCell ref="VOS439:VOZ439"/>
    <mergeCell ref="VPA439:VPH439"/>
    <mergeCell ref="VPI439:VPP439"/>
    <mergeCell ref="VPQ439:VPX439"/>
    <mergeCell ref="VPY439:VQF439"/>
    <mergeCell ref="VNE439:VNL439"/>
    <mergeCell ref="VNM439:VNT439"/>
    <mergeCell ref="VNU439:VOB439"/>
    <mergeCell ref="VOC439:VOJ439"/>
    <mergeCell ref="VOK439:VOR439"/>
    <mergeCell ref="VLQ439:VLX439"/>
    <mergeCell ref="VLY439:VMF439"/>
    <mergeCell ref="VMG439:VMN439"/>
    <mergeCell ref="VMO439:VMV439"/>
    <mergeCell ref="VMW439:VND439"/>
    <mergeCell ref="VKC439:VKJ439"/>
    <mergeCell ref="VKK439:VKR439"/>
    <mergeCell ref="VKS439:VKZ439"/>
    <mergeCell ref="VLA439:VLH439"/>
    <mergeCell ref="VLI439:VLP439"/>
    <mergeCell ref="VIO439:VIV439"/>
    <mergeCell ref="VIW439:VJD439"/>
    <mergeCell ref="VJE439:VJL439"/>
    <mergeCell ref="VJM439:VJT439"/>
    <mergeCell ref="VJU439:VKB439"/>
    <mergeCell ref="VHA439:VHH439"/>
    <mergeCell ref="VHI439:VHP439"/>
    <mergeCell ref="VHQ439:VHX439"/>
    <mergeCell ref="VHY439:VIF439"/>
    <mergeCell ref="VIG439:VIN439"/>
    <mergeCell ref="VFM439:VFT439"/>
    <mergeCell ref="VFU439:VGB439"/>
    <mergeCell ref="VGC439:VGJ439"/>
    <mergeCell ref="VGK439:VGR439"/>
    <mergeCell ref="VGS439:VGZ439"/>
    <mergeCell ref="VDY439:VEF439"/>
    <mergeCell ref="VEG439:VEN439"/>
    <mergeCell ref="VEO439:VEV439"/>
    <mergeCell ref="VEW439:VFD439"/>
    <mergeCell ref="VFE439:VFL439"/>
    <mergeCell ref="VCK439:VCR439"/>
    <mergeCell ref="VCS439:VCZ439"/>
    <mergeCell ref="VDA439:VDH439"/>
    <mergeCell ref="VDI439:VDP439"/>
    <mergeCell ref="VDQ439:VDX439"/>
    <mergeCell ref="VAW439:VBD439"/>
    <mergeCell ref="VBE439:VBL439"/>
    <mergeCell ref="VBM439:VBT439"/>
    <mergeCell ref="VBU439:VCB439"/>
    <mergeCell ref="VCC439:VCJ439"/>
    <mergeCell ref="UZI439:UZP439"/>
    <mergeCell ref="UZQ439:UZX439"/>
    <mergeCell ref="UZY439:VAF439"/>
    <mergeCell ref="VAG439:VAN439"/>
    <mergeCell ref="VAO439:VAV439"/>
    <mergeCell ref="UXU439:UYB439"/>
    <mergeCell ref="UYC439:UYJ439"/>
    <mergeCell ref="UYK439:UYR439"/>
    <mergeCell ref="UYS439:UYZ439"/>
    <mergeCell ref="UZA439:UZH439"/>
    <mergeCell ref="UWG439:UWN439"/>
    <mergeCell ref="UWO439:UWV439"/>
    <mergeCell ref="UWW439:UXD439"/>
    <mergeCell ref="UXE439:UXL439"/>
    <mergeCell ref="UXM439:UXT439"/>
    <mergeCell ref="UUS439:UUZ439"/>
    <mergeCell ref="UVA439:UVH439"/>
    <mergeCell ref="UVI439:UVP439"/>
    <mergeCell ref="UVQ439:UVX439"/>
    <mergeCell ref="UVY439:UWF439"/>
    <mergeCell ref="UTE439:UTL439"/>
    <mergeCell ref="UTM439:UTT439"/>
    <mergeCell ref="UTU439:UUB439"/>
    <mergeCell ref="UUC439:UUJ439"/>
    <mergeCell ref="UUK439:UUR439"/>
    <mergeCell ref="URQ439:URX439"/>
    <mergeCell ref="URY439:USF439"/>
    <mergeCell ref="USG439:USN439"/>
    <mergeCell ref="USO439:USV439"/>
    <mergeCell ref="USW439:UTD439"/>
    <mergeCell ref="UQC439:UQJ439"/>
    <mergeCell ref="UQK439:UQR439"/>
    <mergeCell ref="UQS439:UQZ439"/>
    <mergeCell ref="URA439:URH439"/>
    <mergeCell ref="URI439:URP439"/>
    <mergeCell ref="UOO439:UOV439"/>
    <mergeCell ref="UOW439:UPD439"/>
    <mergeCell ref="UPE439:UPL439"/>
    <mergeCell ref="UPM439:UPT439"/>
    <mergeCell ref="UPU439:UQB439"/>
    <mergeCell ref="UNA439:UNH439"/>
    <mergeCell ref="UNI439:UNP439"/>
    <mergeCell ref="UNQ439:UNX439"/>
    <mergeCell ref="UNY439:UOF439"/>
    <mergeCell ref="UOG439:UON439"/>
    <mergeCell ref="ULM439:ULT439"/>
    <mergeCell ref="ULU439:UMB439"/>
    <mergeCell ref="UMC439:UMJ439"/>
    <mergeCell ref="UMK439:UMR439"/>
    <mergeCell ref="UMS439:UMZ439"/>
    <mergeCell ref="UJY439:UKF439"/>
    <mergeCell ref="UKG439:UKN439"/>
    <mergeCell ref="UKO439:UKV439"/>
    <mergeCell ref="UKW439:ULD439"/>
    <mergeCell ref="ULE439:ULL439"/>
    <mergeCell ref="UIK439:UIR439"/>
    <mergeCell ref="UIS439:UIZ439"/>
    <mergeCell ref="UJA439:UJH439"/>
    <mergeCell ref="UJI439:UJP439"/>
    <mergeCell ref="UJQ439:UJX439"/>
    <mergeCell ref="UGW439:UHD439"/>
    <mergeCell ref="UHE439:UHL439"/>
    <mergeCell ref="UHM439:UHT439"/>
    <mergeCell ref="UHU439:UIB439"/>
    <mergeCell ref="UIC439:UIJ439"/>
    <mergeCell ref="UFI439:UFP439"/>
    <mergeCell ref="UFQ439:UFX439"/>
    <mergeCell ref="UFY439:UGF439"/>
    <mergeCell ref="UGG439:UGN439"/>
    <mergeCell ref="UGO439:UGV439"/>
    <mergeCell ref="UDU439:UEB439"/>
    <mergeCell ref="UEC439:UEJ439"/>
    <mergeCell ref="UEK439:UER439"/>
    <mergeCell ref="UES439:UEZ439"/>
    <mergeCell ref="UFA439:UFH439"/>
    <mergeCell ref="UCG439:UCN439"/>
    <mergeCell ref="UCO439:UCV439"/>
    <mergeCell ref="UCW439:UDD439"/>
    <mergeCell ref="UDE439:UDL439"/>
    <mergeCell ref="UDM439:UDT439"/>
    <mergeCell ref="UAS439:UAZ439"/>
    <mergeCell ref="UBA439:UBH439"/>
    <mergeCell ref="UBI439:UBP439"/>
    <mergeCell ref="UBQ439:UBX439"/>
    <mergeCell ref="UBY439:UCF439"/>
    <mergeCell ref="TZE439:TZL439"/>
    <mergeCell ref="TZM439:TZT439"/>
    <mergeCell ref="TZU439:UAB439"/>
    <mergeCell ref="UAC439:UAJ439"/>
    <mergeCell ref="UAK439:UAR439"/>
    <mergeCell ref="TXQ439:TXX439"/>
    <mergeCell ref="TXY439:TYF439"/>
    <mergeCell ref="TYG439:TYN439"/>
    <mergeCell ref="TYO439:TYV439"/>
    <mergeCell ref="TYW439:TZD439"/>
    <mergeCell ref="TWC439:TWJ439"/>
    <mergeCell ref="TWK439:TWR439"/>
    <mergeCell ref="TWS439:TWZ439"/>
    <mergeCell ref="TXA439:TXH439"/>
    <mergeCell ref="TXI439:TXP439"/>
    <mergeCell ref="TUO439:TUV439"/>
    <mergeCell ref="TUW439:TVD439"/>
    <mergeCell ref="TVE439:TVL439"/>
    <mergeCell ref="TVM439:TVT439"/>
    <mergeCell ref="TVU439:TWB439"/>
    <mergeCell ref="TTA439:TTH439"/>
    <mergeCell ref="TTI439:TTP439"/>
    <mergeCell ref="TTQ439:TTX439"/>
    <mergeCell ref="TTY439:TUF439"/>
    <mergeCell ref="TUG439:TUN439"/>
    <mergeCell ref="TRM439:TRT439"/>
    <mergeCell ref="TRU439:TSB439"/>
    <mergeCell ref="TSC439:TSJ439"/>
    <mergeCell ref="TSK439:TSR439"/>
    <mergeCell ref="TSS439:TSZ439"/>
    <mergeCell ref="TPY439:TQF439"/>
    <mergeCell ref="TQG439:TQN439"/>
    <mergeCell ref="TQO439:TQV439"/>
    <mergeCell ref="TQW439:TRD439"/>
    <mergeCell ref="TRE439:TRL439"/>
    <mergeCell ref="TOK439:TOR439"/>
    <mergeCell ref="TOS439:TOZ439"/>
    <mergeCell ref="TPA439:TPH439"/>
    <mergeCell ref="TPI439:TPP439"/>
    <mergeCell ref="TPQ439:TPX439"/>
    <mergeCell ref="TMW439:TND439"/>
    <mergeCell ref="TNE439:TNL439"/>
    <mergeCell ref="TNM439:TNT439"/>
    <mergeCell ref="TNU439:TOB439"/>
    <mergeCell ref="TOC439:TOJ439"/>
    <mergeCell ref="TLI439:TLP439"/>
    <mergeCell ref="TLQ439:TLX439"/>
    <mergeCell ref="TLY439:TMF439"/>
    <mergeCell ref="TMG439:TMN439"/>
    <mergeCell ref="TMO439:TMV439"/>
    <mergeCell ref="TJU439:TKB439"/>
    <mergeCell ref="TKC439:TKJ439"/>
    <mergeCell ref="TKK439:TKR439"/>
    <mergeCell ref="TKS439:TKZ439"/>
    <mergeCell ref="TLA439:TLH439"/>
    <mergeCell ref="TIG439:TIN439"/>
    <mergeCell ref="TIO439:TIV439"/>
    <mergeCell ref="TIW439:TJD439"/>
    <mergeCell ref="TJE439:TJL439"/>
    <mergeCell ref="TJM439:TJT439"/>
    <mergeCell ref="TGS439:TGZ439"/>
    <mergeCell ref="THA439:THH439"/>
    <mergeCell ref="THI439:THP439"/>
    <mergeCell ref="THQ439:THX439"/>
    <mergeCell ref="THY439:TIF439"/>
    <mergeCell ref="TFE439:TFL439"/>
    <mergeCell ref="TFM439:TFT439"/>
    <mergeCell ref="TFU439:TGB439"/>
    <mergeCell ref="TGC439:TGJ439"/>
    <mergeCell ref="TGK439:TGR439"/>
    <mergeCell ref="TDQ439:TDX439"/>
    <mergeCell ref="TDY439:TEF439"/>
    <mergeCell ref="TEG439:TEN439"/>
    <mergeCell ref="TEO439:TEV439"/>
    <mergeCell ref="TEW439:TFD439"/>
    <mergeCell ref="TCC439:TCJ439"/>
    <mergeCell ref="TCK439:TCR439"/>
    <mergeCell ref="TCS439:TCZ439"/>
    <mergeCell ref="TDA439:TDH439"/>
    <mergeCell ref="TDI439:TDP439"/>
    <mergeCell ref="TAO439:TAV439"/>
    <mergeCell ref="TAW439:TBD439"/>
    <mergeCell ref="TBE439:TBL439"/>
    <mergeCell ref="TBM439:TBT439"/>
    <mergeCell ref="TBU439:TCB439"/>
    <mergeCell ref="SZA439:SZH439"/>
    <mergeCell ref="SZI439:SZP439"/>
    <mergeCell ref="SZQ439:SZX439"/>
    <mergeCell ref="SZY439:TAF439"/>
    <mergeCell ref="TAG439:TAN439"/>
    <mergeCell ref="SXM439:SXT439"/>
    <mergeCell ref="SXU439:SYB439"/>
    <mergeCell ref="SYC439:SYJ439"/>
    <mergeCell ref="SYK439:SYR439"/>
    <mergeCell ref="SYS439:SYZ439"/>
    <mergeCell ref="SVY439:SWF439"/>
    <mergeCell ref="SWG439:SWN439"/>
    <mergeCell ref="SWO439:SWV439"/>
    <mergeCell ref="SWW439:SXD439"/>
    <mergeCell ref="SXE439:SXL439"/>
    <mergeCell ref="SUK439:SUR439"/>
    <mergeCell ref="SUS439:SUZ439"/>
    <mergeCell ref="SVA439:SVH439"/>
    <mergeCell ref="SVI439:SVP439"/>
    <mergeCell ref="SVQ439:SVX439"/>
    <mergeCell ref="SSW439:STD439"/>
    <mergeCell ref="STE439:STL439"/>
    <mergeCell ref="STM439:STT439"/>
    <mergeCell ref="STU439:SUB439"/>
    <mergeCell ref="SUC439:SUJ439"/>
    <mergeCell ref="SRI439:SRP439"/>
    <mergeCell ref="SRQ439:SRX439"/>
    <mergeCell ref="SRY439:SSF439"/>
    <mergeCell ref="SSG439:SSN439"/>
    <mergeCell ref="SSO439:SSV439"/>
    <mergeCell ref="SPU439:SQB439"/>
    <mergeCell ref="SQC439:SQJ439"/>
    <mergeCell ref="SQK439:SQR439"/>
    <mergeCell ref="SQS439:SQZ439"/>
    <mergeCell ref="SRA439:SRH439"/>
    <mergeCell ref="SOG439:SON439"/>
    <mergeCell ref="SOO439:SOV439"/>
    <mergeCell ref="SOW439:SPD439"/>
    <mergeCell ref="SPE439:SPL439"/>
    <mergeCell ref="SPM439:SPT439"/>
    <mergeCell ref="SMS439:SMZ439"/>
    <mergeCell ref="SNA439:SNH439"/>
    <mergeCell ref="SNI439:SNP439"/>
    <mergeCell ref="SNQ439:SNX439"/>
    <mergeCell ref="SNY439:SOF439"/>
    <mergeCell ref="SLE439:SLL439"/>
    <mergeCell ref="SLM439:SLT439"/>
    <mergeCell ref="SLU439:SMB439"/>
    <mergeCell ref="SMC439:SMJ439"/>
    <mergeCell ref="SMK439:SMR439"/>
    <mergeCell ref="SJQ439:SJX439"/>
    <mergeCell ref="SJY439:SKF439"/>
    <mergeCell ref="SKG439:SKN439"/>
    <mergeCell ref="SKO439:SKV439"/>
    <mergeCell ref="SKW439:SLD439"/>
    <mergeCell ref="SIC439:SIJ439"/>
    <mergeCell ref="SIK439:SIR439"/>
    <mergeCell ref="SIS439:SIZ439"/>
    <mergeCell ref="SJA439:SJH439"/>
    <mergeCell ref="SJI439:SJP439"/>
    <mergeCell ref="SGO439:SGV439"/>
    <mergeCell ref="SGW439:SHD439"/>
    <mergeCell ref="SHE439:SHL439"/>
    <mergeCell ref="SHM439:SHT439"/>
    <mergeCell ref="SHU439:SIB439"/>
    <mergeCell ref="SFA439:SFH439"/>
    <mergeCell ref="SFI439:SFP439"/>
    <mergeCell ref="SFQ439:SFX439"/>
    <mergeCell ref="SFY439:SGF439"/>
    <mergeCell ref="SGG439:SGN439"/>
    <mergeCell ref="SDM439:SDT439"/>
    <mergeCell ref="SDU439:SEB439"/>
    <mergeCell ref="SEC439:SEJ439"/>
    <mergeCell ref="SEK439:SER439"/>
    <mergeCell ref="SES439:SEZ439"/>
    <mergeCell ref="SBY439:SCF439"/>
    <mergeCell ref="SCG439:SCN439"/>
    <mergeCell ref="SCO439:SCV439"/>
    <mergeCell ref="SCW439:SDD439"/>
    <mergeCell ref="SDE439:SDL439"/>
    <mergeCell ref="SAK439:SAR439"/>
    <mergeCell ref="SAS439:SAZ439"/>
    <mergeCell ref="SBA439:SBH439"/>
    <mergeCell ref="SBI439:SBP439"/>
    <mergeCell ref="SBQ439:SBX439"/>
    <mergeCell ref="RYW439:RZD439"/>
    <mergeCell ref="RZE439:RZL439"/>
    <mergeCell ref="RZM439:RZT439"/>
    <mergeCell ref="RZU439:SAB439"/>
    <mergeCell ref="SAC439:SAJ439"/>
    <mergeCell ref="RXI439:RXP439"/>
    <mergeCell ref="RXQ439:RXX439"/>
    <mergeCell ref="RXY439:RYF439"/>
    <mergeCell ref="RYG439:RYN439"/>
    <mergeCell ref="RYO439:RYV439"/>
    <mergeCell ref="RVU439:RWB439"/>
    <mergeCell ref="RWC439:RWJ439"/>
    <mergeCell ref="RWK439:RWR439"/>
    <mergeCell ref="RWS439:RWZ439"/>
    <mergeCell ref="RXA439:RXH439"/>
    <mergeCell ref="RUG439:RUN439"/>
    <mergeCell ref="RUO439:RUV439"/>
    <mergeCell ref="RUW439:RVD439"/>
    <mergeCell ref="RVE439:RVL439"/>
    <mergeCell ref="RVM439:RVT439"/>
    <mergeCell ref="RSS439:RSZ439"/>
    <mergeCell ref="RTA439:RTH439"/>
    <mergeCell ref="RTI439:RTP439"/>
    <mergeCell ref="RTQ439:RTX439"/>
    <mergeCell ref="RTY439:RUF439"/>
    <mergeCell ref="RRE439:RRL439"/>
    <mergeCell ref="RRM439:RRT439"/>
    <mergeCell ref="RRU439:RSB439"/>
    <mergeCell ref="RSC439:RSJ439"/>
    <mergeCell ref="RSK439:RSR439"/>
    <mergeCell ref="RPQ439:RPX439"/>
    <mergeCell ref="RPY439:RQF439"/>
    <mergeCell ref="RQG439:RQN439"/>
    <mergeCell ref="RQO439:RQV439"/>
    <mergeCell ref="RQW439:RRD439"/>
    <mergeCell ref="ROC439:ROJ439"/>
    <mergeCell ref="ROK439:ROR439"/>
    <mergeCell ref="ROS439:ROZ439"/>
    <mergeCell ref="RPA439:RPH439"/>
    <mergeCell ref="RPI439:RPP439"/>
    <mergeCell ref="RMO439:RMV439"/>
    <mergeCell ref="RMW439:RND439"/>
    <mergeCell ref="RNE439:RNL439"/>
    <mergeCell ref="RNM439:RNT439"/>
    <mergeCell ref="RNU439:ROB439"/>
    <mergeCell ref="RLA439:RLH439"/>
    <mergeCell ref="RLI439:RLP439"/>
    <mergeCell ref="RLQ439:RLX439"/>
    <mergeCell ref="RLY439:RMF439"/>
    <mergeCell ref="RMG439:RMN439"/>
    <mergeCell ref="RJM439:RJT439"/>
    <mergeCell ref="RJU439:RKB439"/>
    <mergeCell ref="RKC439:RKJ439"/>
    <mergeCell ref="RKK439:RKR439"/>
    <mergeCell ref="RKS439:RKZ439"/>
    <mergeCell ref="RHY439:RIF439"/>
    <mergeCell ref="RIG439:RIN439"/>
    <mergeCell ref="RIO439:RIV439"/>
    <mergeCell ref="RIW439:RJD439"/>
    <mergeCell ref="RJE439:RJL439"/>
    <mergeCell ref="RGK439:RGR439"/>
    <mergeCell ref="RGS439:RGZ439"/>
    <mergeCell ref="RHA439:RHH439"/>
    <mergeCell ref="RHI439:RHP439"/>
    <mergeCell ref="RHQ439:RHX439"/>
    <mergeCell ref="REW439:RFD439"/>
    <mergeCell ref="RFE439:RFL439"/>
    <mergeCell ref="RFM439:RFT439"/>
    <mergeCell ref="RFU439:RGB439"/>
    <mergeCell ref="RGC439:RGJ439"/>
    <mergeCell ref="RDI439:RDP439"/>
    <mergeCell ref="RDQ439:RDX439"/>
    <mergeCell ref="RDY439:REF439"/>
    <mergeCell ref="REG439:REN439"/>
    <mergeCell ref="REO439:REV439"/>
    <mergeCell ref="RBU439:RCB439"/>
    <mergeCell ref="RCC439:RCJ439"/>
    <mergeCell ref="RCK439:RCR439"/>
    <mergeCell ref="RCS439:RCZ439"/>
    <mergeCell ref="RDA439:RDH439"/>
    <mergeCell ref="RAG439:RAN439"/>
    <mergeCell ref="RAO439:RAV439"/>
    <mergeCell ref="RAW439:RBD439"/>
    <mergeCell ref="RBE439:RBL439"/>
    <mergeCell ref="RBM439:RBT439"/>
    <mergeCell ref="QYS439:QYZ439"/>
    <mergeCell ref="QZA439:QZH439"/>
    <mergeCell ref="QZI439:QZP439"/>
    <mergeCell ref="QZQ439:QZX439"/>
    <mergeCell ref="QZY439:RAF439"/>
    <mergeCell ref="QXE439:QXL439"/>
    <mergeCell ref="QXM439:QXT439"/>
    <mergeCell ref="QXU439:QYB439"/>
    <mergeCell ref="QYC439:QYJ439"/>
    <mergeCell ref="QYK439:QYR439"/>
    <mergeCell ref="QVQ439:QVX439"/>
    <mergeCell ref="QVY439:QWF439"/>
    <mergeCell ref="QWG439:QWN439"/>
    <mergeCell ref="QWO439:QWV439"/>
    <mergeCell ref="QWW439:QXD439"/>
    <mergeCell ref="QUC439:QUJ439"/>
    <mergeCell ref="QUK439:QUR439"/>
    <mergeCell ref="QUS439:QUZ439"/>
    <mergeCell ref="QVA439:QVH439"/>
    <mergeCell ref="QVI439:QVP439"/>
    <mergeCell ref="QSO439:QSV439"/>
    <mergeCell ref="QSW439:QTD439"/>
    <mergeCell ref="QTE439:QTL439"/>
    <mergeCell ref="QTM439:QTT439"/>
    <mergeCell ref="QTU439:QUB439"/>
    <mergeCell ref="QRA439:QRH439"/>
    <mergeCell ref="QRI439:QRP439"/>
    <mergeCell ref="QRQ439:QRX439"/>
    <mergeCell ref="QRY439:QSF439"/>
    <mergeCell ref="QSG439:QSN439"/>
    <mergeCell ref="QPM439:QPT439"/>
    <mergeCell ref="QPU439:QQB439"/>
    <mergeCell ref="QQC439:QQJ439"/>
    <mergeCell ref="QQK439:QQR439"/>
    <mergeCell ref="QQS439:QQZ439"/>
    <mergeCell ref="QNY439:QOF439"/>
    <mergeCell ref="QOG439:QON439"/>
    <mergeCell ref="QOO439:QOV439"/>
    <mergeCell ref="QOW439:QPD439"/>
    <mergeCell ref="QPE439:QPL439"/>
    <mergeCell ref="QMK439:QMR439"/>
    <mergeCell ref="QMS439:QMZ439"/>
    <mergeCell ref="QNA439:QNH439"/>
    <mergeCell ref="QNI439:QNP439"/>
    <mergeCell ref="QNQ439:QNX439"/>
    <mergeCell ref="QKW439:QLD439"/>
    <mergeCell ref="QLE439:QLL439"/>
    <mergeCell ref="QLM439:QLT439"/>
    <mergeCell ref="QLU439:QMB439"/>
    <mergeCell ref="QMC439:QMJ439"/>
    <mergeCell ref="QJI439:QJP439"/>
    <mergeCell ref="QJQ439:QJX439"/>
    <mergeCell ref="QJY439:QKF439"/>
    <mergeCell ref="QKG439:QKN439"/>
    <mergeCell ref="QKO439:QKV439"/>
    <mergeCell ref="QHU439:QIB439"/>
    <mergeCell ref="QIC439:QIJ439"/>
    <mergeCell ref="QIK439:QIR439"/>
    <mergeCell ref="QIS439:QIZ439"/>
    <mergeCell ref="QJA439:QJH439"/>
    <mergeCell ref="QGG439:QGN439"/>
    <mergeCell ref="QGO439:QGV439"/>
    <mergeCell ref="QGW439:QHD439"/>
    <mergeCell ref="QHE439:QHL439"/>
    <mergeCell ref="QHM439:QHT439"/>
    <mergeCell ref="QES439:QEZ439"/>
    <mergeCell ref="QFA439:QFH439"/>
    <mergeCell ref="QFI439:QFP439"/>
    <mergeCell ref="QFQ439:QFX439"/>
    <mergeCell ref="QFY439:QGF439"/>
    <mergeCell ref="QDE439:QDL439"/>
    <mergeCell ref="QDM439:QDT439"/>
    <mergeCell ref="QDU439:QEB439"/>
    <mergeCell ref="QEC439:QEJ439"/>
    <mergeCell ref="QEK439:QER439"/>
    <mergeCell ref="QBQ439:QBX439"/>
    <mergeCell ref="QBY439:QCF439"/>
    <mergeCell ref="QCG439:QCN439"/>
    <mergeCell ref="QCO439:QCV439"/>
    <mergeCell ref="QCW439:QDD439"/>
    <mergeCell ref="QAC439:QAJ439"/>
    <mergeCell ref="QAK439:QAR439"/>
    <mergeCell ref="QAS439:QAZ439"/>
    <mergeCell ref="QBA439:QBH439"/>
    <mergeCell ref="QBI439:QBP439"/>
    <mergeCell ref="PYO439:PYV439"/>
    <mergeCell ref="PYW439:PZD439"/>
    <mergeCell ref="PZE439:PZL439"/>
    <mergeCell ref="PZM439:PZT439"/>
    <mergeCell ref="PZU439:QAB439"/>
    <mergeCell ref="PXA439:PXH439"/>
    <mergeCell ref="PXI439:PXP439"/>
    <mergeCell ref="PXQ439:PXX439"/>
    <mergeCell ref="PXY439:PYF439"/>
    <mergeCell ref="PYG439:PYN439"/>
    <mergeCell ref="PVM439:PVT439"/>
    <mergeCell ref="PVU439:PWB439"/>
    <mergeCell ref="PWC439:PWJ439"/>
    <mergeCell ref="PWK439:PWR439"/>
    <mergeCell ref="PWS439:PWZ439"/>
    <mergeCell ref="PTY439:PUF439"/>
    <mergeCell ref="PUG439:PUN439"/>
    <mergeCell ref="PUO439:PUV439"/>
    <mergeCell ref="PUW439:PVD439"/>
    <mergeCell ref="PVE439:PVL439"/>
    <mergeCell ref="PSK439:PSR439"/>
    <mergeCell ref="PSS439:PSZ439"/>
    <mergeCell ref="PTA439:PTH439"/>
    <mergeCell ref="PTI439:PTP439"/>
    <mergeCell ref="PTQ439:PTX439"/>
    <mergeCell ref="PQW439:PRD439"/>
    <mergeCell ref="PRE439:PRL439"/>
    <mergeCell ref="PRM439:PRT439"/>
    <mergeCell ref="PRU439:PSB439"/>
    <mergeCell ref="PSC439:PSJ439"/>
    <mergeCell ref="PPI439:PPP439"/>
    <mergeCell ref="PPQ439:PPX439"/>
    <mergeCell ref="PPY439:PQF439"/>
    <mergeCell ref="PQG439:PQN439"/>
    <mergeCell ref="PQO439:PQV439"/>
    <mergeCell ref="PNU439:POB439"/>
    <mergeCell ref="POC439:POJ439"/>
    <mergeCell ref="POK439:POR439"/>
    <mergeCell ref="POS439:POZ439"/>
    <mergeCell ref="PPA439:PPH439"/>
    <mergeCell ref="PMG439:PMN439"/>
    <mergeCell ref="PMO439:PMV439"/>
    <mergeCell ref="PMW439:PND439"/>
    <mergeCell ref="PNE439:PNL439"/>
    <mergeCell ref="PNM439:PNT439"/>
    <mergeCell ref="PKS439:PKZ439"/>
    <mergeCell ref="PLA439:PLH439"/>
    <mergeCell ref="PLI439:PLP439"/>
    <mergeCell ref="PLQ439:PLX439"/>
    <mergeCell ref="PLY439:PMF439"/>
    <mergeCell ref="PJE439:PJL439"/>
    <mergeCell ref="PJM439:PJT439"/>
    <mergeCell ref="PJU439:PKB439"/>
    <mergeCell ref="PKC439:PKJ439"/>
    <mergeCell ref="PKK439:PKR439"/>
    <mergeCell ref="PHQ439:PHX439"/>
    <mergeCell ref="PHY439:PIF439"/>
    <mergeCell ref="PIG439:PIN439"/>
    <mergeCell ref="PIO439:PIV439"/>
    <mergeCell ref="PIW439:PJD439"/>
    <mergeCell ref="PGC439:PGJ439"/>
    <mergeCell ref="PGK439:PGR439"/>
    <mergeCell ref="PGS439:PGZ439"/>
    <mergeCell ref="PHA439:PHH439"/>
    <mergeCell ref="PHI439:PHP439"/>
    <mergeCell ref="PEO439:PEV439"/>
    <mergeCell ref="PEW439:PFD439"/>
    <mergeCell ref="PFE439:PFL439"/>
    <mergeCell ref="PFM439:PFT439"/>
    <mergeCell ref="PFU439:PGB439"/>
    <mergeCell ref="PDA439:PDH439"/>
    <mergeCell ref="PDI439:PDP439"/>
    <mergeCell ref="PDQ439:PDX439"/>
    <mergeCell ref="PDY439:PEF439"/>
    <mergeCell ref="PEG439:PEN439"/>
    <mergeCell ref="PBM439:PBT439"/>
    <mergeCell ref="PBU439:PCB439"/>
    <mergeCell ref="PCC439:PCJ439"/>
    <mergeCell ref="PCK439:PCR439"/>
    <mergeCell ref="PCS439:PCZ439"/>
    <mergeCell ref="OZY439:PAF439"/>
    <mergeCell ref="PAG439:PAN439"/>
    <mergeCell ref="PAO439:PAV439"/>
    <mergeCell ref="PAW439:PBD439"/>
    <mergeCell ref="PBE439:PBL439"/>
    <mergeCell ref="OYK439:OYR439"/>
    <mergeCell ref="OYS439:OYZ439"/>
    <mergeCell ref="OZA439:OZH439"/>
    <mergeCell ref="OZI439:OZP439"/>
    <mergeCell ref="OZQ439:OZX439"/>
    <mergeCell ref="OWW439:OXD439"/>
    <mergeCell ref="OXE439:OXL439"/>
    <mergeCell ref="OXM439:OXT439"/>
    <mergeCell ref="OXU439:OYB439"/>
    <mergeCell ref="OYC439:OYJ439"/>
    <mergeCell ref="OVI439:OVP439"/>
    <mergeCell ref="OVQ439:OVX439"/>
    <mergeCell ref="OVY439:OWF439"/>
    <mergeCell ref="OWG439:OWN439"/>
    <mergeCell ref="OWO439:OWV439"/>
    <mergeCell ref="OTU439:OUB439"/>
    <mergeCell ref="OUC439:OUJ439"/>
    <mergeCell ref="OUK439:OUR439"/>
    <mergeCell ref="OUS439:OUZ439"/>
    <mergeCell ref="OVA439:OVH439"/>
    <mergeCell ref="OSG439:OSN439"/>
    <mergeCell ref="OSO439:OSV439"/>
    <mergeCell ref="OSW439:OTD439"/>
    <mergeCell ref="OTE439:OTL439"/>
    <mergeCell ref="OTM439:OTT439"/>
    <mergeCell ref="OQS439:OQZ439"/>
    <mergeCell ref="ORA439:ORH439"/>
    <mergeCell ref="ORI439:ORP439"/>
    <mergeCell ref="ORQ439:ORX439"/>
    <mergeCell ref="ORY439:OSF439"/>
    <mergeCell ref="OPE439:OPL439"/>
    <mergeCell ref="OPM439:OPT439"/>
    <mergeCell ref="OPU439:OQB439"/>
    <mergeCell ref="OQC439:OQJ439"/>
    <mergeCell ref="OQK439:OQR439"/>
    <mergeCell ref="ONQ439:ONX439"/>
    <mergeCell ref="ONY439:OOF439"/>
    <mergeCell ref="OOG439:OON439"/>
    <mergeCell ref="OOO439:OOV439"/>
    <mergeCell ref="OOW439:OPD439"/>
    <mergeCell ref="OMC439:OMJ439"/>
    <mergeCell ref="OMK439:OMR439"/>
    <mergeCell ref="OMS439:OMZ439"/>
    <mergeCell ref="ONA439:ONH439"/>
    <mergeCell ref="ONI439:ONP439"/>
    <mergeCell ref="OKO439:OKV439"/>
    <mergeCell ref="OKW439:OLD439"/>
    <mergeCell ref="OLE439:OLL439"/>
    <mergeCell ref="OLM439:OLT439"/>
    <mergeCell ref="OLU439:OMB439"/>
    <mergeCell ref="OJA439:OJH439"/>
    <mergeCell ref="OJI439:OJP439"/>
    <mergeCell ref="OJQ439:OJX439"/>
    <mergeCell ref="OJY439:OKF439"/>
    <mergeCell ref="OKG439:OKN439"/>
    <mergeCell ref="OHM439:OHT439"/>
    <mergeCell ref="OHU439:OIB439"/>
    <mergeCell ref="OIC439:OIJ439"/>
    <mergeCell ref="OIK439:OIR439"/>
    <mergeCell ref="OIS439:OIZ439"/>
    <mergeCell ref="OFY439:OGF439"/>
    <mergeCell ref="OGG439:OGN439"/>
    <mergeCell ref="OGO439:OGV439"/>
    <mergeCell ref="OGW439:OHD439"/>
    <mergeCell ref="OHE439:OHL439"/>
    <mergeCell ref="OEK439:OER439"/>
    <mergeCell ref="OES439:OEZ439"/>
    <mergeCell ref="OFA439:OFH439"/>
    <mergeCell ref="OFI439:OFP439"/>
    <mergeCell ref="OFQ439:OFX439"/>
    <mergeCell ref="OCW439:ODD439"/>
    <mergeCell ref="ODE439:ODL439"/>
    <mergeCell ref="ODM439:ODT439"/>
    <mergeCell ref="ODU439:OEB439"/>
    <mergeCell ref="OEC439:OEJ439"/>
    <mergeCell ref="OBI439:OBP439"/>
    <mergeCell ref="OBQ439:OBX439"/>
    <mergeCell ref="OBY439:OCF439"/>
    <mergeCell ref="OCG439:OCN439"/>
    <mergeCell ref="OCO439:OCV439"/>
    <mergeCell ref="NZU439:OAB439"/>
    <mergeCell ref="OAC439:OAJ439"/>
    <mergeCell ref="OAK439:OAR439"/>
    <mergeCell ref="OAS439:OAZ439"/>
    <mergeCell ref="OBA439:OBH439"/>
    <mergeCell ref="NYG439:NYN439"/>
    <mergeCell ref="NYO439:NYV439"/>
    <mergeCell ref="NYW439:NZD439"/>
    <mergeCell ref="NZE439:NZL439"/>
    <mergeCell ref="NZM439:NZT439"/>
    <mergeCell ref="NWS439:NWZ439"/>
    <mergeCell ref="NXA439:NXH439"/>
    <mergeCell ref="NXI439:NXP439"/>
    <mergeCell ref="NXQ439:NXX439"/>
    <mergeCell ref="NXY439:NYF439"/>
    <mergeCell ref="NVE439:NVL439"/>
    <mergeCell ref="NVM439:NVT439"/>
    <mergeCell ref="NVU439:NWB439"/>
    <mergeCell ref="NWC439:NWJ439"/>
    <mergeCell ref="NWK439:NWR439"/>
    <mergeCell ref="NTQ439:NTX439"/>
    <mergeCell ref="NTY439:NUF439"/>
    <mergeCell ref="NUG439:NUN439"/>
    <mergeCell ref="NUO439:NUV439"/>
    <mergeCell ref="NUW439:NVD439"/>
    <mergeCell ref="NSC439:NSJ439"/>
    <mergeCell ref="NSK439:NSR439"/>
    <mergeCell ref="NSS439:NSZ439"/>
    <mergeCell ref="NTA439:NTH439"/>
    <mergeCell ref="NTI439:NTP439"/>
    <mergeCell ref="NQO439:NQV439"/>
    <mergeCell ref="NQW439:NRD439"/>
    <mergeCell ref="NRE439:NRL439"/>
    <mergeCell ref="NRM439:NRT439"/>
    <mergeCell ref="NRU439:NSB439"/>
    <mergeCell ref="NPA439:NPH439"/>
    <mergeCell ref="NPI439:NPP439"/>
    <mergeCell ref="NPQ439:NPX439"/>
    <mergeCell ref="NPY439:NQF439"/>
    <mergeCell ref="NQG439:NQN439"/>
    <mergeCell ref="NNM439:NNT439"/>
    <mergeCell ref="NNU439:NOB439"/>
    <mergeCell ref="NOC439:NOJ439"/>
    <mergeCell ref="NOK439:NOR439"/>
    <mergeCell ref="NOS439:NOZ439"/>
    <mergeCell ref="NLY439:NMF439"/>
    <mergeCell ref="NMG439:NMN439"/>
    <mergeCell ref="NMO439:NMV439"/>
    <mergeCell ref="NMW439:NND439"/>
    <mergeCell ref="NNE439:NNL439"/>
    <mergeCell ref="NKK439:NKR439"/>
    <mergeCell ref="NKS439:NKZ439"/>
    <mergeCell ref="NLA439:NLH439"/>
    <mergeCell ref="NLI439:NLP439"/>
    <mergeCell ref="NLQ439:NLX439"/>
    <mergeCell ref="NIW439:NJD439"/>
    <mergeCell ref="NJE439:NJL439"/>
    <mergeCell ref="NJM439:NJT439"/>
    <mergeCell ref="NJU439:NKB439"/>
    <mergeCell ref="NKC439:NKJ439"/>
    <mergeCell ref="NHI439:NHP439"/>
    <mergeCell ref="NHQ439:NHX439"/>
    <mergeCell ref="NHY439:NIF439"/>
    <mergeCell ref="NIG439:NIN439"/>
    <mergeCell ref="NIO439:NIV439"/>
    <mergeCell ref="NFU439:NGB439"/>
    <mergeCell ref="NGC439:NGJ439"/>
    <mergeCell ref="NGK439:NGR439"/>
    <mergeCell ref="NGS439:NGZ439"/>
    <mergeCell ref="NHA439:NHH439"/>
    <mergeCell ref="NEG439:NEN439"/>
    <mergeCell ref="NEO439:NEV439"/>
    <mergeCell ref="NEW439:NFD439"/>
    <mergeCell ref="NFE439:NFL439"/>
    <mergeCell ref="NFM439:NFT439"/>
    <mergeCell ref="NCS439:NCZ439"/>
    <mergeCell ref="NDA439:NDH439"/>
    <mergeCell ref="NDI439:NDP439"/>
    <mergeCell ref="NDQ439:NDX439"/>
    <mergeCell ref="NDY439:NEF439"/>
    <mergeCell ref="NBE439:NBL439"/>
    <mergeCell ref="NBM439:NBT439"/>
    <mergeCell ref="NBU439:NCB439"/>
    <mergeCell ref="NCC439:NCJ439"/>
    <mergeCell ref="NCK439:NCR439"/>
    <mergeCell ref="MZQ439:MZX439"/>
    <mergeCell ref="MZY439:NAF439"/>
    <mergeCell ref="NAG439:NAN439"/>
    <mergeCell ref="NAO439:NAV439"/>
    <mergeCell ref="NAW439:NBD439"/>
    <mergeCell ref="MYC439:MYJ439"/>
    <mergeCell ref="MYK439:MYR439"/>
    <mergeCell ref="MYS439:MYZ439"/>
    <mergeCell ref="MZA439:MZH439"/>
    <mergeCell ref="MZI439:MZP439"/>
    <mergeCell ref="MWO439:MWV439"/>
    <mergeCell ref="MWW439:MXD439"/>
    <mergeCell ref="MXE439:MXL439"/>
    <mergeCell ref="MXM439:MXT439"/>
    <mergeCell ref="MXU439:MYB439"/>
    <mergeCell ref="MVA439:MVH439"/>
    <mergeCell ref="MVI439:MVP439"/>
    <mergeCell ref="MVQ439:MVX439"/>
    <mergeCell ref="MVY439:MWF439"/>
    <mergeCell ref="MWG439:MWN439"/>
    <mergeCell ref="MTM439:MTT439"/>
    <mergeCell ref="MTU439:MUB439"/>
    <mergeCell ref="MUC439:MUJ439"/>
    <mergeCell ref="MUK439:MUR439"/>
    <mergeCell ref="MUS439:MUZ439"/>
    <mergeCell ref="MRY439:MSF439"/>
    <mergeCell ref="MSG439:MSN439"/>
    <mergeCell ref="MSO439:MSV439"/>
    <mergeCell ref="MSW439:MTD439"/>
    <mergeCell ref="MTE439:MTL439"/>
    <mergeCell ref="MQK439:MQR439"/>
    <mergeCell ref="MQS439:MQZ439"/>
    <mergeCell ref="MRA439:MRH439"/>
    <mergeCell ref="MRI439:MRP439"/>
    <mergeCell ref="MRQ439:MRX439"/>
    <mergeCell ref="MOW439:MPD439"/>
    <mergeCell ref="MPE439:MPL439"/>
    <mergeCell ref="MPM439:MPT439"/>
    <mergeCell ref="MPU439:MQB439"/>
    <mergeCell ref="MQC439:MQJ439"/>
    <mergeCell ref="MNI439:MNP439"/>
    <mergeCell ref="MNQ439:MNX439"/>
    <mergeCell ref="MNY439:MOF439"/>
    <mergeCell ref="MOG439:MON439"/>
    <mergeCell ref="MOO439:MOV439"/>
    <mergeCell ref="MLU439:MMB439"/>
    <mergeCell ref="MMC439:MMJ439"/>
    <mergeCell ref="MMK439:MMR439"/>
    <mergeCell ref="MMS439:MMZ439"/>
    <mergeCell ref="MNA439:MNH439"/>
    <mergeCell ref="MKG439:MKN439"/>
    <mergeCell ref="MKO439:MKV439"/>
    <mergeCell ref="MKW439:MLD439"/>
    <mergeCell ref="MLE439:MLL439"/>
    <mergeCell ref="MLM439:MLT439"/>
    <mergeCell ref="MIS439:MIZ439"/>
    <mergeCell ref="MJA439:MJH439"/>
    <mergeCell ref="MJI439:MJP439"/>
    <mergeCell ref="MJQ439:MJX439"/>
    <mergeCell ref="MJY439:MKF439"/>
    <mergeCell ref="MHE439:MHL439"/>
    <mergeCell ref="MHM439:MHT439"/>
    <mergeCell ref="MHU439:MIB439"/>
    <mergeCell ref="MIC439:MIJ439"/>
    <mergeCell ref="MIK439:MIR439"/>
    <mergeCell ref="MFQ439:MFX439"/>
    <mergeCell ref="MFY439:MGF439"/>
    <mergeCell ref="MGG439:MGN439"/>
    <mergeCell ref="MGO439:MGV439"/>
    <mergeCell ref="MGW439:MHD439"/>
    <mergeCell ref="MEC439:MEJ439"/>
    <mergeCell ref="MEK439:MER439"/>
    <mergeCell ref="MES439:MEZ439"/>
    <mergeCell ref="MFA439:MFH439"/>
    <mergeCell ref="MFI439:MFP439"/>
    <mergeCell ref="MCO439:MCV439"/>
    <mergeCell ref="MCW439:MDD439"/>
    <mergeCell ref="MDE439:MDL439"/>
    <mergeCell ref="MDM439:MDT439"/>
    <mergeCell ref="MDU439:MEB439"/>
    <mergeCell ref="MBA439:MBH439"/>
    <mergeCell ref="MBI439:MBP439"/>
    <mergeCell ref="MBQ439:MBX439"/>
    <mergeCell ref="MBY439:MCF439"/>
    <mergeCell ref="MCG439:MCN439"/>
    <mergeCell ref="LZM439:LZT439"/>
    <mergeCell ref="LZU439:MAB439"/>
    <mergeCell ref="MAC439:MAJ439"/>
    <mergeCell ref="MAK439:MAR439"/>
    <mergeCell ref="MAS439:MAZ439"/>
    <mergeCell ref="LXY439:LYF439"/>
    <mergeCell ref="LYG439:LYN439"/>
    <mergeCell ref="LYO439:LYV439"/>
    <mergeCell ref="LYW439:LZD439"/>
    <mergeCell ref="LZE439:LZL439"/>
    <mergeCell ref="LWK439:LWR439"/>
    <mergeCell ref="LWS439:LWZ439"/>
    <mergeCell ref="LXA439:LXH439"/>
    <mergeCell ref="LXI439:LXP439"/>
    <mergeCell ref="LXQ439:LXX439"/>
    <mergeCell ref="LUW439:LVD439"/>
    <mergeCell ref="LVE439:LVL439"/>
    <mergeCell ref="LVM439:LVT439"/>
    <mergeCell ref="LVU439:LWB439"/>
    <mergeCell ref="LWC439:LWJ439"/>
    <mergeCell ref="LTI439:LTP439"/>
    <mergeCell ref="LTQ439:LTX439"/>
    <mergeCell ref="LTY439:LUF439"/>
    <mergeCell ref="LUG439:LUN439"/>
    <mergeCell ref="LUO439:LUV439"/>
    <mergeCell ref="LRU439:LSB439"/>
    <mergeCell ref="LSC439:LSJ439"/>
    <mergeCell ref="LSK439:LSR439"/>
    <mergeCell ref="LSS439:LSZ439"/>
    <mergeCell ref="LTA439:LTH439"/>
    <mergeCell ref="LQG439:LQN439"/>
    <mergeCell ref="LQO439:LQV439"/>
    <mergeCell ref="LQW439:LRD439"/>
    <mergeCell ref="LRE439:LRL439"/>
    <mergeCell ref="LRM439:LRT439"/>
    <mergeCell ref="LOS439:LOZ439"/>
    <mergeCell ref="LPA439:LPH439"/>
    <mergeCell ref="LPI439:LPP439"/>
    <mergeCell ref="LPQ439:LPX439"/>
    <mergeCell ref="LPY439:LQF439"/>
    <mergeCell ref="LNE439:LNL439"/>
    <mergeCell ref="LNM439:LNT439"/>
    <mergeCell ref="LNU439:LOB439"/>
    <mergeCell ref="LOC439:LOJ439"/>
    <mergeCell ref="LOK439:LOR439"/>
    <mergeCell ref="LLQ439:LLX439"/>
    <mergeCell ref="LLY439:LMF439"/>
    <mergeCell ref="LMG439:LMN439"/>
    <mergeCell ref="LMO439:LMV439"/>
    <mergeCell ref="LMW439:LND439"/>
    <mergeCell ref="LKC439:LKJ439"/>
    <mergeCell ref="LKK439:LKR439"/>
    <mergeCell ref="LKS439:LKZ439"/>
    <mergeCell ref="LLA439:LLH439"/>
    <mergeCell ref="LLI439:LLP439"/>
    <mergeCell ref="LIO439:LIV439"/>
    <mergeCell ref="LIW439:LJD439"/>
    <mergeCell ref="LJE439:LJL439"/>
    <mergeCell ref="LJM439:LJT439"/>
    <mergeCell ref="LJU439:LKB439"/>
    <mergeCell ref="LHA439:LHH439"/>
    <mergeCell ref="LHI439:LHP439"/>
    <mergeCell ref="LHQ439:LHX439"/>
    <mergeCell ref="LHY439:LIF439"/>
    <mergeCell ref="LIG439:LIN439"/>
    <mergeCell ref="LFM439:LFT439"/>
    <mergeCell ref="LFU439:LGB439"/>
    <mergeCell ref="LGC439:LGJ439"/>
    <mergeCell ref="LGK439:LGR439"/>
    <mergeCell ref="LGS439:LGZ439"/>
    <mergeCell ref="LDY439:LEF439"/>
    <mergeCell ref="LEG439:LEN439"/>
    <mergeCell ref="LEO439:LEV439"/>
    <mergeCell ref="LEW439:LFD439"/>
    <mergeCell ref="LFE439:LFL439"/>
    <mergeCell ref="LCK439:LCR439"/>
    <mergeCell ref="LCS439:LCZ439"/>
    <mergeCell ref="LDA439:LDH439"/>
    <mergeCell ref="LDI439:LDP439"/>
    <mergeCell ref="LDQ439:LDX439"/>
    <mergeCell ref="LAW439:LBD439"/>
    <mergeCell ref="LBE439:LBL439"/>
    <mergeCell ref="LBM439:LBT439"/>
    <mergeCell ref="LBU439:LCB439"/>
    <mergeCell ref="LCC439:LCJ439"/>
    <mergeCell ref="KZI439:KZP439"/>
    <mergeCell ref="KZQ439:KZX439"/>
    <mergeCell ref="KZY439:LAF439"/>
    <mergeCell ref="LAG439:LAN439"/>
    <mergeCell ref="LAO439:LAV439"/>
    <mergeCell ref="KXU439:KYB439"/>
    <mergeCell ref="KYC439:KYJ439"/>
    <mergeCell ref="KYK439:KYR439"/>
    <mergeCell ref="KYS439:KYZ439"/>
    <mergeCell ref="KZA439:KZH439"/>
    <mergeCell ref="KWG439:KWN439"/>
    <mergeCell ref="KWO439:KWV439"/>
    <mergeCell ref="KWW439:KXD439"/>
    <mergeCell ref="KXE439:KXL439"/>
    <mergeCell ref="KXM439:KXT439"/>
    <mergeCell ref="KUS439:KUZ439"/>
    <mergeCell ref="KVA439:KVH439"/>
    <mergeCell ref="KVI439:KVP439"/>
    <mergeCell ref="KVQ439:KVX439"/>
    <mergeCell ref="KVY439:KWF439"/>
    <mergeCell ref="KTE439:KTL439"/>
    <mergeCell ref="KTM439:KTT439"/>
    <mergeCell ref="KTU439:KUB439"/>
    <mergeCell ref="KUC439:KUJ439"/>
    <mergeCell ref="KUK439:KUR439"/>
    <mergeCell ref="KRQ439:KRX439"/>
    <mergeCell ref="KRY439:KSF439"/>
    <mergeCell ref="KSG439:KSN439"/>
    <mergeCell ref="KSO439:KSV439"/>
    <mergeCell ref="KSW439:KTD439"/>
    <mergeCell ref="KQC439:KQJ439"/>
    <mergeCell ref="KQK439:KQR439"/>
    <mergeCell ref="KQS439:KQZ439"/>
    <mergeCell ref="KRA439:KRH439"/>
    <mergeCell ref="KRI439:KRP439"/>
    <mergeCell ref="KOO439:KOV439"/>
    <mergeCell ref="KOW439:KPD439"/>
    <mergeCell ref="KPE439:KPL439"/>
    <mergeCell ref="KPM439:KPT439"/>
    <mergeCell ref="KPU439:KQB439"/>
    <mergeCell ref="KNA439:KNH439"/>
    <mergeCell ref="KNI439:KNP439"/>
    <mergeCell ref="KNQ439:KNX439"/>
    <mergeCell ref="KNY439:KOF439"/>
    <mergeCell ref="KOG439:KON439"/>
    <mergeCell ref="KLM439:KLT439"/>
    <mergeCell ref="KLU439:KMB439"/>
    <mergeCell ref="KMC439:KMJ439"/>
    <mergeCell ref="KMK439:KMR439"/>
    <mergeCell ref="KMS439:KMZ439"/>
    <mergeCell ref="KJY439:KKF439"/>
    <mergeCell ref="KKG439:KKN439"/>
    <mergeCell ref="KKO439:KKV439"/>
    <mergeCell ref="KKW439:KLD439"/>
    <mergeCell ref="KLE439:KLL439"/>
    <mergeCell ref="KIK439:KIR439"/>
    <mergeCell ref="KIS439:KIZ439"/>
    <mergeCell ref="KJA439:KJH439"/>
    <mergeCell ref="KJI439:KJP439"/>
    <mergeCell ref="KJQ439:KJX439"/>
    <mergeCell ref="KGW439:KHD439"/>
    <mergeCell ref="KHE439:KHL439"/>
    <mergeCell ref="KHM439:KHT439"/>
    <mergeCell ref="KHU439:KIB439"/>
    <mergeCell ref="KIC439:KIJ439"/>
    <mergeCell ref="KFI439:KFP439"/>
    <mergeCell ref="KFQ439:KFX439"/>
    <mergeCell ref="KFY439:KGF439"/>
    <mergeCell ref="KGG439:KGN439"/>
    <mergeCell ref="KGO439:KGV439"/>
    <mergeCell ref="KDU439:KEB439"/>
    <mergeCell ref="KEC439:KEJ439"/>
    <mergeCell ref="KEK439:KER439"/>
    <mergeCell ref="KES439:KEZ439"/>
    <mergeCell ref="KFA439:KFH439"/>
    <mergeCell ref="KCG439:KCN439"/>
    <mergeCell ref="KCO439:KCV439"/>
    <mergeCell ref="KCW439:KDD439"/>
    <mergeCell ref="KDE439:KDL439"/>
    <mergeCell ref="KDM439:KDT439"/>
    <mergeCell ref="KAS439:KAZ439"/>
    <mergeCell ref="KBA439:KBH439"/>
    <mergeCell ref="KBI439:KBP439"/>
    <mergeCell ref="KBQ439:KBX439"/>
    <mergeCell ref="KBY439:KCF439"/>
    <mergeCell ref="JZE439:JZL439"/>
    <mergeCell ref="JZM439:JZT439"/>
    <mergeCell ref="JZU439:KAB439"/>
    <mergeCell ref="KAC439:KAJ439"/>
    <mergeCell ref="KAK439:KAR439"/>
    <mergeCell ref="JXQ439:JXX439"/>
    <mergeCell ref="JXY439:JYF439"/>
    <mergeCell ref="JYG439:JYN439"/>
    <mergeCell ref="JYO439:JYV439"/>
    <mergeCell ref="JYW439:JZD439"/>
    <mergeCell ref="JWC439:JWJ439"/>
    <mergeCell ref="JWK439:JWR439"/>
    <mergeCell ref="JWS439:JWZ439"/>
    <mergeCell ref="JXA439:JXH439"/>
    <mergeCell ref="JXI439:JXP439"/>
    <mergeCell ref="JUO439:JUV439"/>
    <mergeCell ref="JUW439:JVD439"/>
    <mergeCell ref="JVE439:JVL439"/>
    <mergeCell ref="JVM439:JVT439"/>
    <mergeCell ref="JVU439:JWB439"/>
    <mergeCell ref="JTA439:JTH439"/>
    <mergeCell ref="JTI439:JTP439"/>
    <mergeCell ref="JTQ439:JTX439"/>
    <mergeCell ref="JTY439:JUF439"/>
    <mergeCell ref="JUG439:JUN439"/>
    <mergeCell ref="JRM439:JRT439"/>
    <mergeCell ref="JRU439:JSB439"/>
    <mergeCell ref="JSC439:JSJ439"/>
    <mergeCell ref="JSK439:JSR439"/>
    <mergeCell ref="JSS439:JSZ439"/>
    <mergeCell ref="JPY439:JQF439"/>
    <mergeCell ref="JQG439:JQN439"/>
    <mergeCell ref="JQO439:JQV439"/>
    <mergeCell ref="JQW439:JRD439"/>
    <mergeCell ref="JRE439:JRL439"/>
    <mergeCell ref="JOK439:JOR439"/>
    <mergeCell ref="JOS439:JOZ439"/>
    <mergeCell ref="JPA439:JPH439"/>
    <mergeCell ref="JPI439:JPP439"/>
    <mergeCell ref="JPQ439:JPX439"/>
    <mergeCell ref="JMW439:JND439"/>
    <mergeCell ref="JNE439:JNL439"/>
    <mergeCell ref="JNM439:JNT439"/>
    <mergeCell ref="JNU439:JOB439"/>
    <mergeCell ref="JOC439:JOJ439"/>
    <mergeCell ref="JLI439:JLP439"/>
    <mergeCell ref="JLQ439:JLX439"/>
    <mergeCell ref="JLY439:JMF439"/>
    <mergeCell ref="JMG439:JMN439"/>
    <mergeCell ref="JMO439:JMV439"/>
    <mergeCell ref="JJU439:JKB439"/>
    <mergeCell ref="JKC439:JKJ439"/>
    <mergeCell ref="JKK439:JKR439"/>
    <mergeCell ref="JKS439:JKZ439"/>
    <mergeCell ref="JLA439:JLH439"/>
    <mergeCell ref="JIG439:JIN439"/>
    <mergeCell ref="JIO439:JIV439"/>
    <mergeCell ref="JIW439:JJD439"/>
    <mergeCell ref="JJE439:JJL439"/>
    <mergeCell ref="JJM439:JJT439"/>
    <mergeCell ref="JGS439:JGZ439"/>
    <mergeCell ref="JHA439:JHH439"/>
    <mergeCell ref="JHI439:JHP439"/>
    <mergeCell ref="JHQ439:JHX439"/>
    <mergeCell ref="JHY439:JIF439"/>
    <mergeCell ref="JFE439:JFL439"/>
    <mergeCell ref="JFM439:JFT439"/>
    <mergeCell ref="JFU439:JGB439"/>
    <mergeCell ref="JGC439:JGJ439"/>
    <mergeCell ref="JGK439:JGR439"/>
    <mergeCell ref="JDQ439:JDX439"/>
    <mergeCell ref="JDY439:JEF439"/>
    <mergeCell ref="JEG439:JEN439"/>
    <mergeCell ref="JEO439:JEV439"/>
    <mergeCell ref="JEW439:JFD439"/>
    <mergeCell ref="JCC439:JCJ439"/>
    <mergeCell ref="JCK439:JCR439"/>
    <mergeCell ref="JCS439:JCZ439"/>
    <mergeCell ref="JDA439:JDH439"/>
    <mergeCell ref="JDI439:JDP439"/>
    <mergeCell ref="JAO439:JAV439"/>
    <mergeCell ref="JAW439:JBD439"/>
    <mergeCell ref="JBE439:JBL439"/>
    <mergeCell ref="JBM439:JBT439"/>
    <mergeCell ref="JBU439:JCB439"/>
    <mergeCell ref="IZA439:IZH439"/>
    <mergeCell ref="IZI439:IZP439"/>
    <mergeCell ref="IZQ439:IZX439"/>
    <mergeCell ref="IZY439:JAF439"/>
    <mergeCell ref="JAG439:JAN439"/>
    <mergeCell ref="IXM439:IXT439"/>
    <mergeCell ref="IXU439:IYB439"/>
    <mergeCell ref="IYC439:IYJ439"/>
    <mergeCell ref="IYK439:IYR439"/>
    <mergeCell ref="IYS439:IYZ439"/>
    <mergeCell ref="IVY439:IWF439"/>
    <mergeCell ref="IWG439:IWN439"/>
    <mergeCell ref="IWO439:IWV439"/>
    <mergeCell ref="IWW439:IXD439"/>
    <mergeCell ref="IXE439:IXL439"/>
    <mergeCell ref="IUK439:IUR439"/>
    <mergeCell ref="IUS439:IUZ439"/>
    <mergeCell ref="IVA439:IVH439"/>
    <mergeCell ref="IVI439:IVP439"/>
    <mergeCell ref="IVQ439:IVX439"/>
    <mergeCell ref="ISW439:ITD439"/>
    <mergeCell ref="ITE439:ITL439"/>
    <mergeCell ref="ITM439:ITT439"/>
    <mergeCell ref="ITU439:IUB439"/>
    <mergeCell ref="IUC439:IUJ439"/>
    <mergeCell ref="IRI439:IRP439"/>
    <mergeCell ref="IRQ439:IRX439"/>
    <mergeCell ref="IRY439:ISF439"/>
    <mergeCell ref="ISG439:ISN439"/>
    <mergeCell ref="ISO439:ISV439"/>
    <mergeCell ref="IPU439:IQB439"/>
    <mergeCell ref="IQC439:IQJ439"/>
    <mergeCell ref="IQK439:IQR439"/>
    <mergeCell ref="IQS439:IQZ439"/>
    <mergeCell ref="IRA439:IRH439"/>
    <mergeCell ref="IOG439:ION439"/>
    <mergeCell ref="IOO439:IOV439"/>
    <mergeCell ref="IOW439:IPD439"/>
    <mergeCell ref="IPE439:IPL439"/>
    <mergeCell ref="IPM439:IPT439"/>
    <mergeCell ref="IMS439:IMZ439"/>
    <mergeCell ref="INA439:INH439"/>
    <mergeCell ref="INI439:INP439"/>
    <mergeCell ref="INQ439:INX439"/>
    <mergeCell ref="INY439:IOF439"/>
    <mergeCell ref="ILE439:ILL439"/>
    <mergeCell ref="ILM439:ILT439"/>
    <mergeCell ref="ILU439:IMB439"/>
    <mergeCell ref="IMC439:IMJ439"/>
    <mergeCell ref="IMK439:IMR439"/>
    <mergeCell ref="IJQ439:IJX439"/>
    <mergeCell ref="IJY439:IKF439"/>
    <mergeCell ref="IKG439:IKN439"/>
    <mergeCell ref="IKO439:IKV439"/>
    <mergeCell ref="IKW439:ILD439"/>
    <mergeCell ref="IIC439:IIJ439"/>
    <mergeCell ref="IIK439:IIR439"/>
    <mergeCell ref="IIS439:IIZ439"/>
    <mergeCell ref="IJA439:IJH439"/>
    <mergeCell ref="IJI439:IJP439"/>
    <mergeCell ref="IGO439:IGV439"/>
    <mergeCell ref="IGW439:IHD439"/>
    <mergeCell ref="IHE439:IHL439"/>
    <mergeCell ref="IHM439:IHT439"/>
    <mergeCell ref="IHU439:IIB439"/>
    <mergeCell ref="IFA439:IFH439"/>
    <mergeCell ref="IFI439:IFP439"/>
    <mergeCell ref="IFQ439:IFX439"/>
    <mergeCell ref="IFY439:IGF439"/>
    <mergeCell ref="IGG439:IGN439"/>
    <mergeCell ref="IDM439:IDT439"/>
    <mergeCell ref="IDU439:IEB439"/>
    <mergeCell ref="IEC439:IEJ439"/>
    <mergeCell ref="IEK439:IER439"/>
    <mergeCell ref="IES439:IEZ439"/>
    <mergeCell ref="IBY439:ICF439"/>
    <mergeCell ref="ICG439:ICN439"/>
    <mergeCell ref="ICO439:ICV439"/>
    <mergeCell ref="ICW439:IDD439"/>
    <mergeCell ref="IDE439:IDL439"/>
    <mergeCell ref="IAK439:IAR439"/>
    <mergeCell ref="IAS439:IAZ439"/>
    <mergeCell ref="IBA439:IBH439"/>
    <mergeCell ref="IBI439:IBP439"/>
    <mergeCell ref="IBQ439:IBX439"/>
    <mergeCell ref="HYW439:HZD439"/>
    <mergeCell ref="HZE439:HZL439"/>
    <mergeCell ref="HZM439:HZT439"/>
    <mergeCell ref="HZU439:IAB439"/>
    <mergeCell ref="IAC439:IAJ439"/>
    <mergeCell ref="HXI439:HXP439"/>
    <mergeCell ref="HXQ439:HXX439"/>
    <mergeCell ref="HXY439:HYF439"/>
    <mergeCell ref="HYG439:HYN439"/>
    <mergeCell ref="HYO439:HYV439"/>
    <mergeCell ref="HVU439:HWB439"/>
    <mergeCell ref="HWC439:HWJ439"/>
    <mergeCell ref="HWK439:HWR439"/>
    <mergeCell ref="HWS439:HWZ439"/>
    <mergeCell ref="HXA439:HXH439"/>
    <mergeCell ref="HUG439:HUN439"/>
    <mergeCell ref="HUO439:HUV439"/>
    <mergeCell ref="HUW439:HVD439"/>
    <mergeCell ref="HVE439:HVL439"/>
    <mergeCell ref="HVM439:HVT439"/>
    <mergeCell ref="HSS439:HSZ439"/>
    <mergeCell ref="HTA439:HTH439"/>
    <mergeCell ref="HTI439:HTP439"/>
    <mergeCell ref="HTQ439:HTX439"/>
    <mergeCell ref="HTY439:HUF439"/>
    <mergeCell ref="HRE439:HRL439"/>
    <mergeCell ref="HRM439:HRT439"/>
    <mergeCell ref="HRU439:HSB439"/>
    <mergeCell ref="HSC439:HSJ439"/>
    <mergeCell ref="HSK439:HSR439"/>
    <mergeCell ref="HPQ439:HPX439"/>
    <mergeCell ref="HPY439:HQF439"/>
    <mergeCell ref="HQG439:HQN439"/>
    <mergeCell ref="HQO439:HQV439"/>
    <mergeCell ref="HQW439:HRD439"/>
    <mergeCell ref="HOC439:HOJ439"/>
    <mergeCell ref="HOK439:HOR439"/>
    <mergeCell ref="HOS439:HOZ439"/>
    <mergeCell ref="HPA439:HPH439"/>
    <mergeCell ref="HPI439:HPP439"/>
    <mergeCell ref="HMO439:HMV439"/>
    <mergeCell ref="HMW439:HND439"/>
    <mergeCell ref="HNE439:HNL439"/>
    <mergeCell ref="HNM439:HNT439"/>
    <mergeCell ref="HNU439:HOB439"/>
    <mergeCell ref="HLA439:HLH439"/>
    <mergeCell ref="HLI439:HLP439"/>
    <mergeCell ref="HLQ439:HLX439"/>
    <mergeCell ref="HLY439:HMF439"/>
    <mergeCell ref="HMG439:HMN439"/>
    <mergeCell ref="HJM439:HJT439"/>
    <mergeCell ref="HJU439:HKB439"/>
    <mergeCell ref="HKC439:HKJ439"/>
    <mergeCell ref="HKK439:HKR439"/>
    <mergeCell ref="HKS439:HKZ439"/>
    <mergeCell ref="HHY439:HIF439"/>
    <mergeCell ref="HIG439:HIN439"/>
    <mergeCell ref="HIO439:HIV439"/>
    <mergeCell ref="HIW439:HJD439"/>
    <mergeCell ref="HJE439:HJL439"/>
    <mergeCell ref="HGK439:HGR439"/>
    <mergeCell ref="HGS439:HGZ439"/>
    <mergeCell ref="HHA439:HHH439"/>
    <mergeCell ref="HHI439:HHP439"/>
    <mergeCell ref="HHQ439:HHX439"/>
    <mergeCell ref="HEW439:HFD439"/>
    <mergeCell ref="HFE439:HFL439"/>
    <mergeCell ref="HFM439:HFT439"/>
    <mergeCell ref="HFU439:HGB439"/>
    <mergeCell ref="HGC439:HGJ439"/>
    <mergeCell ref="HDI439:HDP439"/>
    <mergeCell ref="HDQ439:HDX439"/>
    <mergeCell ref="HDY439:HEF439"/>
    <mergeCell ref="HEG439:HEN439"/>
    <mergeCell ref="HEO439:HEV439"/>
    <mergeCell ref="HBU439:HCB439"/>
    <mergeCell ref="HCC439:HCJ439"/>
    <mergeCell ref="HCK439:HCR439"/>
    <mergeCell ref="HCS439:HCZ439"/>
    <mergeCell ref="HDA439:HDH439"/>
    <mergeCell ref="HAG439:HAN439"/>
    <mergeCell ref="HAO439:HAV439"/>
    <mergeCell ref="HAW439:HBD439"/>
    <mergeCell ref="HBE439:HBL439"/>
    <mergeCell ref="HBM439:HBT439"/>
    <mergeCell ref="GYS439:GYZ439"/>
    <mergeCell ref="GZA439:GZH439"/>
    <mergeCell ref="GZI439:GZP439"/>
    <mergeCell ref="GZQ439:GZX439"/>
    <mergeCell ref="GZY439:HAF439"/>
    <mergeCell ref="GXE439:GXL439"/>
    <mergeCell ref="GXM439:GXT439"/>
    <mergeCell ref="GXU439:GYB439"/>
    <mergeCell ref="GYC439:GYJ439"/>
    <mergeCell ref="GYK439:GYR439"/>
    <mergeCell ref="GVQ439:GVX439"/>
    <mergeCell ref="GVY439:GWF439"/>
    <mergeCell ref="GWG439:GWN439"/>
    <mergeCell ref="GWO439:GWV439"/>
    <mergeCell ref="GWW439:GXD439"/>
    <mergeCell ref="GUC439:GUJ439"/>
    <mergeCell ref="GUK439:GUR439"/>
    <mergeCell ref="GUS439:GUZ439"/>
    <mergeCell ref="GVA439:GVH439"/>
    <mergeCell ref="GVI439:GVP439"/>
    <mergeCell ref="GSO439:GSV439"/>
    <mergeCell ref="GSW439:GTD439"/>
    <mergeCell ref="GTE439:GTL439"/>
    <mergeCell ref="GTM439:GTT439"/>
    <mergeCell ref="GTU439:GUB439"/>
    <mergeCell ref="GRA439:GRH439"/>
    <mergeCell ref="GRI439:GRP439"/>
    <mergeCell ref="GRQ439:GRX439"/>
    <mergeCell ref="GRY439:GSF439"/>
    <mergeCell ref="GSG439:GSN439"/>
    <mergeCell ref="GPM439:GPT439"/>
    <mergeCell ref="GPU439:GQB439"/>
    <mergeCell ref="GQC439:GQJ439"/>
    <mergeCell ref="GQK439:GQR439"/>
    <mergeCell ref="GQS439:GQZ439"/>
    <mergeCell ref="GNY439:GOF439"/>
    <mergeCell ref="GOG439:GON439"/>
    <mergeCell ref="GOO439:GOV439"/>
    <mergeCell ref="GOW439:GPD439"/>
    <mergeCell ref="GPE439:GPL439"/>
    <mergeCell ref="GMK439:GMR439"/>
    <mergeCell ref="GMS439:GMZ439"/>
    <mergeCell ref="GNA439:GNH439"/>
    <mergeCell ref="GNI439:GNP439"/>
    <mergeCell ref="GNQ439:GNX439"/>
    <mergeCell ref="GKW439:GLD439"/>
    <mergeCell ref="GLE439:GLL439"/>
    <mergeCell ref="GLM439:GLT439"/>
    <mergeCell ref="GLU439:GMB439"/>
    <mergeCell ref="GMC439:GMJ439"/>
    <mergeCell ref="GJI439:GJP439"/>
    <mergeCell ref="GJQ439:GJX439"/>
    <mergeCell ref="GJY439:GKF439"/>
    <mergeCell ref="GKG439:GKN439"/>
    <mergeCell ref="GKO439:GKV439"/>
    <mergeCell ref="GHU439:GIB439"/>
    <mergeCell ref="GIC439:GIJ439"/>
    <mergeCell ref="GIK439:GIR439"/>
    <mergeCell ref="GIS439:GIZ439"/>
    <mergeCell ref="GJA439:GJH439"/>
    <mergeCell ref="GGG439:GGN439"/>
    <mergeCell ref="GGO439:GGV439"/>
    <mergeCell ref="GGW439:GHD439"/>
    <mergeCell ref="GHE439:GHL439"/>
    <mergeCell ref="GHM439:GHT439"/>
    <mergeCell ref="GES439:GEZ439"/>
    <mergeCell ref="GFA439:GFH439"/>
    <mergeCell ref="GFI439:GFP439"/>
    <mergeCell ref="GFQ439:GFX439"/>
    <mergeCell ref="GFY439:GGF439"/>
    <mergeCell ref="GDE439:GDL439"/>
    <mergeCell ref="GDM439:GDT439"/>
    <mergeCell ref="GDU439:GEB439"/>
    <mergeCell ref="GEC439:GEJ439"/>
    <mergeCell ref="GEK439:GER439"/>
    <mergeCell ref="GBQ439:GBX439"/>
    <mergeCell ref="GBY439:GCF439"/>
    <mergeCell ref="GCG439:GCN439"/>
    <mergeCell ref="GCO439:GCV439"/>
    <mergeCell ref="GCW439:GDD439"/>
    <mergeCell ref="GAC439:GAJ439"/>
    <mergeCell ref="GAK439:GAR439"/>
    <mergeCell ref="GAS439:GAZ439"/>
    <mergeCell ref="GBA439:GBH439"/>
    <mergeCell ref="GBI439:GBP439"/>
    <mergeCell ref="FYO439:FYV439"/>
    <mergeCell ref="FYW439:FZD439"/>
    <mergeCell ref="FZE439:FZL439"/>
    <mergeCell ref="FZM439:FZT439"/>
    <mergeCell ref="FZU439:GAB439"/>
    <mergeCell ref="FXA439:FXH439"/>
    <mergeCell ref="FXI439:FXP439"/>
    <mergeCell ref="FXQ439:FXX439"/>
    <mergeCell ref="FXY439:FYF439"/>
    <mergeCell ref="FYG439:FYN439"/>
    <mergeCell ref="FVM439:FVT439"/>
    <mergeCell ref="FVU439:FWB439"/>
    <mergeCell ref="FWC439:FWJ439"/>
    <mergeCell ref="FWK439:FWR439"/>
    <mergeCell ref="FWS439:FWZ439"/>
    <mergeCell ref="FTY439:FUF439"/>
    <mergeCell ref="FUG439:FUN439"/>
    <mergeCell ref="FUO439:FUV439"/>
    <mergeCell ref="FUW439:FVD439"/>
    <mergeCell ref="FVE439:FVL439"/>
    <mergeCell ref="FSK439:FSR439"/>
    <mergeCell ref="FSS439:FSZ439"/>
    <mergeCell ref="FTA439:FTH439"/>
    <mergeCell ref="FTI439:FTP439"/>
    <mergeCell ref="FTQ439:FTX439"/>
    <mergeCell ref="FQW439:FRD439"/>
    <mergeCell ref="FRE439:FRL439"/>
    <mergeCell ref="FRM439:FRT439"/>
    <mergeCell ref="FRU439:FSB439"/>
    <mergeCell ref="FSC439:FSJ439"/>
    <mergeCell ref="FPI439:FPP439"/>
    <mergeCell ref="FPQ439:FPX439"/>
    <mergeCell ref="FPY439:FQF439"/>
    <mergeCell ref="FQG439:FQN439"/>
    <mergeCell ref="FQO439:FQV439"/>
    <mergeCell ref="FNU439:FOB439"/>
    <mergeCell ref="FOC439:FOJ439"/>
    <mergeCell ref="FOK439:FOR439"/>
    <mergeCell ref="FOS439:FOZ439"/>
    <mergeCell ref="FPA439:FPH439"/>
    <mergeCell ref="FMG439:FMN439"/>
    <mergeCell ref="FMO439:FMV439"/>
    <mergeCell ref="FMW439:FND439"/>
    <mergeCell ref="FNE439:FNL439"/>
    <mergeCell ref="FNM439:FNT439"/>
    <mergeCell ref="FKS439:FKZ439"/>
    <mergeCell ref="FLA439:FLH439"/>
    <mergeCell ref="FLI439:FLP439"/>
    <mergeCell ref="FLQ439:FLX439"/>
    <mergeCell ref="FLY439:FMF439"/>
    <mergeCell ref="FJE439:FJL439"/>
    <mergeCell ref="FJM439:FJT439"/>
    <mergeCell ref="FJU439:FKB439"/>
    <mergeCell ref="FKC439:FKJ439"/>
    <mergeCell ref="FKK439:FKR439"/>
    <mergeCell ref="FHQ439:FHX439"/>
    <mergeCell ref="FHY439:FIF439"/>
    <mergeCell ref="FIG439:FIN439"/>
    <mergeCell ref="FIO439:FIV439"/>
    <mergeCell ref="FIW439:FJD439"/>
    <mergeCell ref="FGC439:FGJ439"/>
    <mergeCell ref="FGK439:FGR439"/>
    <mergeCell ref="FGS439:FGZ439"/>
    <mergeCell ref="FHA439:FHH439"/>
    <mergeCell ref="FHI439:FHP439"/>
    <mergeCell ref="FEO439:FEV439"/>
    <mergeCell ref="FEW439:FFD439"/>
    <mergeCell ref="FFE439:FFL439"/>
    <mergeCell ref="FFM439:FFT439"/>
    <mergeCell ref="FFU439:FGB439"/>
    <mergeCell ref="FDA439:FDH439"/>
    <mergeCell ref="FDI439:FDP439"/>
    <mergeCell ref="FDQ439:FDX439"/>
    <mergeCell ref="FDY439:FEF439"/>
    <mergeCell ref="FEG439:FEN439"/>
    <mergeCell ref="FBM439:FBT439"/>
    <mergeCell ref="FBU439:FCB439"/>
    <mergeCell ref="FCC439:FCJ439"/>
    <mergeCell ref="FCK439:FCR439"/>
    <mergeCell ref="FCS439:FCZ439"/>
    <mergeCell ref="EZY439:FAF439"/>
    <mergeCell ref="FAG439:FAN439"/>
    <mergeCell ref="FAO439:FAV439"/>
    <mergeCell ref="FAW439:FBD439"/>
    <mergeCell ref="FBE439:FBL439"/>
    <mergeCell ref="EYK439:EYR439"/>
    <mergeCell ref="EYS439:EYZ439"/>
    <mergeCell ref="EZA439:EZH439"/>
    <mergeCell ref="EZI439:EZP439"/>
    <mergeCell ref="EZQ439:EZX439"/>
    <mergeCell ref="EWW439:EXD439"/>
    <mergeCell ref="EXE439:EXL439"/>
    <mergeCell ref="EXM439:EXT439"/>
    <mergeCell ref="EXU439:EYB439"/>
    <mergeCell ref="EYC439:EYJ439"/>
    <mergeCell ref="EVI439:EVP439"/>
    <mergeCell ref="EVQ439:EVX439"/>
    <mergeCell ref="EVY439:EWF439"/>
    <mergeCell ref="EWG439:EWN439"/>
    <mergeCell ref="EWO439:EWV439"/>
    <mergeCell ref="ETU439:EUB439"/>
    <mergeCell ref="EUC439:EUJ439"/>
    <mergeCell ref="EUK439:EUR439"/>
    <mergeCell ref="EUS439:EUZ439"/>
    <mergeCell ref="EVA439:EVH439"/>
    <mergeCell ref="ESG439:ESN439"/>
    <mergeCell ref="ESO439:ESV439"/>
    <mergeCell ref="ESW439:ETD439"/>
    <mergeCell ref="ETE439:ETL439"/>
    <mergeCell ref="ETM439:ETT439"/>
    <mergeCell ref="EQS439:EQZ439"/>
    <mergeCell ref="ERA439:ERH439"/>
    <mergeCell ref="ERI439:ERP439"/>
    <mergeCell ref="ERQ439:ERX439"/>
    <mergeCell ref="ERY439:ESF439"/>
    <mergeCell ref="EPE439:EPL439"/>
    <mergeCell ref="EPM439:EPT439"/>
    <mergeCell ref="EPU439:EQB439"/>
    <mergeCell ref="EQC439:EQJ439"/>
    <mergeCell ref="EQK439:EQR439"/>
    <mergeCell ref="ENQ439:ENX439"/>
    <mergeCell ref="ENY439:EOF439"/>
    <mergeCell ref="EOG439:EON439"/>
    <mergeCell ref="EOO439:EOV439"/>
    <mergeCell ref="EOW439:EPD439"/>
    <mergeCell ref="EMC439:EMJ439"/>
    <mergeCell ref="EMK439:EMR439"/>
    <mergeCell ref="EMS439:EMZ439"/>
    <mergeCell ref="ENA439:ENH439"/>
    <mergeCell ref="ENI439:ENP439"/>
    <mergeCell ref="EKO439:EKV439"/>
    <mergeCell ref="EKW439:ELD439"/>
    <mergeCell ref="ELE439:ELL439"/>
    <mergeCell ref="ELM439:ELT439"/>
    <mergeCell ref="ELU439:EMB439"/>
    <mergeCell ref="EJA439:EJH439"/>
    <mergeCell ref="EJI439:EJP439"/>
    <mergeCell ref="EJQ439:EJX439"/>
    <mergeCell ref="EJY439:EKF439"/>
    <mergeCell ref="EKG439:EKN439"/>
    <mergeCell ref="EHM439:EHT439"/>
    <mergeCell ref="EHU439:EIB439"/>
    <mergeCell ref="EIC439:EIJ439"/>
    <mergeCell ref="EIK439:EIR439"/>
    <mergeCell ref="EIS439:EIZ439"/>
    <mergeCell ref="EFY439:EGF439"/>
    <mergeCell ref="EGG439:EGN439"/>
    <mergeCell ref="EGO439:EGV439"/>
    <mergeCell ref="EGW439:EHD439"/>
    <mergeCell ref="EHE439:EHL439"/>
    <mergeCell ref="EEK439:EER439"/>
    <mergeCell ref="EES439:EEZ439"/>
    <mergeCell ref="EFA439:EFH439"/>
    <mergeCell ref="EFI439:EFP439"/>
    <mergeCell ref="EFQ439:EFX439"/>
    <mergeCell ref="ECW439:EDD439"/>
    <mergeCell ref="EDE439:EDL439"/>
    <mergeCell ref="EDM439:EDT439"/>
    <mergeCell ref="EDU439:EEB439"/>
    <mergeCell ref="EEC439:EEJ439"/>
    <mergeCell ref="EBI439:EBP439"/>
    <mergeCell ref="EBQ439:EBX439"/>
    <mergeCell ref="EBY439:ECF439"/>
    <mergeCell ref="ECG439:ECN439"/>
    <mergeCell ref="ECO439:ECV439"/>
    <mergeCell ref="DZU439:EAB439"/>
    <mergeCell ref="EAC439:EAJ439"/>
    <mergeCell ref="EAK439:EAR439"/>
    <mergeCell ref="EAS439:EAZ439"/>
    <mergeCell ref="EBA439:EBH439"/>
    <mergeCell ref="DYG439:DYN439"/>
    <mergeCell ref="DYO439:DYV439"/>
    <mergeCell ref="DYW439:DZD439"/>
    <mergeCell ref="DZE439:DZL439"/>
    <mergeCell ref="DZM439:DZT439"/>
    <mergeCell ref="DWS439:DWZ439"/>
    <mergeCell ref="DXA439:DXH439"/>
    <mergeCell ref="DXI439:DXP439"/>
    <mergeCell ref="DXQ439:DXX439"/>
    <mergeCell ref="DXY439:DYF439"/>
    <mergeCell ref="DVE439:DVL439"/>
    <mergeCell ref="DVM439:DVT439"/>
    <mergeCell ref="DVU439:DWB439"/>
    <mergeCell ref="DWC439:DWJ439"/>
    <mergeCell ref="DWK439:DWR439"/>
    <mergeCell ref="DTQ439:DTX439"/>
    <mergeCell ref="DTY439:DUF439"/>
    <mergeCell ref="DUG439:DUN439"/>
    <mergeCell ref="DUO439:DUV439"/>
    <mergeCell ref="DUW439:DVD439"/>
    <mergeCell ref="DSC439:DSJ439"/>
    <mergeCell ref="DSK439:DSR439"/>
    <mergeCell ref="DSS439:DSZ439"/>
    <mergeCell ref="DTA439:DTH439"/>
    <mergeCell ref="DTI439:DTP439"/>
    <mergeCell ref="DQO439:DQV439"/>
    <mergeCell ref="DQW439:DRD439"/>
    <mergeCell ref="DRE439:DRL439"/>
    <mergeCell ref="DRM439:DRT439"/>
    <mergeCell ref="DRU439:DSB439"/>
    <mergeCell ref="DPA439:DPH439"/>
    <mergeCell ref="DPI439:DPP439"/>
    <mergeCell ref="DPQ439:DPX439"/>
    <mergeCell ref="DPY439:DQF439"/>
    <mergeCell ref="DQG439:DQN439"/>
    <mergeCell ref="DNM439:DNT439"/>
    <mergeCell ref="DNU439:DOB439"/>
    <mergeCell ref="DOC439:DOJ439"/>
    <mergeCell ref="DOK439:DOR439"/>
    <mergeCell ref="DOS439:DOZ439"/>
    <mergeCell ref="DLY439:DMF439"/>
    <mergeCell ref="DMG439:DMN439"/>
    <mergeCell ref="DMO439:DMV439"/>
    <mergeCell ref="DMW439:DND439"/>
    <mergeCell ref="DNE439:DNL439"/>
    <mergeCell ref="DKK439:DKR439"/>
    <mergeCell ref="DKS439:DKZ439"/>
    <mergeCell ref="DLA439:DLH439"/>
    <mergeCell ref="DLI439:DLP439"/>
    <mergeCell ref="DLQ439:DLX439"/>
    <mergeCell ref="DIW439:DJD439"/>
    <mergeCell ref="DJE439:DJL439"/>
    <mergeCell ref="DJM439:DJT439"/>
    <mergeCell ref="DJU439:DKB439"/>
    <mergeCell ref="DKC439:DKJ439"/>
    <mergeCell ref="DHI439:DHP439"/>
    <mergeCell ref="DHQ439:DHX439"/>
    <mergeCell ref="DHY439:DIF439"/>
    <mergeCell ref="DIG439:DIN439"/>
    <mergeCell ref="DIO439:DIV439"/>
    <mergeCell ref="DFU439:DGB439"/>
    <mergeCell ref="DGC439:DGJ439"/>
    <mergeCell ref="DGK439:DGR439"/>
    <mergeCell ref="DGS439:DGZ439"/>
    <mergeCell ref="DHA439:DHH439"/>
    <mergeCell ref="DEG439:DEN439"/>
    <mergeCell ref="DEO439:DEV439"/>
    <mergeCell ref="DEW439:DFD439"/>
    <mergeCell ref="DFE439:DFL439"/>
    <mergeCell ref="DFM439:DFT439"/>
    <mergeCell ref="DCS439:DCZ439"/>
    <mergeCell ref="DDA439:DDH439"/>
    <mergeCell ref="DDI439:DDP439"/>
    <mergeCell ref="DDQ439:DDX439"/>
    <mergeCell ref="DDY439:DEF439"/>
    <mergeCell ref="DBE439:DBL439"/>
    <mergeCell ref="DBM439:DBT439"/>
    <mergeCell ref="DBU439:DCB439"/>
    <mergeCell ref="DCC439:DCJ439"/>
    <mergeCell ref="DCK439:DCR439"/>
    <mergeCell ref="CZQ439:CZX439"/>
    <mergeCell ref="CZY439:DAF439"/>
    <mergeCell ref="DAG439:DAN439"/>
    <mergeCell ref="DAO439:DAV439"/>
    <mergeCell ref="DAW439:DBD439"/>
    <mergeCell ref="CYC439:CYJ439"/>
    <mergeCell ref="CYK439:CYR439"/>
    <mergeCell ref="CYS439:CYZ439"/>
    <mergeCell ref="CZA439:CZH439"/>
    <mergeCell ref="CZI439:CZP439"/>
    <mergeCell ref="CWO439:CWV439"/>
    <mergeCell ref="CWW439:CXD439"/>
    <mergeCell ref="CXE439:CXL439"/>
    <mergeCell ref="CXM439:CXT439"/>
    <mergeCell ref="CXU439:CYB439"/>
    <mergeCell ref="CVA439:CVH439"/>
    <mergeCell ref="CVI439:CVP439"/>
    <mergeCell ref="CVQ439:CVX439"/>
    <mergeCell ref="CVY439:CWF439"/>
    <mergeCell ref="CWG439:CWN439"/>
    <mergeCell ref="CTM439:CTT439"/>
    <mergeCell ref="CTU439:CUB439"/>
    <mergeCell ref="CUC439:CUJ439"/>
    <mergeCell ref="CUK439:CUR439"/>
    <mergeCell ref="CUS439:CUZ439"/>
    <mergeCell ref="CRY439:CSF439"/>
    <mergeCell ref="CSG439:CSN439"/>
    <mergeCell ref="CSO439:CSV439"/>
    <mergeCell ref="CSW439:CTD439"/>
    <mergeCell ref="CTE439:CTL439"/>
    <mergeCell ref="CQK439:CQR439"/>
    <mergeCell ref="CQS439:CQZ439"/>
    <mergeCell ref="CRA439:CRH439"/>
    <mergeCell ref="CRI439:CRP439"/>
    <mergeCell ref="CRQ439:CRX439"/>
    <mergeCell ref="COW439:CPD439"/>
    <mergeCell ref="CPE439:CPL439"/>
    <mergeCell ref="CPM439:CPT439"/>
    <mergeCell ref="CPU439:CQB439"/>
    <mergeCell ref="CQC439:CQJ439"/>
    <mergeCell ref="CNI439:CNP439"/>
    <mergeCell ref="CNQ439:CNX439"/>
    <mergeCell ref="CNY439:COF439"/>
    <mergeCell ref="COG439:CON439"/>
    <mergeCell ref="COO439:COV439"/>
    <mergeCell ref="CLU439:CMB439"/>
    <mergeCell ref="CMC439:CMJ439"/>
    <mergeCell ref="CMK439:CMR439"/>
    <mergeCell ref="CMS439:CMZ439"/>
    <mergeCell ref="CNA439:CNH439"/>
    <mergeCell ref="CKG439:CKN439"/>
    <mergeCell ref="CKO439:CKV439"/>
    <mergeCell ref="CKW439:CLD439"/>
    <mergeCell ref="CLE439:CLL439"/>
    <mergeCell ref="CLM439:CLT439"/>
    <mergeCell ref="CIS439:CIZ439"/>
    <mergeCell ref="CJA439:CJH439"/>
    <mergeCell ref="CJI439:CJP439"/>
    <mergeCell ref="CJQ439:CJX439"/>
    <mergeCell ref="CJY439:CKF439"/>
    <mergeCell ref="CHE439:CHL439"/>
    <mergeCell ref="CHM439:CHT439"/>
    <mergeCell ref="CHU439:CIB439"/>
    <mergeCell ref="CIC439:CIJ439"/>
    <mergeCell ref="CIK439:CIR439"/>
    <mergeCell ref="CFQ439:CFX439"/>
    <mergeCell ref="CFY439:CGF439"/>
    <mergeCell ref="CGG439:CGN439"/>
    <mergeCell ref="CGO439:CGV439"/>
    <mergeCell ref="CGW439:CHD439"/>
    <mergeCell ref="CEC439:CEJ439"/>
    <mergeCell ref="CEK439:CER439"/>
    <mergeCell ref="CES439:CEZ439"/>
    <mergeCell ref="CFA439:CFH439"/>
    <mergeCell ref="CFI439:CFP439"/>
    <mergeCell ref="CCO439:CCV439"/>
    <mergeCell ref="CCW439:CDD439"/>
    <mergeCell ref="CDE439:CDL439"/>
    <mergeCell ref="CDM439:CDT439"/>
    <mergeCell ref="CDU439:CEB439"/>
    <mergeCell ref="CBA439:CBH439"/>
    <mergeCell ref="CBI439:CBP439"/>
    <mergeCell ref="CBQ439:CBX439"/>
    <mergeCell ref="CBY439:CCF439"/>
    <mergeCell ref="CCG439:CCN439"/>
    <mergeCell ref="BZM439:BZT439"/>
    <mergeCell ref="BZU439:CAB439"/>
    <mergeCell ref="CAC439:CAJ439"/>
    <mergeCell ref="CAK439:CAR439"/>
    <mergeCell ref="CAS439:CAZ439"/>
    <mergeCell ref="BXY439:BYF439"/>
    <mergeCell ref="BYG439:BYN439"/>
    <mergeCell ref="BYO439:BYV439"/>
    <mergeCell ref="BYW439:BZD439"/>
    <mergeCell ref="BZE439:BZL439"/>
    <mergeCell ref="BWK439:BWR439"/>
    <mergeCell ref="BWS439:BWZ439"/>
    <mergeCell ref="BXA439:BXH439"/>
    <mergeCell ref="BXI439:BXP439"/>
    <mergeCell ref="BXQ439:BXX439"/>
    <mergeCell ref="BUW439:BVD439"/>
    <mergeCell ref="BVE439:BVL439"/>
    <mergeCell ref="BVM439:BVT439"/>
    <mergeCell ref="BVU439:BWB439"/>
    <mergeCell ref="BWC439:BWJ439"/>
    <mergeCell ref="BTI439:BTP439"/>
    <mergeCell ref="BTQ439:BTX439"/>
    <mergeCell ref="BTY439:BUF439"/>
    <mergeCell ref="BUG439:BUN439"/>
    <mergeCell ref="BUO439:BUV439"/>
    <mergeCell ref="BRU439:BSB439"/>
    <mergeCell ref="BSC439:BSJ439"/>
    <mergeCell ref="BSK439:BSR439"/>
    <mergeCell ref="BSS439:BSZ439"/>
    <mergeCell ref="BTA439:BTH439"/>
    <mergeCell ref="BQG439:BQN439"/>
    <mergeCell ref="BQO439:BQV439"/>
    <mergeCell ref="BQW439:BRD439"/>
    <mergeCell ref="BRE439:BRL439"/>
    <mergeCell ref="BRM439:BRT439"/>
    <mergeCell ref="BOS439:BOZ439"/>
    <mergeCell ref="BPA439:BPH439"/>
    <mergeCell ref="BPI439:BPP439"/>
    <mergeCell ref="BPQ439:BPX439"/>
    <mergeCell ref="BPY439:BQF439"/>
    <mergeCell ref="BNE439:BNL439"/>
    <mergeCell ref="BNM439:BNT439"/>
    <mergeCell ref="BNU439:BOB439"/>
    <mergeCell ref="BOC439:BOJ439"/>
    <mergeCell ref="BOK439:BOR439"/>
    <mergeCell ref="BLQ439:BLX439"/>
    <mergeCell ref="BLY439:BMF439"/>
    <mergeCell ref="BMG439:BMN439"/>
    <mergeCell ref="BMO439:BMV439"/>
    <mergeCell ref="BMW439:BND439"/>
    <mergeCell ref="BKC439:BKJ439"/>
    <mergeCell ref="BKK439:BKR439"/>
    <mergeCell ref="BKS439:BKZ439"/>
    <mergeCell ref="BLA439:BLH439"/>
    <mergeCell ref="BLI439:BLP439"/>
    <mergeCell ref="BIO439:BIV439"/>
    <mergeCell ref="BIW439:BJD439"/>
    <mergeCell ref="BJE439:BJL439"/>
    <mergeCell ref="BJM439:BJT439"/>
    <mergeCell ref="BJU439:BKB439"/>
    <mergeCell ref="BHA439:BHH439"/>
    <mergeCell ref="BHI439:BHP439"/>
    <mergeCell ref="BHQ439:BHX439"/>
    <mergeCell ref="BHY439:BIF439"/>
    <mergeCell ref="BIG439:BIN439"/>
    <mergeCell ref="BFM439:BFT439"/>
    <mergeCell ref="BFU439:BGB439"/>
    <mergeCell ref="BGC439:BGJ439"/>
    <mergeCell ref="BGK439:BGR439"/>
    <mergeCell ref="BGS439:BGZ439"/>
    <mergeCell ref="BDY439:BEF439"/>
    <mergeCell ref="BEG439:BEN439"/>
    <mergeCell ref="BEO439:BEV439"/>
    <mergeCell ref="BEW439:BFD439"/>
    <mergeCell ref="BFE439:BFL439"/>
    <mergeCell ref="BCK439:BCR439"/>
    <mergeCell ref="BCS439:BCZ439"/>
    <mergeCell ref="BDA439:BDH439"/>
    <mergeCell ref="BDI439:BDP439"/>
    <mergeCell ref="BDQ439:BDX439"/>
    <mergeCell ref="BAW439:BBD439"/>
    <mergeCell ref="BBE439:BBL439"/>
    <mergeCell ref="BBM439:BBT439"/>
    <mergeCell ref="BBU439:BCB439"/>
    <mergeCell ref="BCC439:BCJ439"/>
    <mergeCell ref="AZI439:AZP439"/>
    <mergeCell ref="AZQ439:AZX439"/>
    <mergeCell ref="AZY439:BAF439"/>
    <mergeCell ref="BAG439:BAN439"/>
    <mergeCell ref="BAO439:BAV439"/>
    <mergeCell ref="AXU439:AYB439"/>
    <mergeCell ref="AYC439:AYJ439"/>
    <mergeCell ref="AYK439:AYR439"/>
    <mergeCell ref="AYS439:AYZ439"/>
    <mergeCell ref="AZA439:AZH439"/>
    <mergeCell ref="AWG439:AWN439"/>
    <mergeCell ref="AWO439:AWV439"/>
    <mergeCell ref="AWW439:AXD439"/>
    <mergeCell ref="AXE439:AXL439"/>
    <mergeCell ref="AXM439:AXT439"/>
    <mergeCell ref="AUS439:AUZ439"/>
    <mergeCell ref="AVA439:AVH439"/>
    <mergeCell ref="AVI439:AVP439"/>
    <mergeCell ref="AVQ439:AVX439"/>
    <mergeCell ref="AVY439:AWF439"/>
    <mergeCell ref="ATE439:ATL439"/>
    <mergeCell ref="ATM439:ATT439"/>
    <mergeCell ref="ATU439:AUB439"/>
    <mergeCell ref="AUC439:AUJ439"/>
    <mergeCell ref="AUK439:AUR439"/>
    <mergeCell ref="ARQ439:ARX439"/>
    <mergeCell ref="ARY439:ASF439"/>
    <mergeCell ref="ASG439:ASN439"/>
    <mergeCell ref="ASO439:ASV439"/>
    <mergeCell ref="ASW439:ATD439"/>
    <mergeCell ref="AQC439:AQJ439"/>
    <mergeCell ref="AQK439:AQR439"/>
    <mergeCell ref="AQS439:AQZ439"/>
    <mergeCell ref="ARA439:ARH439"/>
    <mergeCell ref="ARI439:ARP439"/>
    <mergeCell ref="AOO439:AOV439"/>
    <mergeCell ref="AOW439:APD439"/>
    <mergeCell ref="APE439:APL439"/>
    <mergeCell ref="APM439:APT439"/>
    <mergeCell ref="APU439:AQB439"/>
    <mergeCell ref="ANA439:ANH439"/>
    <mergeCell ref="ANI439:ANP439"/>
    <mergeCell ref="ANQ439:ANX439"/>
    <mergeCell ref="ANY439:AOF439"/>
    <mergeCell ref="AOG439:AON439"/>
    <mergeCell ref="ALM439:ALT439"/>
    <mergeCell ref="ALU439:AMB439"/>
    <mergeCell ref="AMC439:AMJ439"/>
    <mergeCell ref="AMK439:AMR439"/>
    <mergeCell ref="AMS439:AMZ439"/>
    <mergeCell ref="AJY439:AKF439"/>
    <mergeCell ref="AKG439:AKN439"/>
    <mergeCell ref="AKO439:AKV439"/>
    <mergeCell ref="AKW439:ALD439"/>
    <mergeCell ref="ALE439:ALL439"/>
    <mergeCell ref="AIK439:AIR439"/>
    <mergeCell ref="AIS439:AIZ439"/>
    <mergeCell ref="AJA439:AJH439"/>
    <mergeCell ref="AJI439:AJP439"/>
    <mergeCell ref="AJQ439:AJX439"/>
    <mergeCell ref="AGW439:AHD439"/>
    <mergeCell ref="AHE439:AHL439"/>
    <mergeCell ref="AHM439:AHT439"/>
    <mergeCell ref="AHU439:AIB439"/>
    <mergeCell ref="AIC439:AIJ439"/>
    <mergeCell ref="AFI439:AFP439"/>
    <mergeCell ref="AFQ439:AFX439"/>
    <mergeCell ref="AFY439:AGF439"/>
    <mergeCell ref="AGG439:AGN439"/>
    <mergeCell ref="AGO439:AGV439"/>
    <mergeCell ref="ADU439:AEB439"/>
    <mergeCell ref="AEC439:AEJ439"/>
    <mergeCell ref="AEK439:AER439"/>
    <mergeCell ref="AES439:AEZ439"/>
    <mergeCell ref="AFA439:AFH439"/>
    <mergeCell ref="ACG439:ACN439"/>
    <mergeCell ref="ACO439:ACV439"/>
    <mergeCell ref="ACW439:ADD439"/>
    <mergeCell ref="ADE439:ADL439"/>
    <mergeCell ref="ADM439:ADT439"/>
    <mergeCell ref="AAS439:AAZ439"/>
    <mergeCell ref="ABA439:ABH439"/>
    <mergeCell ref="ABI439:ABP439"/>
    <mergeCell ref="ABQ439:ABX439"/>
    <mergeCell ref="ABY439:ACF439"/>
    <mergeCell ref="ZE439:ZL439"/>
    <mergeCell ref="ZM439:ZT439"/>
    <mergeCell ref="ZU439:AAB439"/>
    <mergeCell ref="AAC439:AAJ439"/>
    <mergeCell ref="AAK439:AAR439"/>
    <mergeCell ref="XQ439:XX439"/>
    <mergeCell ref="XY439:YF439"/>
    <mergeCell ref="YG439:YN439"/>
    <mergeCell ref="YO439:YV439"/>
    <mergeCell ref="YW439:ZD439"/>
    <mergeCell ref="WC439:WJ439"/>
    <mergeCell ref="WK439:WR439"/>
    <mergeCell ref="WS439:WZ439"/>
    <mergeCell ref="XA439:XH439"/>
    <mergeCell ref="XI439:XP439"/>
    <mergeCell ref="UO439:UV439"/>
    <mergeCell ref="UW439:VD439"/>
    <mergeCell ref="VE439:VL439"/>
    <mergeCell ref="VM439:VT439"/>
    <mergeCell ref="VU439:WB439"/>
    <mergeCell ref="TA439:TH439"/>
    <mergeCell ref="TI439:TP439"/>
    <mergeCell ref="TQ439:TX439"/>
    <mergeCell ref="TY439:UF439"/>
    <mergeCell ref="UG439:UN439"/>
    <mergeCell ref="RM439:RT439"/>
    <mergeCell ref="RU439:SB439"/>
    <mergeCell ref="SC439:SJ439"/>
    <mergeCell ref="SK439:SR439"/>
    <mergeCell ref="SS439:SZ439"/>
    <mergeCell ref="PY439:QF439"/>
    <mergeCell ref="QG439:QN439"/>
    <mergeCell ref="QO439:QV439"/>
    <mergeCell ref="QW439:RD439"/>
    <mergeCell ref="RE439:RL439"/>
    <mergeCell ref="OK439:OR439"/>
    <mergeCell ref="OS439:OZ439"/>
    <mergeCell ref="PA439:PH439"/>
    <mergeCell ref="PI439:PP439"/>
    <mergeCell ref="PQ439:PX439"/>
    <mergeCell ref="MW439:ND439"/>
    <mergeCell ref="NE439:NL439"/>
    <mergeCell ref="NM439:NT439"/>
    <mergeCell ref="NU439:OB439"/>
    <mergeCell ref="OC439:OJ439"/>
    <mergeCell ref="LI439:LP439"/>
    <mergeCell ref="LQ439:LX439"/>
    <mergeCell ref="LY439:MF439"/>
    <mergeCell ref="MG439:MN439"/>
    <mergeCell ref="MO439:MV439"/>
    <mergeCell ref="JU439:KB439"/>
    <mergeCell ref="KC439:KJ439"/>
    <mergeCell ref="KK439:KR439"/>
    <mergeCell ref="KS439:KZ439"/>
    <mergeCell ref="LA439:LH439"/>
    <mergeCell ref="IG439:IN439"/>
    <mergeCell ref="IO439:IV439"/>
    <mergeCell ref="IW439:JD439"/>
    <mergeCell ref="JE439:JL439"/>
    <mergeCell ref="JM439:JT439"/>
    <mergeCell ref="GS439:GZ439"/>
    <mergeCell ref="HA439:HH439"/>
    <mergeCell ref="HI439:HP439"/>
    <mergeCell ref="HQ439:HX439"/>
    <mergeCell ref="HY439:IF439"/>
    <mergeCell ref="FE439:FL439"/>
    <mergeCell ref="FM439:FT439"/>
    <mergeCell ref="FU439:GB439"/>
    <mergeCell ref="GC439:GJ439"/>
    <mergeCell ref="GK439:GR439"/>
    <mergeCell ref="DQ439:DX439"/>
    <mergeCell ref="DY439:EF439"/>
    <mergeCell ref="EG439:EN439"/>
    <mergeCell ref="EO439:EV439"/>
    <mergeCell ref="EW439:FD439"/>
    <mergeCell ref="XEW438:XFD438"/>
    <mergeCell ref="A439:H439"/>
    <mergeCell ref="I439:P439"/>
    <mergeCell ref="Q439:X439"/>
    <mergeCell ref="Y439:AF439"/>
    <mergeCell ref="AG439:AN439"/>
    <mergeCell ref="AO439:AV439"/>
    <mergeCell ref="AW439:BD439"/>
    <mergeCell ref="BE439:BL439"/>
    <mergeCell ref="BM439:BT439"/>
    <mergeCell ref="BU439:CB439"/>
    <mergeCell ref="CC439:CJ439"/>
    <mergeCell ref="CK439:CR439"/>
    <mergeCell ref="CS439:CZ439"/>
    <mergeCell ref="DA439:DH439"/>
    <mergeCell ref="DI439:DP439"/>
    <mergeCell ref="XDI438:XDP438"/>
    <mergeCell ref="XDQ438:XDX438"/>
    <mergeCell ref="XDY438:XEF438"/>
    <mergeCell ref="XEG438:XEN438"/>
    <mergeCell ref="XEO438:XEV438"/>
    <mergeCell ref="XBU438:XCB438"/>
    <mergeCell ref="XCC438:XCJ438"/>
    <mergeCell ref="XCK438:XCR438"/>
    <mergeCell ref="XCS438:XCZ438"/>
    <mergeCell ref="XDA438:XDH438"/>
    <mergeCell ref="XAG438:XAN438"/>
    <mergeCell ref="XAO438:XAV438"/>
    <mergeCell ref="XAW438:XBD438"/>
    <mergeCell ref="XBE438:XBL438"/>
    <mergeCell ref="XBM438:XBT438"/>
    <mergeCell ref="WYS438:WYZ438"/>
    <mergeCell ref="WZA438:WZH438"/>
    <mergeCell ref="WZI438:WZP438"/>
    <mergeCell ref="WZQ438:WZX438"/>
    <mergeCell ref="WZY438:XAF438"/>
    <mergeCell ref="WXE438:WXL438"/>
    <mergeCell ref="WXM438:WXT438"/>
    <mergeCell ref="WXU438:WYB438"/>
    <mergeCell ref="WYC438:WYJ438"/>
    <mergeCell ref="WYK438:WYR438"/>
    <mergeCell ref="WVQ438:WVX438"/>
    <mergeCell ref="WVY438:WWF438"/>
    <mergeCell ref="WWG438:WWN438"/>
    <mergeCell ref="WWO438:WWV438"/>
    <mergeCell ref="WWW438:WXD438"/>
    <mergeCell ref="WUC438:WUJ438"/>
    <mergeCell ref="WUK438:WUR438"/>
    <mergeCell ref="WUS438:WUZ438"/>
    <mergeCell ref="WVA438:WVH438"/>
    <mergeCell ref="WVI438:WVP438"/>
    <mergeCell ref="WSO438:WSV438"/>
    <mergeCell ref="WSW438:WTD438"/>
    <mergeCell ref="WTE438:WTL438"/>
    <mergeCell ref="WTM438:WTT438"/>
    <mergeCell ref="WTU438:WUB438"/>
    <mergeCell ref="WRA438:WRH438"/>
    <mergeCell ref="WRI438:WRP438"/>
    <mergeCell ref="WRQ438:WRX438"/>
    <mergeCell ref="WRY438:WSF438"/>
    <mergeCell ref="WSG438:WSN438"/>
    <mergeCell ref="WPM438:WPT438"/>
    <mergeCell ref="WPU438:WQB438"/>
    <mergeCell ref="WQC438:WQJ438"/>
    <mergeCell ref="WQK438:WQR438"/>
    <mergeCell ref="WQS438:WQZ438"/>
    <mergeCell ref="WNY438:WOF438"/>
    <mergeCell ref="WOG438:WON438"/>
    <mergeCell ref="WOO438:WOV438"/>
    <mergeCell ref="WOW438:WPD438"/>
    <mergeCell ref="WPE438:WPL438"/>
    <mergeCell ref="WMK438:WMR438"/>
    <mergeCell ref="WMS438:WMZ438"/>
    <mergeCell ref="WNA438:WNH438"/>
    <mergeCell ref="WNI438:WNP438"/>
    <mergeCell ref="WNQ438:WNX438"/>
    <mergeCell ref="WKW438:WLD438"/>
    <mergeCell ref="WLE438:WLL438"/>
    <mergeCell ref="WLM438:WLT438"/>
    <mergeCell ref="WLU438:WMB438"/>
    <mergeCell ref="WMC438:WMJ438"/>
    <mergeCell ref="WJI438:WJP438"/>
    <mergeCell ref="WJQ438:WJX438"/>
    <mergeCell ref="WJY438:WKF438"/>
    <mergeCell ref="WKG438:WKN438"/>
    <mergeCell ref="WKO438:WKV438"/>
    <mergeCell ref="WHU438:WIB438"/>
    <mergeCell ref="WIC438:WIJ438"/>
    <mergeCell ref="WIK438:WIR438"/>
    <mergeCell ref="WIS438:WIZ438"/>
    <mergeCell ref="WJA438:WJH438"/>
    <mergeCell ref="WGG438:WGN438"/>
    <mergeCell ref="WGO438:WGV438"/>
    <mergeCell ref="WGW438:WHD438"/>
    <mergeCell ref="WHE438:WHL438"/>
    <mergeCell ref="WHM438:WHT438"/>
    <mergeCell ref="WES438:WEZ438"/>
    <mergeCell ref="WFA438:WFH438"/>
    <mergeCell ref="WFI438:WFP438"/>
    <mergeCell ref="WFQ438:WFX438"/>
    <mergeCell ref="WFY438:WGF438"/>
    <mergeCell ref="WDE438:WDL438"/>
    <mergeCell ref="WDM438:WDT438"/>
    <mergeCell ref="WDU438:WEB438"/>
    <mergeCell ref="WEC438:WEJ438"/>
    <mergeCell ref="WEK438:WER438"/>
    <mergeCell ref="WBQ438:WBX438"/>
    <mergeCell ref="WBY438:WCF438"/>
    <mergeCell ref="WCG438:WCN438"/>
    <mergeCell ref="WCO438:WCV438"/>
    <mergeCell ref="WCW438:WDD438"/>
    <mergeCell ref="WAC438:WAJ438"/>
    <mergeCell ref="WAK438:WAR438"/>
    <mergeCell ref="WAS438:WAZ438"/>
    <mergeCell ref="WBA438:WBH438"/>
    <mergeCell ref="WBI438:WBP438"/>
    <mergeCell ref="VYO438:VYV438"/>
    <mergeCell ref="VYW438:VZD438"/>
    <mergeCell ref="VZE438:VZL438"/>
    <mergeCell ref="VZM438:VZT438"/>
    <mergeCell ref="VZU438:WAB438"/>
    <mergeCell ref="VXA438:VXH438"/>
    <mergeCell ref="VXI438:VXP438"/>
    <mergeCell ref="VXQ438:VXX438"/>
    <mergeCell ref="VXY438:VYF438"/>
    <mergeCell ref="VYG438:VYN438"/>
    <mergeCell ref="VVM438:VVT438"/>
    <mergeCell ref="VVU438:VWB438"/>
    <mergeCell ref="VWC438:VWJ438"/>
    <mergeCell ref="VWK438:VWR438"/>
    <mergeCell ref="VWS438:VWZ438"/>
    <mergeCell ref="VTY438:VUF438"/>
    <mergeCell ref="VUG438:VUN438"/>
    <mergeCell ref="VUO438:VUV438"/>
    <mergeCell ref="VUW438:VVD438"/>
    <mergeCell ref="VVE438:VVL438"/>
    <mergeCell ref="VSK438:VSR438"/>
    <mergeCell ref="VSS438:VSZ438"/>
    <mergeCell ref="VTA438:VTH438"/>
    <mergeCell ref="VTI438:VTP438"/>
    <mergeCell ref="VTQ438:VTX438"/>
    <mergeCell ref="VQW438:VRD438"/>
    <mergeCell ref="VRE438:VRL438"/>
    <mergeCell ref="VRM438:VRT438"/>
    <mergeCell ref="VRU438:VSB438"/>
    <mergeCell ref="VSC438:VSJ438"/>
    <mergeCell ref="VPI438:VPP438"/>
    <mergeCell ref="VPQ438:VPX438"/>
    <mergeCell ref="VPY438:VQF438"/>
    <mergeCell ref="VQG438:VQN438"/>
    <mergeCell ref="VQO438:VQV438"/>
    <mergeCell ref="VNU438:VOB438"/>
    <mergeCell ref="VOC438:VOJ438"/>
    <mergeCell ref="VOK438:VOR438"/>
    <mergeCell ref="VOS438:VOZ438"/>
    <mergeCell ref="VPA438:VPH438"/>
    <mergeCell ref="VMG438:VMN438"/>
    <mergeCell ref="VMO438:VMV438"/>
    <mergeCell ref="VMW438:VND438"/>
    <mergeCell ref="VNE438:VNL438"/>
    <mergeCell ref="VNM438:VNT438"/>
    <mergeCell ref="VKS438:VKZ438"/>
    <mergeCell ref="VLA438:VLH438"/>
    <mergeCell ref="VLI438:VLP438"/>
    <mergeCell ref="VLQ438:VLX438"/>
    <mergeCell ref="VLY438:VMF438"/>
    <mergeCell ref="VJE438:VJL438"/>
    <mergeCell ref="VJM438:VJT438"/>
    <mergeCell ref="VJU438:VKB438"/>
    <mergeCell ref="VKC438:VKJ438"/>
    <mergeCell ref="VKK438:VKR438"/>
    <mergeCell ref="VHQ438:VHX438"/>
    <mergeCell ref="VHY438:VIF438"/>
    <mergeCell ref="VIG438:VIN438"/>
    <mergeCell ref="VIO438:VIV438"/>
    <mergeCell ref="VIW438:VJD438"/>
    <mergeCell ref="VGC438:VGJ438"/>
    <mergeCell ref="VGK438:VGR438"/>
    <mergeCell ref="VGS438:VGZ438"/>
    <mergeCell ref="VHA438:VHH438"/>
    <mergeCell ref="VHI438:VHP438"/>
    <mergeCell ref="VEO438:VEV438"/>
    <mergeCell ref="VEW438:VFD438"/>
    <mergeCell ref="VFE438:VFL438"/>
    <mergeCell ref="VFM438:VFT438"/>
    <mergeCell ref="VFU438:VGB438"/>
    <mergeCell ref="VDA438:VDH438"/>
    <mergeCell ref="VDI438:VDP438"/>
    <mergeCell ref="VDQ438:VDX438"/>
    <mergeCell ref="VDY438:VEF438"/>
    <mergeCell ref="VEG438:VEN438"/>
    <mergeCell ref="VBM438:VBT438"/>
    <mergeCell ref="VBU438:VCB438"/>
    <mergeCell ref="VCC438:VCJ438"/>
    <mergeCell ref="VCK438:VCR438"/>
    <mergeCell ref="VCS438:VCZ438"/>
    <mergeCell ref="UZY438:VAF438"/>
    <mergeCell ref="VAG438:VAN438"/>
    <mergeCell ref="VAO438:VAV438"/>
    <mergeCell ref="VAW438:VBD438"/>
    <mergeCell ref="VBE438:VBL438"/>
    <mergeCell ref="UYK438:UYR438"/>
    <mergeCell ref="UYS438:UYZ438"/>
    <mergeCell ref="UZA438:UZH438"/>
    <mergeCell ref="UZI438:UZP438"/>
    <mergeCell ref="UZQ438:UZX438"/>
    <mergeCell ref="UWW438:UXD438"/>
    <mergeCell ref="UXE438:UXL438"/>
    <mergeCell ref="UXM438:UXT438"/>
    <mergeCell ref="UXU438:UYB438"/>
    <mergeCell ref="UYC438:UYJ438"/>
    <mergeCell ref="UVI438:UVP438"/>
    <mergeCell ref="UVQ438:UVX438"/>
    <mergeCell ref="UVY438:UWF438"/>
    <mergeCell ref="UWG438:UWN438"/>
    <mergeCell ref="UWO438:UWV438"/>
    <mergeCell ref="UTU438:UUB438"/>
    <mergeCell ref="UUC438:UUJ438"/>
    <mergeCell ref="UUK438:UUR438"/>
    <mergeCell ref="UUS438:UUZ438"/>
    <mergeCell ref="UVA438:UVH438"/>
    <mergeCell ref="USG438:USN438"/>
    <mergeCell ref="USO438:USV438"/>
    <mergeCell ref="USW438:UTD438"/>
    <mergeCell ref="UTE438:UTL438"/>
    <mergeCell ref="UTM438:UTT438"/>
    <mergeCell ref="UQS438:UQZ438"/>
    <mergeCell ref="URA438:URH438"/>
    <mergeCell ref="URI438:URP438"/>
    <mergeCell ref="URQ438:URX438"/>
    <mergeCell ref="URY438:USF438"/>
    <mergeCell ref="UPE438:UPL438"/>
    <mergeCell ref="UPM438:UPT438"/>
    <mergeCell ref="UPU438:UQB438"/>
    <mergeCell ref="UQC438:UQJ438"/>
    <mergeCell ref="UQK438:UQR438"/>
    <mergeCell ref="UNQ438:UNX438"/>
    <mergeCell ref="UNY438:UOF438"/>
    <mergeCell ref="UOG438:UON438"/>
    <mergeCell ref="UOO438:UOV438"/>
    <mergeCell ref="UOW438:UPD438"/>
    <mergeCell ref="UMC438:UMJ438"/>
    <mergeCell ref="UMK438:UMR438"/>
    <mergeCell ref="UMS438:UMZ438"/>
    <mergeCell ref="UNA438:UNH438"/>
    <mergeCell ref="UNI438:UNP438"/>
    <mergeCell ref="UKO438:UKV438"/>
    <mergeCell ref="UKW438:ULD438"/>
    <mergeCell ref="ULE438:ULL438"/>
    <mergeCell ref="ULM438:ULT438"/>
    <mergeCell ref="ULU438:UMB438"/>
    <mergeCell ref="UJA438:UJH438"/>
    <mergeCell ref="UJI438:UJP438"/>
    <mergeCell ref="UJQ438:UJX438"/>
    <mergeCell ref="UJY438:UKF438"/>
    <mergeCell ref="UKG438:UKN438"/>
    <mergeCell ref="UHM438:UHT438"/>
    <mergeCell ref="UHU438:UIB438"/>
    <mergeCell ref="UIC438:UIJ438"/>
    <mergeCell ref="UIK438:UIR438"/>
    <mergeCell ref="UIS438:UIZ438"/>
    <mergeCell ref="UFY438:UGF438"/>
    <mergeCell ref="UGG438:UGN438"/>
    <mergeCell ref="UGO438:UGV438"/>
    <mergeCell ref="UGW438:UHD438"/>
    <mergeCell ref="UHE438:UHL438"/>
    <mergeCell ref="UEK438:UER438"/>
    <mergeCell ref="UES438:UEZ438"/>
    <mergeCell ref="UFA438:UFH438"/>
    <mergeCell ref="UFI438:UFP438"/>
    <mergeCell ref="UFQ438:UFX438"/>
    <mergeCell ref="UCW438:UDD438"/>
    <mergeCell ref="UDE438:UDL438"/>
    <mergeCell ref="UDM438:UDT438"/>
    <mergeCell ref="UDU438:UEB438"/>
    <mergeCell ref="UEC438:UEJ438"/>
    <mergeCell ref="UBI438:UBP438"/>
    <mergeCell ref="UBQ438:UBX438"/>
    <mergeCell ref="UBY438:UCF438"/>
    <mergeCell ref="UCG438:UCN438"/>
    <mergeCell ref="UCO438:UCV438"/>
    <mergeCell ref="TZU438:UAB438"/>
    <mergeCell ref="UAC438:UAJ438"/>
    <mergeCell ref="UAK438:UAR438"/>
    <mergeCell ref="UAS438:UAZ438"/>
    <mergeCell ref="UBA438:UBH438"/>
    <mergeCell ref="TYG438:TYN438"/>
    <mergeCell ref="TYO438:TYV438"/>
    <mergeCell ref="TYW438:TZD438"/>
    <mergeCell ref="TZE438:TZL438"/>
    <mergeCell ref="TZM438:TZT438"/>
    <mergeCell ref="TWS438:TWZ438"/>
    <mergeCell ref="TXA438:TXH438"/>
    <mergeCell ref="TXI438:TXP438"/>
    <mergeCell ref="TXQ438:TXX438"/>
    <mergeCell ref="TXY438:TYF438"/>
    <mergeCell ref="TVE438:TVL438"/>
    <mergeCell ref="TVM438:TVT438"/>
    <mergeCell ref="TVU438:TWB438"/>
    <mergeCell ref="TWC438:TWJ438"/>
    <mergeCell ref="TWK438:TWR438"/>
    <mergeCell ref="TTQ438:TTX438"/>
    <mergeCell ref="TTY438:TUF438"/>
    <mergeCell ref="TUG438:TUN438"/>
    <mergeCell ref="TUO438:TUV438"/>
    <mergeCell ref="TUW438:TVD438"/>
    <mergeCell ref="TSC438:TSJ438"/>
    <mergeCell ref="TSK438:TSR438"/>
    <mergeCell ref="TSS438:TSZ438"/>
    <mergeCell ref="TTA438:TTH438"/>
    <mergeCell ref="TTI438:TTP438"/>
    <mergeCell ref="TQO438:TQV438"/>
    <mergeCell ref="TQW438:TRD438"/>
    <mergeCell ref="TRE438:TRL438"/>
    <mergeCell ref="TRM438:TRT438"/>
    <mergeCell ref="TRU438:TSB438"/>
    <mergeCell ref="TPA438:TPH438"/>
    <mergeCell ref="TPI438:TPP438"/>
    <mergeCell ref="TPQ438:TPX438"/>
    <mergeCell ref="TPY438:TQF438"/>
    <mergeCell ref="TQG438:TQN438"/>
    <mergeCell ref="TNM438:TNT438"/>
    <mergeCell ref="TNU438:TOB438"/>
    <mergeCell ref="TOC438:TOJ438"/>
    <mergeCell ref="TOK438:TOR438"/>
    <mergeCell ref="TOS438:TOZ438"/>
    <mergeCell ref="TLY438:TMF438"/>
    <mergeCell ref="TMG438:TMN438"/>
    <mergeCell ref="TMO438:TMV438"/>
    <mergeCell ref="TMW438:TND438"/>
    <mergeCell ref="TNE438:TNL438"/>
    <mergeCell ref="TKK438:TKR438"/>
    <mergeCell ref="TKS438:TKZ438"/>
    <mergeCell ref="TLA438:TLH438"/>
    <mergeCell ref="TLI438:TLP438"/>
    <mergeCell ref="TLQ438:TLX438"/>
    <mergeCell ref="TIW438:TJD438"/>
    <mergeCell ref="TJE438:TJL438"/>
    <mergeCell ref="TJM438:TJT438"/>
    <mergeCell ref="TJU438:TKB438"/>
    <mergeCell ref="TKC438:TKJ438"/>
    <mergeCell ref="THI438:THP438"/>
    <mergeCell ref="THQ438:THX438"/>
    <mergeCell ref="THY438:TIF438"/>
    <mergeCell ref="TIG438:TIN438"/>
    <mergeCell ref="TIO438:TIV438"/>
    <mergeCell ref="TFU438:TGB438"/>
    <mergeCell ref="TGC438:TGJ438"/>
    <mergeCell ref="TGK438:TGR438"/>
    <mergeCell ref="TGS438:TGZ438"/>
    <mergeCell ref="THA438:THH438"/>
    <mergeCell ref="TEG438:TEN438"/>
    <mergeCell ref="TEO438:TEV438"/>
    <mergeCell ref="TEW438:TFD438"/>
    <mergeCell ref="TFE438:TFL438"/>
    <mergeCell ref="TFM438:TFT438"/>
    <mergeCell ref="TCS438:TCZ438"/>
    <mergeCell ref="TDA438:TDH438"/>
    <mergeCell ref="TDI438:TDP438"/>
    <mergeCell ref="TDQ438:TDX438"/>
    <mergeCell ref="TDY438:TEF438"/>
    <mergeCell ref="TBE438:TBL438"/>
    <mergeCell ref="TBM438:TBT438"/>
    <mergeCell ref="TBU438:TCB438"/>
    <mergeCell ref="TCC438:TCJ438"/>
    <mergeCell ref="TCK438:TCR438"/>
    <mergeCell ref="SZQ438:SZX438"/>
    <mergeCell ref="SZY438:TAF438"/>
    <mergeCell ref="TAG438:TAN438"/>
    <mergeCell ref="TAO438:TAV438"/>
    <mergeCell ref="TAW438:TBD438"/>
    <mergeCell ref="SYC438:SYJ438"/>
    <mergeCell ref="SYK438:SYR438"/>
    <mergeCell ref="SYS438:SYZ438"/>
    <mergeCell ref="SZA438:SZH438"/>
    <mergeCell ref="SZI438:SZP438"/>
    <mergeCell ref="SWO438:SWV438"/>
    <mergeCell ref="SWW438:SXD438"/>
    <mergeCell ref="SXE438:SXL438"/>
    <mergeCell ref="SXM438:SXT438"/>
    <mergeCell ref="SXU438:SYB438"/>
    <mergeCell ref="SVA438:SVH438"/>
    <mergeCell ref="SVI438:SVP438"/>
    <mergeCell ref="SVQ438:SVX438"/>
    <mergeCell ref="SVY438:SWF438"/>
    <mergeCell ref="SWG438:SWN438"/>
    <mergeCell ref="STM438:STT438"/>
    <mergeCell ref="STU438:SUB438"/>
    <mergeCell ref="SUC438:SUJ438"/>
    <mergeCell ref="SUK438:SUR438"/>
    <mergeCell ref="SUS438:SUZ438"/>
    <mergeCell ref="SRY438:SSF438"/>
    <mergeCell ref="SSG438:SSN438"/>
    <mergeCell ref="SSO438:SSV438"/>
    <mergeCell ref="SSW438:STD438"/>
    <mergeCell ref="STE438:STL438"/>
    <mergeCell ref="SQK438:SQR438"/>
    <mergeCell ref="SQS438:SQZ438"/>
    <mergeCell ref="SRA438:SRH438"/>
    <mergeCell ref="SRI438:SRP438"/>
    <mergeCell ref="SRQ438:SRX438"/>
    <mergeCell ref="SOW438:SPD438"/>
    <mergeCell ref="SPE438:SPL438"/>
    <mergeCell ref="SPM438:SPT438"/>
    <mergeCell ref="SPU438:SQB438"/>
    <mergeCell ref="SQC438:SQJ438"/>
    <mergeCell ref="SNI438:SNP438"/>
    <mergeCell ref="SNQ438:SNX438"/>
    <mergeCell ref="SNY438:SOF438"/>
    <mergeCell ref="SOG438:SON438"/>
    <mergeCell ref="SOO438:SOV438"/>
    <mergeCell ref="SLU438:SMB438"/>
    <mergeCell ref="SMC438:SMJ438"/>
    <mergeCell ref="SMK438:SMR438"/>
    <mergeCell ref="SMS438:SMZ438"/>
    <mergeCell ref="SNA438:SNH438"/>
    <mergeCell ref="SKG438:SKN438"/>
    <mergeCell ref="SKO438:SKV438"/>
    <mergeCell ref="SKW438:SLD438"/>
    <mergeCell ref="SLE438:SLL438"/>
    <mergeCell ref="SLM438:SLT438"/>
    <mergeCell ref="SIS438:SIZ438"/>
    <mergeCell ref="SJA438:SJH438"/>
    <mergeCell ref="SJI438:SJP438"/>
    <mergeCell ref="SJQ438:SJX438"/>
    <mergeCell ref="SJY438:SKF438"/>
    <mergeCell ref="SHE438:SHL438"/>
    <mergeCell ref="SHM438:SHT438"/>
    <mergeCell ref="SHU438:SIB438"/>
    <mergeCell ref="SIC438:SIJ438"/>
    <mergeCell ref="SIK438:SIR438"/>
    <mergeCell ref="SFQ438:SFX438"/>
    <mergeCell ref="SFY438:SGF438"/>
    <mergeCell ref="SGG438:SGN438"/>
    <mergeCell ref="SGO438:SGV438"/>
    <mergeCell ref="SGW438:SHD438"/>
    <mergeCell ref="SEC438:SEJ438"/>
    <mergeCell ref="SEK438:SER438"/>
    <mergeCell ref="SES438:SEZ438"/>
    <mergeCell ref="SFA438:SFH438"/>
    <mergeCell ref="SFI438:SFP438"/>
    <mergeCell ref="SCO438:SCV438"/>
    <mergeCell ref="SCW438:SDD438"/>
    <mergeCell ref="SDE438:SDL438"/>
    <mergeCell ref="SDM438:SDT438"/>
    <mergeCell ref="SDU438:SEB438"/>
    <mergeCell ref="SBA438:SBH438"/>
    <mergeCell ref="SBI438:SBP438"/>
    <mergeCell ref="SBQ438:SBX438"/>
    <mergeCell ref="SBY438:SCF438"/>
    <mergeCell ref="SCG438:SCN438"/>
    <mergeCell ref="RZM438:RZT438"/>
    <mergeCell ref="RZU438:SAB438"/>
    <mergeCell ref="SAC438:SAJ438"/>
    <mergeCell ref="SAK438:SAR438"/>
    <mergeCell ref="SAS438:SAZ438"/>
    <mergeCell ref="RXY438:RYF438"/>
    <mergeCell ref="RYG438:RYN438"/>
    <mergeCell ref="RYO438:RYV438"/>
    <mergeCell ref="RYW438:RZD438"/>
    <mergeCell ref="RZE438:RZL438"/>
    <mergeCell ref="RWK438:RWR438"/>
    <mergeCell ref="RWS438:RWZ438"/>
    <mergeCell ref="RXA438:RXH438"/>
    <mergeCell ref="RXI438:RXP438"/>
    <mergeCell ref="RXQ438:RXX438"/>
    <mergeCell ref="RUW438:RVD438"/>
    <mergeCell ref="RVE438:RVL438"/>
    <mergeCell ref="RVM438:RVT438"/>
    <mergeCell ref="RVU438:RWB438"/>
    <mergeCell ref="RWC438:RWJ438"/>
    <mergeCell ref="RTI438:RTP438"/>
    <mergeCell ref="RTQ438:RTX438"/>
    <mergeCell ref="RTY438:RUF438"/>
    <mergeCell ref="RUG438:RUN438"/>
    <mergeCell ref="RUO438:RUV438"/>
    <mergeCell ref="RRU438:RSB438"/>
    <mergeCell ref="RSC438:RSJ438"/>
    <mergeCell ref="RSK438:RSR438"/>
    <mergeCell ref="RSS438:RSZ438"/>
    <mergeCell ref="RTA438:RTH438"/>
    <mergeCell ref="RQG438:RQN438"/>
    <mergeCell ref="RQO438:RQV438"/>
    <mergeCell ref="RQW438:RRD438"/>
    <mergeCell ref="RRE438:RRL438"/>
    <mergeCell ref="RRM438:RRT438"/>
    <mergeCell ref="ROS438:ROZ438"/>
    <mergeCell ref="RPA438:RPH438"/>
    <mergeCell ref="RPI438:RPP438"/>
    <mergeCell ref="RPQ438:RPX438"/>
    <mergeCell ref="RPY438:RQF438"/>
    <mergeCell ref="RNE438:RNL438"/>
    <mergeCell ref="RNM438:RNT438"/>
    <mergeCell ref="RNU438:ROB438"/>
    <mergeCell ref="ROC438:ROJ438"/>
    <mergeCell ref="ROK438:ROR438"/>
    <mergeCell ref="RLQ438:RLX438"/>
    <mergeCell ref="RLY438:RMF438"/>
    <mergeCell ref="RMG438:RMN438"/>
    <mergeCell ref="RMO438:RMV438"/>
    <mergeCell ref="RMW438:RND438"/>
    <mergeCell ref="RKC438:RKJ438"/>
    <mergeCell ref="RKK438:RKR438"/>
    <mergeCell ref="RKS438:RKZ438"/>
    <mergeCell ref="RLA438:RLH438"/>
    <mergeCell ref="RLI438:RLP438"/>
    <mergeCell ref="RIO438:RIV438"/>
    <mergeCell ref="RIW438:RJD438"/>
    <mergeCell ref="RJE438:RJL438"/>
    <mergeCell ref="RJM438:RJT438"/>
    <mergeCell ref="RJU438:RKB438"/>
    <mergeCell ref="RHA438:RHH438"/>
    <mergeCell ref="RHI438:RHP438"/>
    <mergeCell ref="RHQ438:RHX438"/>
    <mergeCell ref="RHY438:RIF438"/>
    <mergeCell ref="RIG438:RIN438"/>
    <mergeCell ref="RFM438:RFT438"/>
    <mergeCell ref="RFU438:RGB438"/>
    <mergeCell ref="RGC438:RGJ438"/>
    <mergeCell ref="RGK438:RGR438"/>
    <mergeCell ref="RGS438:RGZ438"/>
    <mergeCell ref="RDY438:REF438"/>
    <mergeCell ref="REG438:REN438"/>
    <mergeCell ref="REO438:REV438"/>
    <mergeCell ref="REW438:RFD438"/>
    <mergeCell ref="RFE438:RFL438"/>
    <mergeCell ref="RCK438:RCR438"/>
    <mergeCell ref="RCS438:RCZ438"/>
    <mergeCell ref="RDA438:RDH438"/>
    <mergeCell ref="RDI438:RDP438"/>
    <mergeCell ref="RDQ438:RDX438"/>
    <mergeCell ref="RAW438:RBD438"/>
    <mergeCell ref="RBE438:RBL438"/>
    <mergeCell ref="RBM438:RBT438"/>
    <mergeCell ref="RBU438:RCB438"/>
    <mergeCell ref="RCC438:RCJ438"/>
    <mergeCell ref="QZI438:QZP438"/>
    <mergeCell ref="QZQ438:QZX438"/>
    <mergeCell ref="QZY438:RAF438"/>
    <mergeCell ref="RAG438:RAN438"/>
    <mergeCell ref="RAO438:RAV438"/>
    <mergeCell ref="QXU438:QYB438"/>
    <mergeCell ref="QYC438:QYJ438"/>
    <mergeCell ref="QYK438:QYR438"/>
    <mergeCell ref="QYS438:QYZ438"/>
    <mergeCell ref="QZA438:QZH438"/>
    <mergeCell ref="QWG438:QWN438"/>
    <mergeCell ref="QWO438:QWV438"/>
    <mergeCell ref="QWW438:QXD438"/>
    <mergeCell ref="QXE438:QXL438"/>
    <mergeCell ref="QXM438:QXT438"/>
    <mergeCell ref="QUS438:QUZ438"/>
    <mergeCell ref="QVA438:QVH438"/>
    <mergeCell ref="QVI438:QVP438"/>
    <mergeCell ref="QVQ438:QVX438"/>
    <mergeCell ref="QVY438:QWF438"/>
    <mergeCell ref="QTE438:QTL438"/>
    <mergeCell ref="QTM438:QTT438"/>
    <mergeCell ref="QTU438:QUB438"/>
    <mergeCell ref="QUC438:QUJ438"/>
    <mergeCell ref="QUK438:QUR438"/>
    <mergeCell ref="QRQ438:QRX438"/>
    <mergeCell ref="QRY438:QSF438"/>
    <mergeCell ref="QSG438:QSN438"/>
    <mergeCell ref="QSO438:QSV438"/>
    <mergeCell ref="QSW438:QTD438"/>
    <mergeCell ref="QQC438:QQJ438"/>
    <mergeCell ref="QQK438:QQR438"/>
    <mergeCell ref="QQS438:QQZ438"/>
    <mergeCell ref="QRA438:QRH438"/>
    <mergeCell ref="QRI438:QRP438"/>
    <mergeCell ref="QOO438:QOV438"/>
    <mergeCell ref="QOW438:QPD438"/>
    <mergeCell ref="QPE438:QPL438"/>
    <mergeCell ref="QPM438:QPT438"/>
    <mergeCell ref="QPU438:QQB438"/>
    <mergeCell ref="QNA438:QNH438"/>
    <mergeCell ref="QNI438:QNP438"/>
    <mergeCell ref="QNQ438:QNX438"/>
    <mergeCell ref="QNY438:QOF438"/>
    <mergeCell ref="QOG438:QON438"/>
    <mergeCell ref="QLM438:QLT438"/>
    <mergeCell ref="QLU438:QMB438"/>
    <mergeCell ref="QMC438:QMJ438"/>
    <mergeCell ref="QMK438:QMR438"/>
    <mergeCell ref="QMS438:QMZ438"/>
    <mergeCell ref="QJY438:QKF438"/>
    <mergeCell ref="QKG438:QKN438"/>
    <mergeCell ref="QKO438:QKV438"/>
    <mergeCell ref="QKW438:QLD438"/>
    <mergeCell ref="QLE438:QLL438"/>
    <mergeCell ref="QIK438:QIR438"/>
    <mergeCell ref="QIS438:QIZ438"/>
    <mergeCell ref="QJA438:QJH438"/>
    <mergeCell ref="QJI438:QJP438"/>
    <mergeCell ref="QJQ438:QJX438"/>
    <mergeCell ref="QGW438:QHD438"/>
    <mergeCell ref="QHE438:QHL438"/>
    <mergeCell ref="QHM438:QHT438"/>
    <mergeCell ref="QHU438:QIB438"/>
    <mergeCell ref="QIC438:QIJ438"/>
    <mergeCell ref="QFI438:QFP438"/>
    <mergeCell ref="QFQ438:QFX438"/>
    <mergeCell ref="QFY438:QGF438"/>
    <mergeCell ref="QGG438:QGN438"/>
    <mergeCell ref="QGO438:QGV438"/>
    <mergeCell ref="QDU438:QEB438"/>
    <mergeCell ref="QEC438:QEJ438"/>
    <mergeCell ref="QEK438:QER438"/>
    <mergeCell ref="QES438:QEZ438"/>
    <mergeCell ref="QFA438:QFH438"/>
    <mergeCell ref="QCG438:QCN438"/>
    <mergeCell ref="QCO438:QCV438"/>
    <mergeCell ref="QCW438:QDD438"/>
    <mergeCell ref="QDE438:QDL438"/>
    <mergeCell ref="QDM438:QDT438"/>
    <mergeCell ref="QAS438:QAZ438"/>
    <mergeCell ref="QBA438:QBH438"/>
    <mergeCell ref="QBI438:QBP438"/>
    <mergeCell ref="QBQ438:QBX438"/>
    <mergeCell ref="QBY438:QCF438"/>
    <mergeCell ref="PZE438:PZL438"/>
    <mergeCell ref="PZM438:PZT438"/>
    <mergeCell ref="PZU438:QAB438"/>
    <mergeCell ref="QAC438:QAJ438"/>
    <mergeCell ref="QAK438:QAR438"/>
    <mergeCell ref="PXQ438:PXX438"/>
    <mergeCell ref="PXY438:PYF438"/>
    <mergeCell ref="PYG438:PYN438"/>
    <mergeCell ref="PYO438:PYV438"/>
    <mergeCell ref="PYW438:PZD438"/>
    <mergeCell ref="PWC438:PWJ438"/>
    <mergeCell ref="PWK438:PWR438"/>
    <mergeCell ref="PWS438:PWZ438"/>
    <mergeCell ref="PXA438:PXH438"/>
    <mergeCell ref="PXI438:PXP438"/>
    <mergeCell ref="PUO438:PUV438"/>
    <mergeCell ref="PUW438:PVD438"/>
    <mergeCell ref="PVE438:PVL438"/>
    <mergeCell ref="PVM438:PVT438"/>
    <mergeCell ref="PVU438:PWB438"/>
    <mergeCell ref="PTA438:PTH438"/>
    <mergeCell ref="PTI438:PTP438"/>
    <mergeCell ref="PTQ438:PTX438"/>
    <mergeCell ref="PTY438:PUF438"/>
    <mergeCell ref="PUG438:PUN438"/>
    <mergeCell ref="PRM438:PRT438"/>
    <mergeCell ref="PRU438:PSB438"/>
    <mergeCell ref="PSC438:PSJ438"/>
    <mergeCell ref="PSK438:PSR438"/>
    <mergeCell ref="PSS438:PSZ438"/>
    <mergeCell ref="PPY438:PQF438"/>
    <mergeCell ref="PQG438:PQN438"/>
    <mergeCell ref="PQO438:PQV438"/>
    <mergeCell ref="PQW438:PRD438"/>
    <mergeCell ref="PRE438:PRL438"/>
    <mergeCell ref="POK438:POR438"/>
    <mergeCell ref="POS438:POZ438"/>
    <mergeCell ref="PPA438:PPH438"/>
    <mergeCell ref="PPI438:PPP438"/>
    <mergeCell ref="PPQ438:PPX438"/>
    <mergeCell ref="PMW438:PND438"/>
    <mergeCell ref="PNE438:PNL438"/>
    <mergeCell ref="PNM438:PNT438"/>
    <mergeCell ref="PNU438:POB438"/>
    <mergeCell ref="POC438:POJ438"/>
    <mergeCell ref="PLI438:PLP438"/>
    <mergeCell ref="PLQ438:PLX438"/>
    <mergeCell ref="PLY438:PMF438"/>
    <mergeCell ref="PMG438:PMN438"/>
    <mergeCell ref="PMO438:PMV438"/>
    <mergeCell ref="PJU438:PKB438"/>
    <mergeCell ref="PKC438:PKJ438"/>
    <mergeCell ref="PKK438:PKR438"/>
    <mergeCell ref="PKS438:PKZ438"/>
    <mergeCell ref="PLA438:PLH438"/>
    <mergeCell ref="PIG438:PIN438"/>
    <mergeCell ref="PIO438:PIV438"/>
    <mergeCell ref="PIW438:PJD438"/>
    <mergeCell ref="PJE438:PJL438"/>
    <mergeCell ref="PJM438:PJT438"/>
    <mergeCell ref="PGS438:PGZ438"/>
    <mergeCell ref="PHA438:PHH438"/>
    <mergeCell ref="PHI438:PHP438"/>
    <mergeCell ref="PHQ438:PHX438"/>
    <mergeCell ref="PHY438:PIF438"/>
    <mergeCell ref="PFE438:PFL438"/>
    <mergeCell ref="PFM438:PFT438"/>
    <mergeCell ref="PFU438:PGB438"/>
    <mergeCell ref="PGC438:PGJ438"/>
    <mergeCell ref="PGK438:PGR438"/>
    <mergeCell ref="PDQ438:PDX438"/>
    <mergeCell ref="PDY438:PEF438"/>
    <mergeCell ref="PEG438:PEN438"/>
    <mergeCell ref="PEO438:PEV438"/>
    <mergeCell ref="PEW438:PFD438"/>
    <mergeCell ref="PCC438:PCJ438"/>
    <mergeCell ref="PCK438:PCR438"/>
    <mergeCell ref="PCS438:PCZ438"/>
    <mergeCell ref="PDA438:PDH438"/>
    <mergeCell ref="PDI438:PDP438"/>
    <mergeCell ref="PAO438:PAV438"/>
    <mergeCell ref="PAW438:PBD438"/>
    <mergeCell ref="PBE438:PBL438"/>
    <mergeCell ref="PBM438:PBT438"/>
    <mergeCell ref="PBU438:PCB438"/>
    <mergeCell ref="OZA438:OZH438"/>
    <mergeCell ref="OZI438:OZP438"/>
    <mergeCell ref="OZQ438:OZX438"/>
    <mergeCell ref="OZY438:PAF438"/>
    <mergeCell ref="PAG438:PAN438"/>
    <mergeCell ref="OXM438:OXT438"/>
    <mergeCell ref="OXU438:OYB438"/>
    <mergeCell ref="OYC438:OYJ438"/>
    <mergeCell ref="OYK438:OYR438"/>
    <mergeCell ref="OYS438:OYZ438"/>
    <mergeCell ref="OVY438:OWF438"/>
    <mergeCell ref="OWG438:OWN438"/>
    <mergeCell ref="OWO438:OWV438"/>
    <mergeCell ref="OWW438:OXD438"/>
    <mergeCell ref="OXE438:OXL438"/>
    <mergeCell ref="OUK438:OUR438"/>
    <mergeCell ref="OUS438:OUZ438"/>
    <mergeCell ref="OVA438:OVH438"/>
    <mergeCell ref="OVI438:OVP438"/>
    <mergeCell ref="OVQ438:OVX438"/>
    <mergeCell ref="OSW438:OTD438"/>
    <mergeCell ref="OTE438:OTL438"/>
    <mergeCell ref="OTM438:OTT438"/>
    <mergeCell ref="OTU438:OUB438"/>
    <mergeCell ref="OUC438:OUJ438"/>
    <mergeCell ref="ORI438:ORP438"/>
    <mergeCell ref="ORQ438:ORX438"/>
    <mergeCell ref="ORY438:OSF438"/>
    <mergeCell ref="OSG438:OSN438"/>
    <mergeCell ref="OSO438:OSV438"/>
    <mergeCell ref="OPU438:OQB438"/>
    <mergeCell ref="OQC438:OQJ438"/>
    <mergeCell ref="OQK438:OQR438"/>
    <mergeCell ref="OQS438:OQZ438"/>
    <mergeCell ref="ORA438:ORH438"/>
    <mergeCell ref="OOG438:OON438"/>
    <mergeCell ref="OOO438:OOV438"/>
    <mergeCell ref="OOW438:OPD438"/>
    <mergeCell ref="OPE438:OPL438"/>
    <mergeCell ref="OPM438:OPT438"/>
    <mergeCell ref="OMS438:OMZ438"/>
    <mergeCell ref="ONA438:ONH438"/>
    <mergeCell ref="ONI438:ONP438"/>
    <mergeCell ref="ONQ438:ONX438"/>
    <mergeCell ref="ONY438:OOF438"/>
    <mergeCell ref="OLE438:OLL438"/>
    <mergeCell ref="OLM438:OLT438"/>
    <mergeCell ref="OLU438:OMB438"/>
    <mergeCell ref="OMC438:OMJ438"/>
    <mergeCell ref="OMK438:OMR438"/>
    <mergeCell ref="OJQ438:OJX438"/>
    <mergeCell ref="OJY438:OKF438"/>
    <mergeCell ref="OKG438:OKN438"/>
    <mergeCell ref="OKO438:OKV438"/>
    <mergeCell ref="OKW438:OLD438"/>
    <mergeCell ref="OIC438:OIJ438"/>
    <mergeCell ref="OIK438:OIR438"/>
    <mergeCell ref="OIS438:OIZ438"/>
    <mergeCell ref="OJA438:OJH438"/>
    <mergeCell ref="OJI438:OJP438"/>
    <mergeCell ref="OGO438:OGV438"/>
    <mergeCell ref="OGW438:OHD438"/>
    <mergeCell ref="OHE438:OHL438"/>
    <mergeCell ref="OHM438:OHT438"/>
    <mergeCell ref="OHU438:OIB438"/>
    <mergeCell ref="OFA438:OFH438"/>
    <mergeCell ref="OFI438:OFP438"/>
    <mergeCell ref="OFQ438:OFX438"/>
    <mergeCell ref="OFY438:OGF438"/>
    <mergeCell ref="OGG438:OGN438"/>
    <mergeCell ref="ODM438:ODT438"/>
    <mergeCell ref="ODU438:OEB438"/>
    <mergeCell ref="OEC438:OEJ438"/>
    <mergeCell ref="OEK438:OER438"/>
    <mergeCell ref="OES438:OEZ438"/>
    <mergeCell ref="OBY438:OCF438"/>
    <mergeCell ref="OCG438:OCN438"/>
    <mergeCell ref="OCO438:OCV438"/>
    <mergeCell ref="OCW438:ODD438"/>
    <mergeCell ref="ODE438:ODL438"/>
    <mergeCell ref="OAK438:OAR438"/>
    <mergeCell ref="OAS438:OAZ438"/>
    <mergeCell ref="OBA438:OBH438"/>
    <mergeCell ref="OBI438:OBP438"/>
    <mergeCell ref="OBQ438:OBX438"/>
    <mergeCell ref="NYW438:NZD438"/>
    <mergeCell ref="NZE438:NZL438"/>
    <mergeCell ref="NZM438:NZT438"/>
    <mergeCell ref="NZU438:OAB438"/>
    <mergeCell ref="OAC438:OAJ438"/>
    <mergeCell ref="NXI438:NXP438"/>
    <mergeCell ref="NXQ438:NXX438"/>
    <mergeCell ref="NXY438:NYF438"/>
    <mergeCell ref="NYG438:NYN438"/>
    <mergeCell ref="NYO438:NYV438"/>
    <mergeCell ref="NVU438:NWB438"/>
    <mergeCell ref="NWC438:NWJ438"/>
    <mergeCell ref="NWK438:NWR438"/>
    <mergeCell ref="NWS438:NWZ438"/>
    <mergeCell ref="NXA438:NXH438"/>
    <mergeCell ref="NUG438:NUN438"/>
    <mergeCell ref="NUO438:NUV438"/>
    <mergeCell ref="NUW438:NVD438"/>
    <mergeCell ref="NVE438:NVL438"/>
    <mergeCell ref="NVM438:NVT438"/>
    <mergeCell ref="NSS438:NSZ438"/>
    <mergeCell ref="NTA438:NTH438"/>
    <mergeCell ref="NTI438:NTP438"/>
    <mergeCell ref="NTQ438:NTX438"/>
    <mergeCell ref="NTY438:NUF438"/>
    <mergeCell ref="NRE438:NRL438"/>
    <mergeCell ref="NRM438:NRT438"/>
    <mergeCell ref="NRU438:NSB438"/>
    <mergeCell ref="NSC438:NSJ438"/>
    <mergeCell ref="NSK438:NSR438"/>
    <mergeCell ref="NPQ438:NPX438"/>
    <mergeCell ref="NPY438:NQF438"/>
    <mergeCell ref="NQG438:NQN438"/>
    <mergeCell ref="NQO438:NQV438"/>
    <mergeCell ref="NQW438:NRD438"/>
    <mergeCell ref="NOC438:NOJ438"/>
    <mergeCell ref="NOK438:NOR438"/>
    <mergeCell ref="NOS438:NOZ438"/>
    <mergeCell ref="NPA438:NPH438"/>
    <mergeCell ref="NPI438:NPP438"/>
    <mergeCell ref="NMO438:NMV438"/>
    <mergeCell ref="NMW438:NND438"/>
    <mergeCell ref="NNE438:NNL438"/>
    <mergeCell ref="NNM438:NNT438"/>
    <mergeCell ref="NNU438:NOB438"/>
    <mergeCell ref="NLA438:NLH438"/>
    <mergeCell ref="NLI438:NLP438"/>
    <mergeCell ref="NLQ438:NLX438"/>
    <mergeCell ref="NLY438:NMF438"/>
    <mergeCell ref="NMG438:NMN438"/>
    <mergeCell ref="NJM438:NJT438"/>
    <mergeCell ref="NJU438:NKB438"/>
    <mergeCell ref="NKC438:NKJ438"/>
    <mergeCell ref="NKK438:NKR438"/>
    <mergeCell ref="NKS438:NKZ438"/>
    <mergeCell ref="NHY438:NIF438"/>
    <mergeCell ref="NIG438:NIN438"/>
    <mergeCell ref="NIO438:NIV438"/>
    <mergeCell ref="NIW438:NJD438"/>
    <mergeCell ref="NJE438:NJL438"/>
    <mergeCell ref="NGK438:NGR438"/>
    <mergeCell ref="NGS438:NGZ438"/>
    <mergeCell ref="NHA438:NHH438"/>
    <mergeCell ref="NHI438:NHP438"/>
    <mergeCell ref="NHQ438:NHX438"/>
    <mergeCell ref="NEW438:NFD438"/>
    <mergeCell ref="NFE438:NFL438"/>
    <mergeCell ref="NFM438:NFT438"/>
    <mergeCell ref="NFU438:NGB438"/>
    <mergeCell ref="NGC438:NGJ438"/>
    <mergeCell ref="NDI438:NDP438"/>
    <mergeCell ref="NDQ438:NDX438"/>
    <mergeCell ref="NDY438:NEF438"/>
    <mergeCell ref="NEG438:NEN438"/>
    <mergeCell ref="NEO438:NEV438"/>
    <mergeCell ref="NBU438:NCB438"/>
    <mergeCell ref="NCC438:NCJ438"/>
    <mergeCell ref="NCK438:NCR438"/>
    <mergeCell ref="NCS438:NCZ438"/>
    <mergeCell ref="NDA438:NDH438"/>
    <mergeCell ref="NAG438:NAN438"/>
    <mergeCell ref="NAO438:NAV438"/>
    <mergeCell ref="NAW438:NBD438"/>
    <mergeCell ref="NBE438:NBL438"/>
    <mergeCell ref="NBM438:NBT438"/>
    <mergeCell ref="MYS438:MYZ438"/>
    <mergeCell ref="MZA438:MZH438"/>
    <mergeCell ref="MZI438:MZP438"/>
    <mergeCell ref="MZQ438:MZX438"/>
    <mergeCell ref="MZY438:NAF438"/>
    <mergeCell ref="MXE438:MXL438"/>
    <mergeCell ref="MXM438:MXT438"/>
    <mergeCell ref="MXU438:MYB438"/>
    <mergeCell ref="MYC438:MYJ438"/>
    <mergeCell ref="MYK438:MYR438"/>
    <mergeCell ref="MVQ438:MVX438"/>
    <mergeCell ref="MVY438:MWF438"/>
    <mergeCell ref="MWG438:MWN438"/>
    <mergeCell ref="MWO438:MWV438"/>
    <mergeCell ref="MWW438:MXD438"/>
    <mergeCell ref="MUC438:MUJ438"/>
    <mergeCell ref="MUK438:MUR438"/>
    <mergeCell ref="MUS438:MUZ438"/>
    <mergeCell ref="MVA438:MVH438"/>
    <mergeCell ref="MVI438:MVP438"/>
    <mergeCell ref="MSO438:MSV438"/>
    <mergeCell ref="MSW438:MTD438"/>
    <mergeCell ref="MTE438:MTL438"/>
    <mergeCell ref="MTM438:MTT438"/>
    <mergeCell ref="MTU438:MUB438"/>
    <mergeCell ref="MRA438:MRH438"/>
    <mergeCell ref="MRI438:MRP438"/>
    <mergeCell ref="MRQ438:MRX438"/>
    <mergeCell ref="MRY438:MSF438"/>
    <mergeCell ref="MSG438:MSN438"/>
    <mergeCell ref="MPM438:MPT438"/>
    <mergeCell ref="MPU438:MQB438"/>
    <mergeCell ref="MQC438:MQJ438"/>
    <mergeCell ref="MQK438:MQR438"/>
    <mergeCell ref="MQS438:MQZ438"/>
    <mergeCell ref="MNY438:MOF438"/>
    <mergeCell ref="MOG438:MON438"/>
    <mergeCell ref="MOO438:MOV438"/>
    <mergeCell ref="MOW438:MPD438"/>
    <mergeCell ref="MPE438:MPL438"/>
    <mergeCell ref="MMK438:MMR438"/>
    <mergeCell ref="MMS438:MMZ438"/>
    <mergeCell ref="MNA438:MNH438"/>
    <mergeCell ref="MNI438:MNP438"/>
    <mergeCell ref="MNQ438:MNX438"/>
    <mergeCell ref="MKW438:MLD438"/>
    <mergeCell ref="MLE438:MLL438"/>
    <mergeCell ref="MLM438:MLT438"/>
    <mergeCell ref="MLU438:MMB438"/>
    <mergeCell ref="MMC438:MMJ438"/>
    <mergeCell ref="MJI438:MJP438"/>
    <mergeCell ref="MJQ438:MJX438"/>
    <mergeCell ref="MJY438:MKF438"/>
    <mergeCell ref="MKG438:MKN438"/>
    <mergeCell ref="MKO438:MKV438"/>
    <mergeCell ref="MHU438:MIB438"/>
    <mergeCell ref="MIC438:MIJ438"/>
    <mergeCell ref="MIK438:MIR438"/>
    <mergeCell ref="MIS438:MIZ438"/>
    <mergeCell ref="MJA438:MJH438"/>
    <mergeCell ref="MGG438:MGN438"/>
    <mergeCell ref="MGO438:MGV438"/>
    <mergeCell ref="MGW438:MHD438"/>
    <mergeCell ref="MHE438:MHL438"/>
    <mergeCell ref="MHM438:MHT438"/>
    <mergeCell ref="MES438:MEZ438"/>
    <mergeCell ref="MFA438:MFH438"/>
    <mergeCell ref="MFI438:MFP438"/>
    <mergeCell ref="MFQ438:MFX438"/>
    <mergeCell ref="MFY438:MGF438"/>
    <mergeCell ref="MDE438:MDL438"/>
    <mergeCell ref="MDM438:MDT438"/>
    <mergeCell ref="MDU438:MEB438"/>
    <mergeCell ref="MEC438:MEJ438"/>
    <mergeCell ref="MEK438:MER438"/>
    <mergeCell ref="MBQ438:MBX438"/>
    <mergeCell ref="MBY438:MCF438"/>
    <mergeCell ref="MCG438:MCN438"/>
    <mergeCell ref="MCO438:MCV438"/>
    <mergeCell ref="MCW438:MDD438"/>
    <mergeCell ref="MAC438:MAJ438"/>
    <mergeCell ref="MAK438:MAR438"/>
    <mergeCell ref="MAS438:MAZ438"/>
    <mergeCell ref="MBA438:MBH438"/>
    <mergeCell ref="MBI438:MBP438"/>
    <mergeCell ref="LYO438:LYV438"/>
    <mergeCell ref="LYW438:LZD438"/>
    <mergeCell ref="LZE438:LZL438"/>
    <mergeCell ref="LZM438:LZT438"/>
    <mergeCell ref="LZU438:MAB438"/>
    <mergeCell ref="LXA438:LXH438"/>
    <mergeCell ref="LXI438:LXP438"/>
    <mergeCell ref="LXQ438:LXX438"/>
    <mergeCell ref="LXY438:LYF438"/>
    <mergeCell ref="LYG438:LYN438"/>
    <mergeCell ref="LVM438:LVT438"/>
    <mergeCell ref="LVU438:LWB438"/>
    <mergeCell ref="LWC438:LWJ438"/>
    <mergeCell ref="LWK438:LWR438"/>
    <mergeCell ref="LWS438:LWZ438"/>
    <mergeCell ref="LTY438:LUF438"/>
    <mergeCell ref="LUG438:LUN438"/>
    <mergeCell ref="LUO438:LUV438"/>
    <mergeCell ref="LUW438:LVD438"/>
    <mergeCell ref="LVE438:LVL438"/>
    <mergeCell ref="LSK438:LSR438"/>
    <mergeCell ref="LSS438:LSZ438"/>
    <mergeCell ref="LTA438:LTH438"/>
    <mergeCell ref="LTI438:LTP438"/>
    <mergeCell ref="LTQ438:LTX438"/>
    <mergeCell ref="LQW438:LRD438"/>
    <mergeCell ref="LRE438:LRL438"/>
    <mergeCell ref="LRM438:LRT438"/>
    <mergeCell ref="LRU438:LSB438"/>
    <mergeCell ref="LSC438:LSJ438"/>
    <mergeCell ref="LPI438:LPP438"/>
    <mergeCell ref="LPQ438:LPX438"/>
    <mergeCell ref="LPY438:LQF438"/>
    <mergeCell ref="LQG438:LQN438"/>
    <mergeCell ref="LQO438:LQV438"/>
    <mergeCell ref="LNU438:LOB438"/>
    <mergeCell ref="LOC438:LOJ438"/>
    <mergeCell ref="LOK438:LOR438"/>
    <mergeCell ref="LOS438:LOZ438"/>
    <mergeCell ref="LPA438:LPH438"/>
    <mergeCell ref="LMG438:LMN438"/>
    <mergeCell ref="LMO438:LMV438"/>
    <mergeCell ref="LMW438:LND438"/>
    <mergeCell ref="LNE438:LNL438"/>
    <mergeCell ref="LNM438:LNT438"/>
    <mergeCell ref="LKS438:LKZ438"/>
    <mergeCell ref="LLA438:LLH438"/>
    <mergeCell ref="LLI438:LLP438"/>
    <mergeCell ref="LLQ438:LLX438"/>
    <mergeCell ref="LLY438:LMF438"/>
    <mergeCell ref="LJE438:LJL438"/>
    <mergeCell ref="LJM438:LJT438"/>
    <mergeCell ref="LJU438:LKB438"/>
    <mergeCell ref="LKC438:LKJ438"/>
    <mergeCell ref="LKK438:LKR438"/>
    <mergeCell ref="LHQ438:LHX438"/>
    <mergeCell ref="LHY438:LIF438"/>
    <mergeCell ref="LIG438:LIN438"/>
    <mergeCell ref="LIO438:LIV438"/>
    <mergeCell ref="LIW438:LJD438"/>
    <mergeCell ref="LGC438:LGJ438"/>
    <mergeCell ref="LGK438:LGR438"/>
    <mergeCell ref="LGS438:LGZ438"/>
    <mergeCell ref="LHA438:LHH438"/>
    <mergeCell ref="LHI438:LHP438"/>
    <mergeCell ref="LEO438:LEV438"/>
    <mergeCell ref="LEW438:LFD438"/>
    <mergeCell ref="LFE438:LFL438"/>
    <mergeCell ref="LFM438:LFT438"/>
    <mergeCell ref="LFU438:LGB438"/>
    <mergeCell ref="LDA438:LDH438"/>
    <mergeCell ref="LDI438:LDP438"/>
    <mergeCell ref="LDQ438:LDX438"/>
    <mergeCell ref="LDY438:LEF438"/>
    <mergeCell ref="LEG438:LEN438"/>
    <mergeCell ref="LBM438:LBT438"/>
    <mergeCell ref="LBU438:LCB438"/>
    <mergeCell ref="LCC438:LCJ438"/>
    <mergeCell ref="LCK438:LCR438"/>
    <mergeCell ref="LCS438:LCZ438"/>
    <mergeCell ref="KZY438:LAF438"/>
    <mergeCell ref="LAG438:LAN438"/>
    <mergeCell ref="LAO438:LAV438"/>
    <mergeCell ref="LAW438:LBD438"/>
    <mergeCell ref="LBE438:LBL438"/>
    <mergeCell ref="KYK438:KYR438"/>
    <mergeCell ref="KYS438:KYZ438"/>
    <mergeCell ref="KZA438:KZH438"/>
    <mergeCell ref="KZI438:KZP438"/>
    <mergeCell ref="KZQ438:KZX438"/>
    <mergeCell ref="KWW438:KXD438"/>
    <mergeCell ref="KXE438:KXL438"/>
    <mergeCell ref="KXM438:KXT438"/>
    <mergeCell ref="KXU438:KYB438"/>
    <mergeCell ref="KYC438:KYJ438"/>
    <mergeCell ref="KVI438:KVP438"/>
    <mergeCell ref="KVQ438:KVX438"/>
    <mergeCell ref="KVY438:KWF438"/>
    <mergeCell ref="KWG438:KWN438"/>
    <mergeCell ref="KWO438:KWV438"/>
    <mergeCell ref="KTU438:KUB438"/>
    <mergeCell ref="KUC438:KUJ438"/>
    <mergeCell ref="KUK438:KUR438"/>
    <mergeCell ref="KUS438:KUZ438"/>
    <mergeCell ref="KVA438:KVH438"/>
    <mergeCell ref="KSG438:KSN438"/>
    <mergeCell ref="KSO438:KSV438"/>
    <mergeCell ref="KSW438:KTD438"/>
    <mergeCell ref="KTE438:KTL438"/>
    <mergeCell ref="KTM438:KTT438"/>
    <mergeCell ref="KQS438:KQZ438"/>
    <mergeCell ref="KRA438:KRH438"/>
    <mergeCell ref="KRI438:KRP438"/>
    <mergeCell ref="KRQ438:KRX438"/>
    <mergeCell ref="KRY438:KSF438"/>
    <mergeCell ref="KPE438:KPL438"/>
    <mergeCell ref="KPM438:KPT438"/>
    <mergeCell ref="KPU438:KQB438"/>
    <mergeCell ref="KQC438:KQJ438"/>
    <mergeCell ref="KQK438:KQR438"/>
    <mergeCell ref="KNQ438:KNX438"/>
    <mergeCell ref="KNY438:KOF438"/>
    <mergeCell ref="KOG438:KON438"/>
    <mergeCell ref="KOO438:KOV438"/>
    <mergeCell ref="KOW438:KPD438"/>
    <mergeCell ref="KMC438:KMJ438"/>
    <mergeCell ref="KMK438:KMR438"/>
    <mergeCell ref="KMS438:KMZ438"/>
    <mergeCell ref="KNA438:KNH438"/>
    <mergeCell ref="KNI438:KNP438"/>
    <mergeCell ref="KKO438:KKV438"/>
    <mergeCell ref="KKW438:KLD438"/>
    <mergeCell ref="KLE438:KLL438"/>
    <mergeCell ref="KLM438:KLT438"/>
    <mergeCell ref="KLU438:KMB438"/>
    <mergeCell ref="KJA438:KJH438"/>
    <mergeCell ref="KJI438:KJP438"/>
    <mergeCell ref="KJQ438:KJX438"/>
    <mergeCell ref="KJY438:KKF438"/>
    <mergeCell ref="KKG438:KKN438"/>
    <mergeCell ref="KHM438:KHT438"/>
    <mergeCell ref="KHU438:KIB438"/>
    <mergeCell ref="KIC438:KIJ438"/>
    <mergeCell ref="KIK438:KIR438"/>
    <mergeCell ref="KIS438:KIZ438"/>
    <mergeCell ref="KFY438:KGF438"/>
    <mergeCell ref="KGG438:KGN438"/>
    <mergeCell ref="KGO438:KGV438"/>
    <mergeCell ref="KGW438:KHD438"/>
    <mergeCell ref="KHE438:KHL438"/>
    <mergeCell ref="KEK438:KER438"/>
    <mergeCell ref="KES438:KEZ438"/>
    <mergeCell ref="KFA438:KFH438"/>
    <mergeCell ref="KFI438:KFP438"/>
    <mergeCell ref="KFQ438:KFX438"/>
    <mergeCell ref="KCW438:KDD438"/>
    <mergeCell ref="KDE438:KDL438"/>
    <mergeCell ref="KDM438:KDT438"/>
    <mergeCell ref="KDU438:KEB438"/>
    <mergeCell ref="KEC438:KEJ438"/>
    <mergeCell ref="KBI438:KBP438"/>
    <mergeCell ref="KBQ438:KBX438"/>
    <mergeCell ref="KBY438:KCF438"/>
    <mergeCell ref="KCG438:KCN438"/>
    <mergeCell ref="KCO438:KCV438"/>
    <mergeCell ref="JZU438:KAB438"/>
    <mergeCell ref="KAC438:KAJ438"/>
    <mergeCell ref="KAK438:KAR438"/>
    <mergeCell ref="KAS438:KAZ438"/>
    <mergeCell ref="KBA438:KBH438"/>
    <mergeCell ref="JYG438:JYN438"/>
    <mergeCell ref="JYO438:JYV438"/>
    <mergeCell ref="JYW438:JZD438"/>
    <mergeCell ref="JZE438:JZL438"/>
    <mergeCell ref="JZM438:JZT438"/>
    <mergeCell ref="JWS438:JWZ438"/>
    <mergeCell ref="JXA438:JXH438"/>
    <mergeCell ref="JXI438:JXP438"/>
    <mergeCell ref="JXQ438:JXX438"/>
    <mergeCell ref="JXY438:JYF438"/>
    <mergeCell ref="JVE438:JVL438"/>
    <mergeCell ref="JVM438:JVT438"/>
    <mergeCell ref="JVU438:JWB438"/>
    <mergeCell ref="JWC438:JWJ438"/>
    <mergeCell ref="JWK438:JWR438"/>
    <mergeCell ref="JTQ438:JTX438"/>
    <mergeCell ref="JTY438:JUF438"/>
    <mergeCell ref="JUG438:JUN438"/>
    <mergeCell ref="JUO438:JUV438"/>
    <mergeCell ref="JUW438:JVD438"/>
    <mergeCell ref="JSC438:JSJ438"/>
    <mergeCell ref="JSK438:JSR438"/>
    <mergeCell ref="JSS438:JSZ438"/>
    <mergeCell ref="JTA438:JTH438"/>
    <mergeCell ref="JTI438:JTP438"/>
    <mergeCell ref="JQO438:JQV438"/>
    <mergeCell ref="JQW438:JRD438"/>
    <mergeCell ref="JRE438:JRL438"/>
    <mergeCell ref="JRM438:JRT438"/>
    <mergeCell ref="JRU438:JSB438"/>
    <mergeCell ref="JPA438:JPH438"/>
    <mergeCell ref="JPI438:JPP438"/>
    <mergeCell ref="JPQ438:JPX438"/>
    <mergeCell ref="JPY438:JQF438"/>
    <mergeCell ref="JQG438:JQN438"/>
    <mergeCell ref="JNM438:JNT438"/>
    <mergeCell ref="JNU438:JOB438"/>
    <mergeCell ref="JOC438:JOJ438"/>
    <mergeCell ref="JOK438:JOR438"/>
    <mergeCell ref="JOS438:JOZ438"/>
    <mergeCell ref="JLY438:JMF438"/>
    <mergeCell ref="JMG438:JMN438"/>
    <mergeCell ref="JMO438:JMV438"/>
    <mergeCell ref="JMW438:JND438"/>
    <mergeCell ref="JNE438:JNL438"/>
    <mergeCell ref="JKK438:JKR438"/>
    <mergeCell ref="JKS438:JKZ438"/>
    <mergeCell ref="JLA438:JLH438"/>
    <mergeCell ref="JLI438:JLP438"/>
    <mergeCell ref="JLQ438:JLX438"/>
    <mergeCell ref="JIW438:JJD438"/>
    <mergeCell ref="JJE438:JJL438"/>
    <mergeCell ref="JJM438:JJT438"/>
    <mergeCell ref="JJU438:JKB438"/>
    <mergeCell ref="JKC438:JKJ438"/>
    <mergeCell ref="JHI438:JHP438"/>
    <mergeCell ref="JHQ438:JHX438"/>
    <mergeCell ref="JHY438:JIF438"/>
    <mergeCell ref="JIG438:JIN438"/>
    <mergeCell ref="JIO438:JIV438"/>
    <mergeCell ref="JFU438:JGB438"/>
    <mergeCell ref="JGC438:JGJ438"/>
    <mergeCell ref="JGK438:JGR438"/>
    <mergeCell ref="JGS438:JGZ438"/>
    <mergeCell ref="JHA438:JHH438"/>
    <mergeCell ref="JEG438:JEN438"/>
    <mergeCell ref="JEO438:JEV438"/>
    <mergeCell ref="JEW438:JFD438"/>
    <mergeCell ref="JFE438:JFL438"/>
    <mergeCell ref="JFM438:JFT438"/>
    <mergeCell ref="JCS438:JCZ438"/>
    <mergeCell ref="JDA438:JDH438"/>
    <mergeCell ref="JDI438:JDP438"/>
    <mergeCell ref="JDQ438:JDX438"/>
    <mergeCell ref="JDY438:JEF438"/>
    <mergeCell ref="JBE438:JBL438"/>
    <mergeCell ref="JBM438:JBT438"/>
    <mergeCell ref="JBU438:JCB438"/>
    <mergeCell ref="JCC438:JCJ438"/>
    <mergeCell ref="JCK438:JCR438"/>
    <mergeCell ref="IZQ438:IZX438"/>
    <mergeCell ref="IZY438:JAF438"/>
    <mergeCell ref="JAG438:JAN438"/>
    <mergeCell ref="JAO438:JAV438"/>
    <mergeCell ref="JAW438:JBD438"/>
    <mergeCell ref="IYC438:IYJ438"/>
    <mergeCell ref="IYK438:IYR438"/>
    <mergeCell ref="IYS438:IYZ438"/>
    <mergeCell ref="IZA438:IZH438"/>
    <mergeCell ref="IZI438:IZP438"/>
    <mergeCell ref="IWO438:IWV438"/>
    <mergeCell ref="IWW438:IXD438"/>
    <mergeCell ref="IXE438:IXL438"/>
    <mergeCell ref="IXM438:IXT438"/>
    <mergeCell ref="IXU438:IYB438"/>
    <mergeCell ref="IVA438:IVH438"/>
    <mergeCell ref="IVI438:IVP438"/>
    <mergeCell ref="IVQ438:IVX438"/>
    <mergeCell ref="IVY438:IWF438"/>
    <mergeCell ref="IWG438:IWN438"/>
    <mergeCell ref="ITM438:ITT438"/>
    <mergeCell ref="ITU438:IUB438"/>
    <mergeCell ref="IUC438:IUJ438"/>
    <mergeCell ref="IUK438:IUR438"/>
    <mergeCell ref="IUS438:IUZ438"/>
    <mergeCell ref="IRY438:ISF438"/>
    <mergeCell ref="ISG438:ISN438"/>
    <mergeCell ref="ISO438:ISV438"/>
    <mergeCell ref="ISW438:ITD438"/>
    <mergeCell ref="ITE438:ITL438"/>
    <mergeCell ref="IQK438:IQR438"/>
    <mergeCell ref="IQS438:IQZ438"/>
    <mergeCell ref="IRA438:IRH438"/>
    <mergeCell ref="IRI438:IRP438"/>
    <mergeCell ref="IRQ438:IRX438"/>
    <mergeCell ref="IOW438:IPD438"/>
    <mergeCell ref="IPE438:IPL438"/>
    <mergeCell ref="IPM438:IPT438"/>
    <mergeCell ref="IPU438:IQB438"/>
    <mergeCell ref="IQC438:IQJ438"/>
    <mergeCell ref="INI438:INP438"/>
    <mergeCell ref="INQ438:INX438"/>
    <mergeCell ref="INY438:IOF438"/>
    <mergeCell ref="IOG438:ION438"/>
    <mergeCell ref="IOO438:IOV438"/>
    <mergeCell ref="ILU438:IMB438"/>
    <mergeCell ref="IMC438:IMJ438"/>
    <mergeCell ref="IMK438:IMR438"/>
    <mergeCell ref="IMS438:IMZ438"/>
    <mergeCell ref="INA438:INH438"/>
    <mergeCell ref="IKG438:IKN438"/>
    <mergeCell ref="IKO438:IKV438"/>
    <mergeCell ref="IKW438:ILD438"/>
    <mergeCell ref="ILE438:ILL438"/>
    <mergeCell ref="ILM438:ILT438"/>
    <mergeCell ref="IIS438:IIZ438"/>
    <mergeCell ref="IJA438:IJH438"/>
    <mergeCell ref="IJI438:IJP438"/>
    <mergeCell ref="IJQ438:IJX438"/>
    <mergeCell ref="IJY438:IKF438"/>
    <mergeCell ref="IHE438:IHL438"/>
    <mergeCell ref="IHM438:IHT438"/>
    <mergeCell ref="IHU438:IIB438"/>
    <mergeCell ref="IIC438:IIJ438"/>
    <mergeCell ref="IIK438:IIR438"/>
    <mergeCell ref="IFQ438:IFX438"/>
    <mergeCell ref="IFY438:IGF438"/>
    <mergeCell ref="IGG438:IGN438"/>
    <mergeCell ref="IGO438:IGV438"/>
    <mergeCell ref="IGW438:IHD438"/>
    <mergeCell ref="IEC438:IEJ438"/>
    <mergeCell ref="IEK438:IER438"/>
    <mergeCell ref="IES438:IEZ438"/>
    <mergeCell ref="IFA438:IFH438"/>
    <mergeCell ref="IFI438:IFP438"/>
    <mergeCell ref="ICO438:ICV438"/>
    <mergeCell ref="ICW438:IDD438"/>
    <mergeCell ref="IDE438:IDL438"/>
    <mergeCell ref="IDM438:IDT438"/>
    <mergeCell ref="IDU438:IEB438"/>
    <mergeCell ref="IBA438:IBH438"/>
    <mergeCell ref="IBI438:IBP438"/>
    <mergeCell ref="IBQ438:IBX438"/>
    <mergeCell ref="IBY438:ICF438"/>
    <mergeCell ref="ICG438:ICN438"/>
    <mergeCell ref="HZM438:HZT438"/>
    <mergeCell ref="HZU438:IAB438"/>
    <mergeCell ref="IAC438:IAJ438"/>
    <mergeCell ref="IAK438:IAR438"/>
    <mergeCell ref="IAS438:IAZ438"/>
    <mergeCell ref="HXY438:HYF438"/>
    <mergeCell ref="HYG438:HYN438"/>
    <mergeCell ref="HYO438:HYV438"/>
    <mergeCell ref="HYW438:HZD438"/>
    <mergeCell ref="HZE438:HZL438"/>
    <mergeCell ref="HWK438:HWR438"/>
    <mergeCell ref="HWS438:HWZ438"/>
    <mergeCell ref="HXA438:HXH438"/>
    <mergeCell ref="HXI438:HXP438"/>
    <mergeCell ref="HXQ438:HXX438"/>
    <mergeCell ref="HUW438:HVD438"/>
    <mergeCell ref="HVE438:HVL438"/>
    <mergeCell ref="HVM438:HVT438"/>
    <mergeCell ref="HVU438:HWB438"/>
    <mergeCell ref="HWC438:HWJ438"/>
    <mergeCell ref="HTI438:HTP438"/>
    <mergeCell ref="HTQ438:HTX438"/>
    <mergeCell ref="HTY438:HUF438"/>
    <mergeCell ref="HUG438:HUN438"/>
    <mergeCell ref="HUO438:HUV438"/>
    <mergeCell ref="HRU438:HSB438"/>
    <mergeCell ref="HSC438:HSJ438"/>
    <mergeCell ref="HSK438:HSR438"/>
    <mergeCell ref="HSS438:HSZ438"/>
    <mergeCell ref="HTA438:HTH438"/>
    <mergeCell ref="HQG438:HQN438"/>
    <mergeCell ref="HQO438:HQV438"/>
    <mergeCell ref="HQW438:HRD438"/>
    <mergeCell ref="HRE438:HRL438"/>
    <mergeCell ref="HRM438:HRT438"/>
    <mergeCell ref="HOS438:HOZ438"/>
    <mergeCell ref="HPA438:HPH438"/>
    <mergeCell ref="HPI438:HPP438"/>
    <mergeCell ref="HPQ438:HPX438"/>
    <mergeCell ref="HPY438:HQF438"/>
    <mergeCell ref="HNE438:HNL438"/>
    <mergeCell ref="HNM438:HNT438"/>
    <mergeCell ref="HNU438:HOB438"/>
    <mergeCell ref="HOC438:HOJ438"/>
    <mergeCell ref="HOK438:HOR438"/>
    <mergeCell ref="HLQ438:HLX438"/>
    <mergeCell ref="HLY438:HMF438"/>
    <mergeCell ref="HMG438:HMN438"/>
    <mergeCell ref="HMO438:HMV438"/>
    <mergeCell ref="HMW438:HND438"/>
    <mergeCell ref="HKC438:HKJ438"/>
    <mergeCell ref="HKK438:HKR438"/>
    <mergeCell ref="HKS438:HKZ438"/>
    <mergeCell ref="HLA438:HLH438"/>
    <mergeCell ref="HLI438:HLP438"/>
    <mergeCell ref="HIO438:HIV438"/>
    <mergeCell ref="HIW438:HJD438"/>
    <mergeCell ref="HJE438:HJL438"/>
    <mergeCell ref="HJM438:HJT438"/>
    <mergeCell ref="HJU438:HKB438"/>
    <mergeCell ref="HHA438:HHH438"/>
    <mergeCell ref="HHI438:HHP438"/>
    <mergeCell ref="HHQ438:HHX438"/>
    <mergeCell ref="HHY438:HIF438"/>
    <mergeCell ref="HIG438:HIN438"/>
    <mergeCell ref="HFM438:HFT438"/>
    <mergeCell ref="HFU438:HGB438"/>
    <mergeCell ref="HGC438:HGJ438"/>
    <mergeCell ref="HGK438:HGR438"/>
    <mergeCell ref="HGS438:HGZ438"/>
    <mergeCell ref="HDY438:HEF438"/>
    <mergeCell ref="HEG438:HEN438"/>
    <mergeCell ref="HEO438:HEV438"/>
    <mergeCell ref="HEW438:HFD438"/>
    <mergeCell ref="HFE438:HFL438"/>
    <mergeCell ref="HCK438:HCR438"/>
    <mergeCell ref="HCS438:HCZ438"/>
    <mergeCell ref="HDA438:HDH438"/>
    <mergeCell ref="HDI438:HDP438"/>
    <mergeCell ref="HDQ438:HDX438"/>
    <mergeCell ref="HAW438:HBD438"/>
    <mergeCell ref="HBE438:HBL438"/>
    <mergeCell ref="HBM438:HBT438"/>
    <mergeCell ref="HBU438:HCB438"/>
    <mergeCell ref="HCC438:HCJ438"/>
    <mergeCell ref="GZI438:GZP438"/>
    <mergeCell ref="GZQ438:GZX438"/>
    <mergeCell ref="GZY438:HAF438"/>
    <mergeCell ref="HAG438:HAN438"/>
    <mergeCell ref="HAO438:HAV438"/>
    <mergeCell ref="GXU438:GYB438"/>
    <mergeCell ref="GYC438:GYJ438"/>
    <mergeCell ref="GYK438:GYR438"/>
    <mergeCell ref="GYS438:GYZ438"/>
    <mergeCell ref="GZA438:GZH438"/>
    <mergeCell ref="GWG438:GWN438"/>
    <mergeCell ref="GWO438:GWV438"/>
    <mergeCell ref="GWW438:GXD438"/>
    <mergeCell ref="GXE438:GXL438"/>
    <mergeCell ref="GXM438:GXT438"/>
    <mergeCell ref="GUS438:GUZ438"/>
    <mergeCell ref="GVA438:GVH438"/>
    <mergeCell ref="GVI438:GVP438"/>
    <mergeCell ref="GVQ438:GVX438"/>
    <mergeCell ref="GVY438:GWF438"/>
    <mergeCell ref="GTE438:GTL438"/>
    <mergeCell ref="GTM438:GTT438"/>
    <mergeCell ref="GTU438:GUB438"/>
    <mergeCell ref="GUC438:GUJ438"/>
    <mergeCell ref="GUK438:GUR438"/>
    <mergeCell ref="GRQ438:GRX438"/>
    <mergeCell ref="GRY438:GSF438"/>
    <mergeCell ref="GSG438:GSN438"/>
    <mergeCell ref="GSO438:GSV438"/>
    <mergeCell ref="GSW438:GTD438"/>
    <mergeCell ref="GQC438:GQJ438"/>
    <mergeCell ref="GQK438:GQR438"/>
    <mergeCell ref="GQS438:GQZ438"/>
    <mergeCell ref="GRA438:GRH438"/>
    <mergeCell ref="GRI438:GRP438"/>
    <mergeCell ref="GOO438:GOV438"/>
    <mergeCell ref="GOW438:GPD438"/>
    <mergeCell ref="GPE438:GPL438"/>
    <mergeCell ref="GPM438:GPT438"/>
    <mergeCell ref="GPU438:GQB438"/>
    <mergeCell ref="GNA438:GNH438"/>
    <mergeCell ref="GNI438:GNP438"/>
    <mergeCell ref="GNQ438:GNX438"/>
    <mergeCell ref="GNY438:GOF438"/>
    <mergeCell ref="GOG438:GON438"/>
    <mergeCell ref="GLM438:GLT438"/>
    <mergeCell ref="GLU438:GMB438"/>
    <mergeCell ref="GMC438:GMJ438"/>
    <mergeCell ref="GMK438:GMR438"/>
    <mergeCell ref="GMS438:GMZ438"/>
    <mergeCell ref="GJY438:GKF438"/>
    <mergeCell ref="GKG438:GKN438"/>
    <mergeCell ref="GKO438:GKV438"/>
    <mergeCell ref="GKW438:GLD438"/>
    <mergeCell ref="GLE438:GLL438"/>
    <mergeCell ref="GIK438:GIR438"/>
    <mergeCell ref="GIS438:GIZ438"/>
    <mergeCell ref="GJA438:GJH438"/>
    <mergeCell ref="GJI438:GJP438"/>
    <mergeCell ref="GJQ438:GJX438"/>
    <mergeCell ref="GGW438:GHD438"/>
    <mergeCell ref="GHE438:GHL438"/>
    <mergeCell ref="GHM438:GHT438"/>
    <mergeCell ref="GHU438:GIB438"/>
    <mergeCell ref="GIC438:GIJ438"/>
    <mergeCell ref="GFI438:GFP438"/>
    <mergeCell ref="GFQ438:GFX438"/>
    <mergeCell ref="GFY438:GGF438"/>
    <mergeCell ref="GGG438:GGN438"/>
    <mergeCell ref="GGO438:GGV438"/>
    <mergeCell ref="GDU438:GEB438"/>
    <mergeCell ref="GEC438:GEJ438"/>
    <mergeCell ref="GEK438:GER438"/>
    <mergeCell ref="GES438:GEZ438"/>
    <mergeCell ref="GFA438:GFH438"/>
    <mergeCell ref="GCG438:GCN438"/>
    <mergeCell ref="GCO438:GCV438"/>
    <mergeCell ref="GCW438:GDD438"/>
    <mergeCell ref="GDE438:GDL438"/>
    <mergeCell ref="GDM438:GDT438"/>
    <mergeCell ref="GAS438:GAZ438"/>
    <mergeCell ref="GBA438:GBH438"/>
    <mergeCell ref="GBI438:GBP438"/>
    <mergeCell ref="GBQ438:GBX438"/>
    <mergeCell ref="GBY438:GCF438"/>
    <mergeCell ref="FZE438:FZL438"/>
    <mergeCell ref="FZM438:FZT438"/>
    <mergeCell ref="FZU438:GAB438"/>
    <mergeCell ref="GAC438:GAJ438"/>
    <mergeCell ref="GAK438:GAR438"/>
    <mergeCell ref="FXQ438:FXX438"/>
    <mergeCell ref="FXY438:FYF438"/>
    <mergeCell ref="FYG438:FYN438"/>
    <mergeCell ref="FYO438:FYV438"/>
    <mergeCell ref="FYW438:FZD438"/>
    <mergeCell ref="FWC438:FWJ438"/>
    <mergeCell ref="FWK438:FWR438"/>
    <mergeCell ref="FWS438:FWZ438"/>
    <mergeCell ref="FXA438:FXH438"/>
    <mergeCell ref="FXI438:FXP438"/>
    <mergeCell ref="FUO438:FUV438"/>
    <mergeCell ref="FUW438:FVD438"/>
    <mergeCell ref="FVE438:FVL438"/>
    <mergeCell ref="FVM438:FVT438"/>
    <mergeCell ref="FVU438:FWB438"/>
    <mergeCell ref="FTA438:FTH438"/>
    <mergeCell ref="FTI438:FTP438"/>
    <mergeCell ref="FTQ438:FTX438"/>
    <mergeCell ref="FTY438:FUF438"/>
    <mergeCell ref="FUG438:FUN438"/>
    <mergeCell ref="FRM438:FRT438"/>
    <mergeCell ref="FRU438:FSB438"/>
    <mergeCell ref="FSC438:FSJ438"/>
    <mergeCell ref="FSK438:FSR438"/>
    <mergeCell ref="FSS438:FSZ438"/>
    <mergeCell ref="FPY438:FQF438"/>
    <mergeCell ref="FQG438:FQN438"/>
    <mergeCell ref="FQO438:FQV438"/>
    <mergeCell ref="FQW438:FRD438"/>
    <mergeCell ref="FRE438:FRL438"/>
    <mergeCell ref="FOK438:FOR438"/>
    <mergeCell ref="FOS438:FOZ438"/>
    <mergeCell ref="FPA438:FPH438"/>
    <mergeCell ref="FPI438:FPP438"/>
    <mergeCell ref="FPQ438:FPX438"/>
    <mergeCell ref="FMW438:FND438"/>
    <mergeCell ref="FNE438:FNL438"/>
    <mergeCell ref="FNM438:FNT438"/>
    <mergeCell ref="FNU438:FOB438"/>
    <mergeCell ref="FOC438:FOJ438"/>
    <mergeCell ref="FLI438:FLP438"/>
    <mergeCell ref="FLQ438:FLX438"/>
    <mergeCell ref="FLY438:FMF438"/>
    <mergeCell ref="FMG438:FMN438"/>
    <mergeCell ref="FMO438:FMV438"/>
    <mergeCell ref="FJU438:FKB438"/>
    <mergeCell ref="FKC438:FKJ438"/>
    <mergeCell ref="FKK438:FKR438"/>
    <mergeCell ref="FKS438:FKZ438"/>
    <mergeCell ref="FLA438:FLH438"/>
    <mergeCell ref="FIG438:FIN438"/>
    <mergeCell ref="FIO438:FIV438"/>
    <mergeCell ref="FIW438:FJD438"/>
    <mergeCell ref="FJE438:FJL438"/>
    <mergeCell ref="FJM438:FJT438"/>
    <mergeCell ref="FGS438:FGZ438"/>
    <mergeCell ref="FHA438:FHH438"/>
    <mergeCell ref="FHI438:FHP438"/>
    <mergeCell ref="FHQ438:FHX438"/>
    <mergeCell ref="FHY438:FIF438"/>
    <mergeCell ref="FFE438:FFL438"/>
    <mergeCell ref="FFM438:FFT438"/>
    <mergeCell ref="FFU438:FGB438"/>
    <mergeCell ref="FGC438:FGJ438"/>
    <mergeCell ref="FGK438:FGR438"/>
    <mergeCell ref="FDQ438:FDX438"/>
    <mergeCell ref="FDY438:FEF438"/>
    <mergeCell ref="FEG438:FEN438"/>
    <mergeCell ref="FEO438:FEV438"/>
    <mergeCell ref="FEW438:FFD438"/>
    <mergeCell ref="FCC438:FCJ438"/>
    <mergeCell ref="FCK438:FCR438"/>
    <mergeCell ref="FCS438:FCZ438"/>
    <mergeCell ref="FDA438:FDH438"/>
    <mergeCell ref="FDI438:FDP438"/>
    <mergeCell ref="FAO438:FAV438"/>
    <mergeCell ref="FAW438:FBD438"/>
    <mergeCell ref="FBE438:FBL438"/>
    <mergeCell ref="FBM438:FBT438"/>
    <mergeCell ref="FBU438:FCB438"/>
    <mergeCell ref="EZA438:EZH438"/>
    <mergeCell ref="EZI438:EZP438"/>
    <mergeCell ref="EZQ438:EZX438"/>
    <mergeCell ref="EZY438:FAF438"/>
    <mergeCell ref="FAG438:FAN438"/>
    <mergeCell ref="EXM438:EXT438"/>
    <mergeCell ref="EXU438:EYB438"/>
    <mergeCell ref="EYC438:EYJ438"/>
    <mergeCell ref="EYK438:EYR438"/>
    <mergeCell ref="EYS438:EYZ438"/>
    <mergeCell ref="EVY438:EWF438"/>
    <mergeCell ref="EWG438:EWN438"/>
    <mergeCell ref="EWO438:EWV438"/>
    <mergeCell ref="EWW438:EXD438"/>
    <mergeCell ref="EXE438:EXL438"/>
    <mergeCell ref="EUK438:EUR438"/>
    <mergeCell ref="EUS438:EUZ438"/>
    <mergeCell ref="EVA438:EVH438"/>
    <mergeCell ref="EVI438:EVP438"/>
    <mergeCell ref="EVQ438:EVX438"/>
    <mergeCell ref="ESW438:ETD438"/>
    <mergeCell ref="ETE438:ETL438"/>
    <mergeCell ref="ETM438:ETT438"/>
    <mergeCell ref="ETU438:EUB438"/>
    <mergeCell ref="EUC438:EUJ438"/>
    <mergeCell ref="ERI438:ERP438"/>
    <mergeCell ref="ERQ438:ERX438"/>
    <mergeCell ref="ERY438:ESF438"/>
    <mergeCell ref="ESG438:ESN438"/>
    <mergeCell ref="ESO438:ESV438"/>
    <mergeCell ref="EPU438:EQB438"/>
    <mergeCell ref="EQC438:EQJ438"/>
    <mergeCell ref="EQK438:EQR438"/>
    <mergeCell ref="EQS438:EQZ438"/>
    <mergeCell ref="ERA438:ERH438"/>
    <mergeCell ref="EOG438:EON438"/>
    <mergeCell ref="EOO438:EOV438"/>
    <mergeCell ref="EOW438:EPD438"/>
    <mergeCell ref="EPE438:EPL438"/>
    <mergeCell ref="EPM438:EPT438"/>
    <mergeCell ref="EMS438:EMZ438"/>
    <mergeCell ref="ENA438:ENH438"/>
    <mergeCell ref="ENI438:ENP438"/>
    <mergeCell ref="ENQ438:ENX438"/>
    <mergeCell ref="ENY438:EOF438"/>
    <mergeCell ref="ELE438:ELL438"/>
    <mergeCell ref="ELM438:ELT438"/>
    <mergeCell ref="ELU438:EMB438"/>
    <mergeCell ref="EMC438:EMJ438"/>
    <mergeCell ref="EMK438:EMR438"/>
    <mergeCell ref="EJQ438:EJX438"/>
    <mergeCell ref="EJY438:EKF438"/>
    <mergeCell ref="EKG438:EKN438"/>
    <mergeCell ref="EKO438:EKV438"/>
    <mergeCell ref="EKW438:ELD438"/>
    <mergeCell ref="EIC438:EIJ438"/>
    <mergeCell ref="EIK438:EIR438"/>
    <mergeCell ref="EIS438:EIZ438"/>
    <mergeCell ref="EJA438:EJH438"/>
    <mergeCell ref="EJI438:EJP438"/>
    <mergeCell ref="EGO438:EGV438"/>
    <mergeCell ref="EGW438:EHD438"/>
    <mergeCell ref="EHE438:EHL438"/>
    <mergeCell ref="EHM438:EHT438"/>
    <mergeCell ref="EHU438:EIB438"/>
    <mergeCell ref="EFA438:EFH438"/>
    <mergeCell ref="EFI438:EFP438"/>
    <mergeCell ref="EFQ438:EFX438"/>
    <mergeCell ref="EFY438:EGF438"/>
    <mergeCell ref="EGG438:EGN438"/>
    <mergeCell ref="EDM438:EDT438"/>
    <mergeCell ref="EDU438:EEB438"/>
    <mergeCell ref="EEC438:EEJ438"/>
    <mergeCell ref="EEK438:EER438"/>
    <mergeCell ref="EES438:EEZ438"/>
    <mergeCell ref="EBY438:ECF438"/>
    <mergeCell ref="ECG438:ECN438"/>
    <mergeCell ref="ECO438:ECV438"/>
    <mergeCell ref="ECW438:EDD438"/>
    <mergeCell ref="EDE438:EDL438"/>
    <mergeCell ref="EAK438:EAR438"/>
    <mergeCell ref="EAS438:EAZ438"/>
    <mergeCell ref="EBA438:EBH438"/>
    <mergeCell ref="EBI438:EBP438"/>
    <mergeCell ref="EBQ438:EBX438"/>
    <mergeCell ref="DYW438:DZD438"/>
    <mergeCell ref="DZE438:DZL438"/>
    <mergeCell ref="DZM438:DZT438"/>
    <mergeCell ref="DZU438:EAB438"/>
    <mergeCell ref="EAC438:EAJ438"/>
    <mergeCell ref="DXI438:DXP438"/>
    <mergeCell ref="DXQ438:DXX438"/>
    <mergeCell ref="DXY438:DYF438"/>
    <mergeCell ref="DYG438:DYN438"/>
    <mergeCell ref="DYO438:DYV438"/>
    <mergeCell ref="DVU438:DWB438"/>
    <mergeCell ref="DWC438:DWJ438"/>
    <mergeCell ref="DWK438:DWR438"/>
    <mergeCell ref="DWS438:DWZ438"/>
    <mergeCell ref="DXA438:DXH438"/>
    <mergeCell ref="DUG438:DUN438"/>
    <mergeCell ref="DUO438:DUV438"/>
    <mergeCell ref="DUW438:DVD438"/>
    <mergeCell ref="DVE438:DVL438"/>
    <mergeCell ref="DVM438:DVT438"/>
    <mergeCell ref="DSS438:DSZ438"/>
    <mergeCell ref="DTA438:DTH438"/>
    <mergeCell ref="DTI438:DTP438"/>
    <mergeCell ref="DTQ438:DTX438"/>
    <mergeCell ref="DTY438:DUF438"/>
    <mergeCell ref="DRE438:DRL438"/>
    <mergeCell ref="DRM438:DRT438"/>
    <mergeCell ref="DRU438:DSB438"/>
    <mergeCell ref="DSC438:DSJ438"/>
    <mergeCell ref="DSK438:DSR438"/>
    <mergeCell ref="DPQ438:DPX438"/>
    <mergeCell ref="DPY438:DQF438"/>
    <mergeCell ref="DQG438:DQN438"/>
    <mergeCell ref="DQO438:DQV438"/>
    <mergeCell ref="DQW438:DRD438"/>
    <mergeCell ref="DOC438:DOJ438"/>
    <mergeCell ref="DOK438:DOR438"/>
    <mergeCell ref="DOS438:DOZ438"/>
    <mergeCell ref="DPA438:DPH438"/>
    <mergeCell ref="DPI438:DPP438"/>
    <mergeCell ref="DMO438:DMV438"/>
    <mergeCell ref="DMW438:DND438"/>
    <mergeCell ref="DNE438:DNL438"/>
    <mergeCell ref="DNM438:DNT438"/>
    <mergeCell ref="DNU438:DOB438"/>
    <mergeCell ref="DLA438:DLH438"/>
    <mergeCell ref="DLI438:DLP438"/>
    <mergeCell ref="DLQ438:DLX438"/>
    <mergeCell ref="DLY438:DMF438"/>
    <mergeCell ref="DMG438:DMN438"/>
    <mergeCell ref="DJM438:DJT438"/>
    <mergeCell ref="DJU438:DKB438"/>
    <mergeCell ref="DKC438:DKJ438"/>
    <mergeCell ref="DKK438:DKR438"/>
    <mergeCell ref="DKS438:DKZ438"/>
    <mergeCell ref="DHY438:DIF438"/>
    <mergeCell ref="DIG438:DIN438"/>
    <mergeCell ref="DIO438:DIV438"/>
    <mergeCell ref="DIW438:DJD438"/>
    <mergeCell ref="DJE438:DJL438"/>
    <mergeCell ref="DGK438:DGR438"/>
    <mergeCell ref="DGS438:DGZ438"/>
    <mergeCell ref="DHA438:DHH438"/>
    <mergeCell ref="DHI438:DHP438"/>
    <mergeCell ref="DHQ438:DHX438"/>
    <mergeCell ref="DEW438:DFD438"/>
    <mergeCell ref="DFE438:DFL438"/>
    <mergeCell ref="DFM438:DFT438"/>
    <mergeCell ref="DFU438:DGB438"/>
    <mergeCell ref="DGC438:DGJ438"/>
    <mergeCell ref="DDI438:DDP438"/>
    <mergeCell ref="DDQ438:DDX438"/>
    <mergeCell ref="DDY438:DEF438"/>
    <mergeCell ref="DEG438:DEN438"/>
    <mergeCell ref="DEO438:DEV438"/>
    <mergeCell ref="DBU438:DCB438"/>
    <mergeCell ref="DCC438:DCJ438"/>
    <mergeCell ref="DCK438:DCR438"/>
    <mergeCell ref="DCS438:DCZ438"/>
    <mergeCell ref="DDA438:DDH438"/>
    <mergeCell ref="DAG438:DAN438"/>
    <mergeCell ref="DAO438:DAV438"/>
    <mergeCell ref="DAW438:DBD438"/>
    <mergeCell ref="DBE438:DBL438"/>
    <mergeCell ref="DBM438:DBT438"/>
    <mergeCell ref="CYS438:CYZ438"/>
    <mergeCell ref="CZA438:CZH438"/>
    <mergeCell ref="CZI438:CZP438"/>
    <mergeCell ref="CZQ438:CZX438"/>
    <mergeCell ref="CZY438:DAF438"/>
    <mergeCell ref="CXE438:CXL438"/>
    <mergeCell ref="CXM438:CXT438"/>
    <mergeCell ref="CXU438:CYB438"/>
    <mergeCell ref="CYC438:CYJ438"/>
    <mergeCell ref="CYK438:CYR438"/>
    <mergeCell ref="CVQ438:CVX438"/>
    <mergeCell ref="CVY438:CWF438"/>
    <mergeCell ref="CWG438:CWN438"/>
    <mergeCell ref="CWO438:CWV438"/>
    <mergeCell ref="CWW438:CXD438"/>
    <mergeCell ref="CUC438:CUJ438"/>
    <mergeCell ref="CUK438:CUR438"/>
    <mergeCell ref="CUS438:CUZ438"/>
    <mergeCell ref="CVA438:CVH438"/>
    <mergeCell ref="CVI438:CVP438"/>
    <mergeCell ref="CSO438:CSV438"/>
    <mergeCell ref="CSW438:CTD438"/>
    <mergeCell ref="CTE438:CTL438"/>
    <mergeCell ref="CTM438:CTT438"/>
    <mergeCell ref="CTU438:CUB438"/>
    <mergeCell ref="CRA438:CRH438"/>
    <mergeCell ref="CRI438:CRP438"/>
    <mergeCell ref="CRQ438:CRX438"/>
    <mergeCell ref="CRY438:CSF438"/>
    <mergeCell ref="CSG438:CSN438"/>
    <mergeCell ref="CPM438:CPT438"/>
    <mergeCell ref="CPU438:CQB438"/>
    <mergeCell ref="CQC438:CQJ438"/>
    <mergeCell ref="CQK438:CQR438"/>
    <mergeCell ref="CQS438:CQZ438"/>
    <mergeCell ref="CNY438:COF438"/>
    <mergeCell ref="COG438:CON438"/>
    <mergeCell ref="COO438:COV438"/>
    <mergeCell ref="COW438:CPD438"/>
    <mergeCell ref="CPE438:CPL438"/>
    <mergeCell ref="CMK438:CMR438"/>
    <mergeCell ref="CMS438:CMZ438"/>
    <mergeCell ref="CNA438:CNH438"/>
    <mergeCell ref="CNI438:CNP438"/>
    <mergeCell ref="CNQ438:CNX438"/>
    <mergeCell ref="CKW438:CLD438"/>
    <mergeCell ref="CLE438:CLL438"/>
    <mergeCell ref="CLM438:CLT438"/>
    <mergeCell ref="CLU438:CMB438"/>
    <mergeCell ref="CMC438:CMJ438"/>
    <mergeCell ref="CJI438:CJP438"/>
    <mergeCell ref="CJQ438:CJX438"/>
    <mergeCell ref="CJY438:CKF438"/>
    <mergeCell ref="CKG438:CKN438"/>
    <mergeCell ref="CKO438:CKV438"/>
    <mergeCell ref="CHU438:CIB438"/>
    <mergeCell ref="CIC438:CIJ438"/>
    <mergeCell ref="CIK438:CIR438"/>
    <mergeCell ref="CIS438:CIZ438"/>
    <mergeCell ref="CJA438:CJH438"/>
    <mergeCell ref="CGG438:CGN438"/>
    <mergeCell ref="CGO438:CGV438"/>
    <mergeCell ref="CGW438:CHD438"/>
    <mergeCell ref="CHE438:CHL438"/>
    <mergeCell ref="CHM438:CHT438"/>
    <mergeCell ref="CES438:CEZ438"/>
    <mergeCell ref="CFA438:CFH438"/>
    <mergeCell ref="CFI438:CFP438"/>
    <mergeCell ref="CFQ438:CFX438"/>
    <mergeCell ref="CFY438:CGF438"/>
    <mergeCell ref="CDE438:CDL438"/>
    <mergeCell ref="CDM438:CDT438"/>
    <mergeCell ref="CDU438:CEB438"/>
    <mergeCell ref="CEC438:CEJ438"/>
    <mergeCell ref="CEK438:CER438"/>
    <mergeCell ref="CBQ438:CBX438"/>
    <mergeCell ref="CBY438:CCF438"/>
    <mergeCell ref="CCG438:CCN438"/>
    <mergeCell ref="CCO438:CCV438"/>
    <mergeCell ref="CCW438:CDD438"/>
    <mergeCell ref="CAC438:CAJ438"/>
    <mergeCell ref="CAK438:CAR438"/>
    <mergeCell ref="CAS438:CAZ438"/>
    <mergeCell ref="CBA438:CBH438"/>
    <mergeCell ref="CBI438:CBP438"/>
    <mergeCell ref="BYO438:BYV438"/>
    <mergeCell ref="BYW438:BZD438"/>
    <mergeCell ref="BZE438:BZL438"/>
    <mergeCell ref="BZM438:BZT438"/>
    <mergeCell ref="BZU438:CAB438"/>
    <mergeCell ref="BXA438:BXH438"/>
    <mergeCell ref="BXI438:BXP438"/>
    <mergeCell ref="BXQ438:BXX438"/>
    <mergeCell ref="BXY438:BYF438"/>
    <mergeCell ref="BYG438:BYN438"/>
    <mergeCell ref="BVM438:BVT438"/>
    <mergeCell ref="BVU438:BWB438"/>
    <mergeCell ref="BWC438:BWJ438"/>
    <mergeCell ref="BWK438:BWR438"/>
    <mergeCell ref="BWS438:BWZ438"/>
    <mergeCell ref="BTY438:BUF438"/>
    <mergeCell ref="BUG438:BUN438"/>
    <mergeCell ref="BUO438:BUV438"/>
    <mergeCell ref="BUW438:BVD438"/>
    <mergeCell ref="BVE438:BVL438"/>
    <mergeCell ref="BSK438:BSR438"/>
    <mergeCell ref="BSS438:BSZ438"/>
    <mergeCell ref="BTA438:BTH438"/>
    <mergeCell ref="BTI438:BTP438"/>
    <mergeCell ref="BTQ438:BTX438"/>
    <mergeCell ref="BQW438:BRD438"/>
    <mergeCell ref="BRE438:BRL438"/>
    <mergeCell ref="BRM438:BRT438"/>
    <mergeCell ref="BRU438:BSB438"/>
    <mergeCell ref="BSC438:BSJ438"/>
    <mergeCell ref="BPI438:BPP438"/>
    <mergeCell ref="BPQ438:BPX438"/>
    <mergeCell ref="BPY438:BQF438"/>
    <mergeCell ref="BQG438:BQN438"/>
    <mergeCell ref="BQO438:BQV438"/>
    <mergeCell ref="BNU438:BOB438"/>
    <mergeCell ref="BOC438:BOJ438"/>
    <mergeCell ref="BOK438:BOR438"/>
    <mergeCell ref="BOS438:BOZ438"/>
    <mergeCell ref="BPA438:BPH438"/>
    <mergeCell ref="BMG438:BMN438"/>
    <mergeCell ref="BMO438:BMV438"/>
    <mergeCell ref="BMW438:BND438"/>
    <mergeCell ref="BNE438:BNL438"/>
    <mergeCell ref="BNM438:BNT438"/>
    <mergeCell ref="BKS438:BKZ438"/>
    <mergeCell ref="BLA438:BLH438"/>
    <mergeCell ref="BLI438:BLP438"/>
    <mergeCell ref="BLQ438:BLX438"/>
    <mergeCell ref="BLY438:BMF438"/>
    <mergeCell ref="BJE438:BJL438"/>
    <mergeCell ref="BJM438:BJT438"/>
    <mergeCell ref="BJU438:BKB438"/>
    <mergeCell ref="BKC438:BKJ438"/>
    <mergeCell ref="BKK438:BKR438"/>
    <mergeCell ref="BHQ438:BHX438"/>
    <mergeCell ref="BHY438:BIF438"/>
    <mergeCell ref="BIG438:BIN438"/>
    <mergeCell ref="BIO438:BIV438"/>
    <mergeCell ref="BIW438:BJD438"/>
    <mergeCell ref="BGC438:BGJ438"/>
    <mergeCell ref="BGK438:BGR438"/>
    <mergeCell ref="BGS438:BGZ438"/>
    <mergeCell ref="BHA438:BHH438"/>
    <mergeCell ref="BHI438:BHP438"/>
    <mergeCell ref="BEO438:BEV438"/>
    <mergeCell ref="BEW438:BFD438"/>
    <mergeCell ref="BFE438:BFL438"/>
    <mergeCell ref="BFM438:BFT438"/>
    <mergeCell ref="BFU438:BGB438"/>
    <mergeCell ref="BDA438:BDH438"/>
    <mergeCell ref="BDI438:BDP438"/>
    <mergeCell ref="BDQ438:BDX438"/>
    <mergeCell ref="BDY438:BEF438"/>
    <mergeCell ref="BEG438:BEN438"/>
    <mergeCell ref="BBM438:BBT438"/>
    <mergeCell ref="BBU438:BCB438"/>
    <mergeCell ref="BCC438:BCJ438"/>
    <mergeCell ref="BCK438:BCR438"/>
    <mergeCell ref="BCS438:BCZ438"/>
    <mergeCell ref="AZY438:BAF438"/>
    <mergeCell ref="BAG438:BAN438"/>
    <mergeCell ref="BAO438:BAV438"/>
    <mergeCell ref="BAW438:BBD438"/>
    <mergeCell ref="BBE438:BBL438"/>
    <mergeCell ref="AYK438:AYR438"/>
    <mergeCell ref="AYS438:AYZ438"/>
    <mergeCell ref="AZA438:AZH438"/>
    <mergeCell ref="AZI438:AZP438"/>
    <mergeCell ref="AZQ438:AZX438"/>
    <mergeCell ref="AWW438:AXD438"/>
    <mergeCell ref="AXE438:AXL438"/>
    <mergeCell ref="AXM438:AXT438"/>
    <mergeCell ref="AXU438:AYB438"/>
    <mergeCell ref="AYC438:AYJ438"/>
    <mergeCell ref="AVI438:AVP438"/>
    <mergeCell ref="AVQ438:AVX438"/>
    <mergeCell ref="AVY438:AWF438"/>
    <mergeCell ref="AWG438:AWN438"/>
    <mergeCell ref="AWO438:AWV438"/>
    <mergeCell ref="ATU438:AUB438"/>
    <mergeCell ref="AUC438:AUJ438"/>
    <mergeCell ref="AUK438:AUR438"/>
    <mergeCell ref="AUS438:AUZ438"/>
    <mergeCell ref="AVA438:AVH438"/>
    <mergeCell ref="ASG438:ASN438"/>
    <mergeCell ref="ASO438:ASV438"/>
    <mergeCell ref="ASW438:ATD438"/>
    <mergeCell ref="ATE438:ATL438"/>
    <mergeCell ref="ATM438:ATT438"/>
    <mergeCell ref="AQS438:AQZ438"/>
    <mergeCell ref="ARA438:ARH438"/>
    <mergeCell ref="ARI438:ARP438"/>
    <mergeCell ref="ARQ438:ARX438"/>
    <mergeCell ref="ARY438:ASF438"/>
    <mergeCell ref="APE438:APL438"/>
    <mergeCell ref="APM438:APT438"/>
    <mergeCell ref="APU438:AQB438"/>
    <mergeCell ref="AQC438:AQJ438"/>
    <mergeCell ref="AQK438:AQR438"/>
    <mergeCell ref="ANQ438:ANX438"/>
    <mergeCell ref="ANY438:AOF438"/>
    <mergeCell ref="AOG438:AON438"/>
    <mergeCell ref="AOO438:AOV438"/>
    <mergeCell ref="AOW438:APD438"/>
    <mergeCell ref="AMC438:AMJ438"/>
    <mergeCell ref="AMK438:AMR438"/>
    <mergeCell ref="AMS438:AMZ438"/>
    <mergeCell ref="ANA438:ANH438"/>
    <mergeCell ref="ANI438:ANP438"/>
    <mergeCell ref="AKO438:AKV438"/>
    <mergeCell ref="AKW438:ALD438"/>
    <mergeCell ref="ALE438:ALL438"/>
    <mergeCell ref="ALM438:ALT438"/>
    <mergeCell ref="ALU438:AMB438"/>
    <mergeCell ref="AJA438:AJH438"/>
    <mergeCell ref="AJI438:AJP438"/>
    <mergeCell ref="AJQ438:AJX438"/>
    <mergeCell ref="AJY438:AKF438"/>
    <mergeCell ref="AKG438:AKN438"/>
    <mergeCell ref="AHM438:AHT438"/>
    <mergeCell ref="AHU438:AIB438"/>
    <mergeCell ref="AIC438:AIJ438"/>
    <mergeCell ref="AIK438:AIR438"/>
    <mergeCell ref="AIS438:AIZ438"/>
    <mergeCell ref="AFY438:AGF438"/>
    <mergeCell ref="AGG438:AGN438"/>
    <mergeCell ref="AGO438:AGV438"/>
    <mergeCell ref="AGW438:AHD438"/>
    <mergeCell ref="AHE438:AHL438"/>
    <mergeCell ref="AEK438:AER438"/>
    <mergeCell ref="AES438:AEZ438"/>
    <mergeCell ref="AFA438:AFH438"/>
    <mergeCell ref="AFI438:AFP438"/>
    <mergeCell ref="AFQ438:AFX438"/>
    <mergeCell ref="ACW438:ADD438"/>
    <mergeCell ref="ADE438:ADL438"/>
    <mergeCell ref="ADM438:ADT438"/>
    <mergeCell ref="ADU438:AEB438"/>
    <mergeCell ref="AEC438:AEJ438"/>
    <mergeCell ref="ABI438:ABP438"/>
    <mergeCell ref="ABQ438:ABX438"/>
    <mergeCell ref="ABY438:ACF438"/>
    <mergeCell ref="ACG438:ACN438"/>
    <mergeCell ref="ACO438:ACV438"/>
    <mergeCell ref="ZU438:AAB438"/>
    <mergeCell ref="AAC438:AAJ438"/>
    <mergeCell ref="AAK438:AAR438"/>
    <mergeCell ref="AAS438:AAZ438"/>
    <mergeCell ref="ABA438:ABH438"/>
    <mergeCell ref="YG438:YN438"/>
    <mergeCell ref="YO438:YV438"/>
    <mergeCell ref="YW438:ZD438"/>
    <mergeCell ref="ZE438:ZL438"/>
    <mergeCell ref="ZM438:ZT438"/>
    <mergeCell ref="WS438:WZ438"/>
    <mergeCell ref="XA438:XH438"/>
    <mergeCell ref="XI438:XP438"/>
    <mergeCell ref="XQ438:XX438"/>
    <mergeCell ref="XY438:YF438"/>
    <mergeCell ref="VE438:VL438"/>
    <mergeCell ref="VM438:VT438"/>
    <mergeCell ref="VU438:WB438"/>
    <mergeCell ref="WC438:WJ438"/>
    <mergeCell ref="WK438:WR438"/>
    <mergeCell ref="TQ438:TX438"/>
    <mergeCell ref="TY438:UF438"/>
    <mergeCell ref="UG438:UN438"/>
    <mergeCell ref="UO438:UV438"/>
    <mergeCell ref="UW438:VD438"/>
    <mergeCell ref="SC438:SJ438"/>
    <mergeCell ref="SK438:SR438"/>
    <mergeCell ref="SS438:SZ438"/>
    <mergeCell ref="TA438:TH438"/>
    <mergeCell ref="TI438:TP438"/>
    <mergeCell ref="QO438:QV438"/>
    <mergeCell ref="QW438:RD438"/>
    <mergeCell ref="RE438:RL438"/>
    <mergeCell ref="RM438:RT438"/>
    <mergeCell ref="RU438:SB438"/>
    <mergeCell ref="GC438:GJ438"/>
    <mergeCell ref="GK438:GR438"/>
    <mergeCell ref="GS438:GZ438"/>
    <mergeCell ref="HA438:HH438"/>
    <mergeCell ref="EG438:EN438"/>
    <mergeCell ref="EO438:EV438"/>
    <mergeCell ref="EW438:FD438"/>
    <mergeCell ref="FE438:FL438"/>
    <mergeCell ref="FM438:FT438"/>
    <mergeCell ref="PA438:PH438"/>
    <mergeCell ref="PI438:PP438"/>
    <mergeCell ref="PQ438:PX438"/>
    <mergeCell ref="PY438:QF438"/>
    <mergeCell ref="QG438:QN438"/>
    <mergeCell ref="NM438:NT438"/>
    <mergeCell ref="NU438:OB438"/>
    <mergeCell ref="OC438:OJ438"/>
    <mergeCell ref="OK438:OR438"/>
    <mergeCell ref="OS438:OZ438"/>
    <mergeCell ref="LY438:MF438"/>
    <mergeCell ref="MG438:MN438"/>
    <mergeCell ref="MO438:MV438"/>
    <mergeCell ref="MW438:ND438"/>
    <mergeCell ref="NE438:NL438"/>
    <mergeCell ref="KK438:KR438"/>
    <mergeCell ref="KS438:KZ438"/>
    <mergeCell ref="LA438:LH438"/>
    <mergeCell ref="LI438:LP438"/>
    <mergeCell ref="LQ438:LX438"/>
    <mergeCell ref="XDY437:XEF437"/>
    <mergeCell ref="XEG437:XEN437"/>
    <mergeCell ref="XEO437:XEV437"/>
    <mergeCell ref="XEW437:XFD437"/>
    <mergeCell ref="A438:H438"/>
    <mergeCell ref="I438:P438"/>
    <mergeCell ref="Q438:X438"/>
    <mergeCell ref="Y438:AF438"/>
    <mergeCell ref="AG438:AN438"/>
    <mergeCell ref="AO438:AV438"/>
    <mergeCell ref="AW438:BD438"/>
    <mergeCell ref="BE438:BL438"/>
    <mergeCell ref="BM438:BT438"/>
    <mergeCell ref="BU438:CB438"/>
    <mergeCell ref="CC438:CJ438"/>
    <mergeCell ref="CK438:CR438"/>
    <mergeCell ref="XCK437:XCR437"/>
    <mergeCell ref="XCS437:XCZ437"/>
    <mergeCell ref="XDA437:XDH437"/>
    <mergeCell ref="XDI437:XDP437"/>
    <mergeCell ref="XDQ437:XDX437"/>
    <mergeCell ref="XAW437:XBD437"/>
    <mergeCell ref="XBE437:XBL437"/>
    <mergeCell ref="XBM437:XBT437"/>
    <mergeCell ref="XBU437:XCB437"/>
    <mergeCell ref="XCC437:XCJ437"/>
    <mergeCell ref="WZI437:WZP437"/>
    <mergeCell ref="IW438:JD438"/>
    <mergeCell ref="JE438:JL438"/>
    <mergeCell ref="JM438:JT438"/>
    <mergeCell ref="JU438:KB438"/>
    <mergeCell ref="KC438:KJ438"/>
    <mergeCell ref="WZQ437:WZX437"/>
    <mergeCell ref="WZY437:XAF437"/>
    <mergeCell ref="XAG437:XAN437"/>
    <mergeCell ref="XAO437:XAV437"/>
    <mergeCell ref="WXU437:WYB437"/>
    <mergeCell ref="WYC437:WYJ437"/>
    <mergeCell ref="WYK437:WYR437"/>
    <mergeCell ref="WYS437:WYZ437"/>
    <mergeCell ref="WZA437:WZH437"/>
    <mergeCell ref="WWG437:WWN437"/>
    <mergeCell ref="WWO437:WWV437"/>
    <mergeCell ref="WWW437:WXD437"/>
    <mergeCell ref="WXE437:WXL437"/>
    <mergeCell ref="WXM437:WXT437"/>
    <mergeCell ref="WUS437:WUZ437"/>
    <mergeCell ref="WVA437:WVH437"/>
    <mergeCell ref="WVI437:WVP437"/>
    <mergeCell ref="WVQ437:WVX437"/>
    <mergeCell ref="WVY437:WWF437"/>
    <mergeCell ref="WTE437:WTL437"/>
    <mergeCell ref="WTM437:WTT437"/>
    <mergeCell ref="WTU437:WUB437"/>
    <mergeCell ref="WUC437:WUJ437"/>
    <mergeCell ref="WUK437:WUR437"/>
    <mergeCell ref="WRQ437:WRX437"/>
    <mergeCell ref="WRY437:WSF437"/>
    <mergeCell ref="WSG437:WSN437"/>
    <mergeCell ref="WSO437:WSV437"/>
    <mergeCell ref="WSW437:WTD437"/>
    <mergeCell ref="WQC437:WQJ437"/>
    <mergeCell ref="WQK437:WQR437"/>
    <mergeCell ref="WQS437:WQZ437"/>
    <mergeCell ref="WRA437:WRH437"/>
    <mergeCell ref="WRI437:WRP437"/>
    <mergeCell ref="WOO437:WOV437"/>
    <mergeCell ref="WOW437:WPD437"/>
    <mergeCell ref="WPE437:WPL437"/>
    <mergeCell ref="WPM437:WPT437"/>
    <mergeCell ref="WPU437:WQB437"/>
    <mergeCell ref="WNA437:WNH437"/>
    <mergeCell ref="WNI437:WNP437"/>
    <mergeCell ref="WNQ437:WNX437"/>
    <mergeCell ref="WNY437:WOF437"/>
    <mergeCell ref="WOG437:WON437"/>
    <mergeCell ref="WLM437:WLT437"/>
    <mergeCell ref="WLU437:WMB437"/>
    <mergeCell ref="WMC437:WMJ437"/>
    <mergeCell ref="WMK437:WMR437"/>
    <mergeCell ref="WMS437:WMZ437"/>
    <mergeCell ref="WJY437:WKF437"/>
    <mergeCell ref="WKG437:WKN437"/>
    <mergeCell ref="WKO437:WKV437"/>
    <mergeCell ref="WKW437:WLD437"/>
    <mergeCell ref="WLE437:WLL437"/>
    <mergeCell ref="WIK437:WIR437"/>
    <mergeCell ref="WIS437:WIZ437"/>
    <mergeCell ref="WJA437:WJH437"/>
    <mergeCell ref="WJI437:WJP437"/>
    <mergeCell ref="WJQ437:WJX437"/>
    <mergeCell ref="WGW437:WHD437"/>
    <mergeCell ref="WHE437:WHL437"/>
    <mergeCell ref="WHM437:WHT437"/>
    <mergeCell ref="WHU437:WIB437"/>
    <mergeCell ref="WIC437:WIJ437"/>
    <mergeCell ref="WFI437:WFP437"/>
    <mergeCell ref="WFQ437:WFX437"/>
    <mergeCell ref="WFY437:WGF437"/>
    <mergeCell ref="WGG437:WGN437"/>
    <mergeCell ref="WGO437:WGV437"/>
    <mergeCell ref="WDU437:WEB437"/>
    <mergeCell ref="WEC437:WEJ437"/>
    <mergeCell ref="WEK437:WER437"/>
    <mergeCell ref="WES437:WEZ437"/>
    <mergeCell ref="WFA437:WFH437"/>
    <mergeCell ref="WCG437:WCN437"/>
    <mergeCell ref="WCO437:WCV437"/>
    <mergeCell ref="WCW437:WDD437"/>
    <mergeCell ref="WDE437:WDL437"/>
    <mergeCell ref="WDM437:WDT437"/>
    <mergeCell ref="WAS437:WAZ437"/>
    <mergeCell ref="WBA437:WBH437"/>
    <mergeCell ref="WBI437:WBP437"/>
    <mergeCell ref="WBQ437:WBX437"/>
    <mergeCell ref="WBY437:WCF437"/>
    <mergeCell ref="VZE437:VZL437"/>
    <mergeCell ref="VZM437:VZT437"/>
    <mergeCell ref="VZU437:WAB437"/>
    <mergeCell ref="WAC437:WAJ437"/>
    <mergeCell ref="WAK437:WAR437"/>
    <mergeCell ref="VXQ437:VXX437"/>
    <mergeCell ref="VXY437:VYF437"/>
    <mergeCell ref="VYG437:VYN437"/>
    <mergeCell ref="VYO437:VYV437"/>
    <mergeCell ref="VYW437:VZD437"/>
    <mergeCell ref="VWC437:VWJ437"/>
    <mergeCell ref="VWK437:VWR437"/>
    <mergeCell ref="VWS437:VWZ437"/>
    <mergeCell ref="VXA437:VXH437"/>
    <mergeCell ref="VXI437:VXP437"/>
    <mergeCell ref="VUO437:VUV437"/>
    <mergeCell ref="VUW437:VVD437"/>
    <mergeCell ref="VVE437:VVL437"/>
    <mergeCell ref="VVM437:VVT437"/>
    <mergeCell ref="VVU437:VWB437"/>
    <mergeCell ref="VTA437:VTH437"/>
    <mergeCell ref="VTI437:VTP437"/>
    <mergeCell ref="VTQ437:VTX437"/>
    <mergeCell ref="VTY437:VUF437"/>
    <mergeCell ref="VUG437:VUN437"/>
    <mergeCell ref="VRM437:VRT437"/>
    <mergeCell ref="VRU437:VSB437"/>
    <mergeCell ref="VSC437:VSJ437"/>
    <mergeCell ref="VSK437:VSR437"/>
    <mergeCell ref="VSS437:VSZ437"/>
    <mergeCell ref="VPY437:VQF437"/>
    <mergeCell ref="VQG437:VQN437"/>
    <mergeCell ref="VQO437:VQV437"/>
    <mergeCell ref="VQW437:VRD437"/>
    <mergeCell ref="VRE437:VRL437"/>
    <mergeCell ref="VOK437:VOR437"/>
    <mergeCell ref="VOS437:VOZ437"/>
    <mergeCell ref="VPA437:VPH437"/>
    <mergeCell ref="VPI437:VPP437"/>
    <mergeCell ref="VPQ437:VPX437"/>
    <mergeCell ref="VMW437:VND437"/>
    <mergeCell ref="VNE437:VNL437"/>
    <mergeCell ref="VNM437:VNT437"/>
    <mergeCell ref="VNU437:VOB437"/>
    <mergeCell ref="VOC437:VOJ437"/>
    <mergeCell ref="VLI437:VLP437"/>
    <mergeCell ref="VLQ437:VLX437"/>
    <mergeCell ref="VLY437:VMF437"/>
    <mergeCell ref="VMG437:VMN437"/>
    <mergeCell ref="VMO437:VMV437"/>
    <mergeCell ref="VJU437:VKB437"/>
    <mergeCell ref="VKC437:VKJ437"/>
    <mergeCell ref="VKK437:VKR437"/>
    <mergeCell ref="VKS437:VKZ437"/>
    <mergeCell ref="VLA437:VLH437"/>
    <mergeCell ref="VIG437:VIN437"/>
    <mergeCell ref="VIO437:VIV437"/>
    <mergeCell ref="VIW437:VJD437"/>
    <mergeCell ref="VJE437:VJL437"/>
    <mergeCell ref="VJM437:VJT437"/>
    <mergeCell ref="VGS437:VGZ437"/>
    <mergeCell ref="VHA437:VHH437"/>
    <mergeCell ref="VHI437:VHP437"/>
    <mergeCell ref="VHQ437:VHX437"/>
    <mergeCell ref="VHY437:VIF437"/>
    <mergeCell ref="VFE437:VFL437"/>
    <mergeCell ref="VFM437:VFT437"/>
    <mergeCell ref="VFU437:VGB437"/>
    <mergeCell ref="VGC437:VGJ437"/>
    <mergeCell ref="VGK437:VGR437"/>
    <mergeCell ref="VDQ437:VDX437"/>
    <mergeCell ref="VDY437:VEF437"/>
    <mergeCell ref="VEG437:VEN437"/>
    <mergeCell ref="VEO437:VEV437"/>
    <mergeCell ref="VEW437:VFD437"/>
    <mergeCell ref="VCC437:VCJ437"/>
    <mergeCell ref="VCK437:VCR437"/>
    <mergeCell ref="VCS437:VCZ437"/>
    <mergeCell ref="VDA437:VDH437"/>
    <mergeCell ref="VDI437:VDP437"/>
    <mergeCell ref="VAO437:VAV437"/>
    <mergeCell ref="VAW437:VBD437"/>
    <mergeCell ref="VBE437:VBL437"/>
    <mergeCell ref="VBM437:VBT437"/>
    <mergeCell ref="VBU437:VCB437"/>
    <mergeCell ref="UZA437:UZH437"/>
    <mergeCell ref="UZI437:UZP437"/>
    <mergeCell ref="UZQ437:UZX437"/>
    <mergeCell ref="UZY437:VAF437"/>
    <mergeCell ref="VAG437:VAN437"/>
    <mergeCell ref="UXM437:UXT437"/>
    <mergeCell ref="UXU437:UYB437"/>
    <mergeCell ref="UYC437:UYJ437"/>
    <mergeCell ref="UYK437:UYR437"/>
    <mergeCell ref="UYS437:UYZ437"/>
    <mergeCell ref="UVY437:UWF437"/>
    <mergeCell ref="UWG437:UWN437"/>
    <mergeCell ref="UWO437:UWV437"/>
    <mergeCell ref="UWW437:UXD437"/>
    <mergeCell ref="UXE437:UXL437"/>
    <mergeCell ref="UUK437:UUR437"/>
    <mergeCell ref="UUS437:UUZ437"/>
    <mergeCell ref="UVA437:UVH437"/>
    <mergeCell ref="UVI437:UVP437"/>
    <mergeCell ref="UVQ437:UVX437"/>
    <mergeCell ref="USW437:UTD437"/>
    <mergeCell ref="UTE437:UTL437"/>
    <mergeCell ref="UTM437:UTT437"/>
    <mergeCell ref="UTU437:UUB437"/>
    <mergeCell ref="UUC437:UUJ437"/>
    <mergeCell ref="URI437:URP437"/>
    <mergeCell ref="URQ437:URX437"/>
    <mergeCell ref="URY437:USF437"/>
    <mergeCell ref="USG437:USN437"/>
    <mergeCell ref="USO437:USV437"/>
    <mergeCell ref="UPU437:UQB437"/>
    <mergeCell ref="UQC437:UQJ437"/>
    <mergeCell ref="UQK437:UQR437"/>
    <mergeCell ref="UQS437:UQZ437"/>
    <mergeCell ref="URA437:URH437"/>
    <mergeCell ref="UOG437:UON437"/>
    <mergeCell ref="UOO437:UOV437"/>
    <mergeCell ref="UOW437:UPD437"/>
    <mergeCell ref="UPE437:UPL437"/>
    <mergeCell ref="UPM437:UPT437"/>
    <mergeCell ref="UMS437:UMZ437"/>
    <mergeCell ref="UNA437:UNH437"/>
    <mergeCell ref="UNI437:UNP437"/>
    <mergeCell ref="UNQ437:UNX437"/>
    <mergeCell ref="UNY437:UOF437"/>
    <mergeCell ref="ULE437:ULL437"/>
    <mergeCell ref="ULM437:ULT437"/>
    <mergeCell ref="ULU437:UMB437"/>
    <mergeCell ref="UMC437:UMJ437"/>
    <mergeCell ref="UMK437:UMR437"/>
    <mergeCell ref="UJQ437:UJX437"/>
    <mergeCell ref="UJY437:UKF437"/>
    <mergeCell ref="UKG437:UKN437"/>
    <mergeCell ref="UKO437:UKV437"/>
    <mergeCell ref="UKW437:ULD437"/>
    <mergeCell ref="UIC437:UIJ437"/>
    <mergeCell ref="UIK437:UIR437"/>
    <mergeCell ref="UIS437:UIZ437"/>
    <mergeCell ref="UJA437:UJH437"/>
    <mergeCell ref="UJI437:UJP437"/>
    <mergeCell ref="UGO437:UGV437"/>
    <mergeCell ref="UGW437:UHD437"/>
    <mergeCell ref="UHE437:UHL437"/>
    <mergeCell ref="UHM437:UHT437"/>
    <mergeCell ref="UHU437:UIB437"/>
    <mergeCell ref="UFA437:UFH437"/>
    <mergeCell ref="UFI437:UFP437"/>
    <mergeCell ref="UFQ437:UFX437"/>
    <mergeCell ref="UFY437:UGF437"/>
    <mergeCell ref="UGG437:UGN437"/>
    <mergeCell ref="UDM437:UDT437"/>
    <mergeCell ref="UDU437:UEB437"/>
    <mergeCell ref="UEC437:UEJ437"/>
    <mergeCell ref="UEK437:UER437"/>
    <mergeCell ref="UES437:UEZ437"/>
    <mergeCell ref="UBY437:UCF437"/>
    <mergeCell ref="UCG437:UCN437"/>
    <mergeCell ref="UCO437:UCV437"/>
    <mergeCell ref="UCW437:UDD437"/>
    <mergeCell ref="UDE437:UDL437"/>
    <mergeCell ref="UAK437:UAR437"/>
    <mergeCell ref="UAS437:UAZ437"/>
    <mergeCell ref="UBA437:UBH437"/>
    <mergeCell ref="UBI437:UBP437"/>
    <mergeCell ref="UBQ437:UBX437"/>
    <mergeCell ref="TYW437:TZD437"/>
    <mergeCell ref="TZE437:TZL437"/>
    <mergeCell ref="TZM437:TZT437"/>
    <mergeCell ref="TZU437:UAB437"/>
    <mergeCell ref="UAC437:UAJ437"/>
    <mergeCell ref="TXI437:TXP437"/>
    <mergeCell ref="TXQ437:TXX437"/>
    <mergeCell ref="TXY437:TYF437"/>
    <mergeCell ref="TYG437:TYN437"/>
    <mergeCell ref="TYO437:TYV437"/>
    <mergeCell ref="TVU437:TWB437"/>
    <mergeCell ref="TWC437:TWJ437"/>
    <mergeCell ref="TWK437:TWR437"/>
    <mergeCell ref="TWS437:TWZ437"/>
    <mergeCell ref="TXA437:TXH437"/>
    <mergeCell ref="TUG437:TUN437"/>
    <mergeCell ref="TUO437:TUV437"/>
    <mergeCell ref="TUW437:TVD437"/>
    <mergeCell ref="TVE437:TVL437"/>
    <mergeCell ref="TVM437:TVT437"/>
    <mergeCell ref="TSS437:TSZ437"/>
    <mergeCell ref="TTA437:TTH437"/>
    <mergeCell ref="TTI437:TTP437"/>
    <mergeCell ref="TTQ437:TTX437"/>
    <mergeCell ref="TTY437:TUF437"/>
    <mergeCell ref="TRE437:TRL437"/>
    <mergeCell ref="TRM437:TRT437"/>
    <mergeCell ref="TRU437:TSB437"/>
    <mergeCell ref="TSC437:TSJ437"/>
    <mergeCell ref="TSK437:TSR437"/>
    <mergeCell ref="TPQ437:TPX437"/>
    <mergeCell ref="TPY437:TQF437"/>
    <mergeCell ref="TQG437:TQN437"/>
    <mergeCell ref="TQO437:TQV437"/>
    <mergeCell ref="TQW437:TRD437"/>
    <mergeCell ref="TOC437:TOJ437"/>
    <mergeCell ref="TOK437:TOR437"/>
    <mergeCell ref="TOS437:TOZ437"/>
    <mergeCell ref="TPA437:TPH437"/>
    <mergeCell ref="TPI437:TPP437"/>
    <mergeCell ref="TMO437:TMV437"/>
    <mergeCell ref="TMW437:TND437"/>
    <mergeCell ref="TNE437:TNL437"/>
    <mergeCell ref="TNM437:TNT437"/>
    <mergeCell ref="TNU437:TOB437"/>
    <mergeCell ref="TLA437:TLH437"/>
    <mergeCell ref="TLI437:TLP437"/>
    <mergeCell ref="TLQ437:TLX437"/>
    <mergeCell ref="TLY437:TMF437"/>
    <mergeCell ref="TMG437:TMN437"/>
    <mergeCell ref="TJM437:TJT437"/>
    <mergeCell ref="TJU437:TKB437"/>
    <mergeCell ref="TKC437:TKJ437"/>
    <mergeCell ref="TKK437:TKR437"/>
    <mergeCell ref="TKS437:TKZ437"/>
    <mergeCell ref="THY437:TIF437"/>
    <mergeCell ref="TIG437:TIN437"/>
    <mergeCell ref="TIO437:TIV437"/>
    <mergeCell ref="TIW437:TJD437"/>
    <mergeCell ref="TJE437:TJL437"/>
    <mergeCell ref="TGK437:TGR437"/>
    <mergeCell ref="TGS437:TGZ437"/>
    <mergeCell ref="THA437:THH437"/>
    <mergeCell ref="THI437:THP437"/>
    <mergeCell ref="THQ437:THX437"/>
    <mergeCell ref="TEW437:TFD437"/>
    <mergeCell ref="TFE437:TFL437"/>
    <mergeCell ref="TFM437:TFT437"/>
    <mergeCell ref="TFU437:TGB437"/>
    <mergeCell ref="TGC437:TGJ437"/>
    <mergeCell ref="TDI437:TDP437"/>
    <mergeCell ref="TDQ437:TDX437"/>
    <mergeCell ref="TDY437:TEF437"/>
    <mergeCell ref="TEG437:TEN437"/>
    <mergeCell ref="TEO437:TEV437"/>
    <mergeCell ref="TBU437:TCB437"/>
    <mergeCell ref="TCC437:TCJ437"/>
    <mergeCell ref="TCK437:TCR437"/>
    <mergeCell ref="TCS437:TCZ437"/>
    <mergeCell ref="TDA437:TDH437"/>
    <mergeCell ref="TAG437:TAN437"/>
    <mergeCell ref="TAO437:TAV437"/>
    <mergeCell ref="TAW437:TBD437"/>
    <mergeCell ref="TBE437:TBL437"/>
    <mergeCell ref="TBM437:TBT437"/>
    <mergeCell ref="SYS437:SYZ437"/>
    <mergeCell ref="SZA437:SZH437"/>
    <mergeCell ref="SZI437:SZP437"/>
    <mergeCell ref="SZQ437:SZX437"/>
    <mergeCell ref="SZY437:TAF437"/>
    <mergeCell ref="SXE437:SXL437"/>
    <mergeCell ref="SXM437:SXT437"/>
    <mergeCell ref="SXU437:SYB437"/>
    <mergeCell ref="SYC437:SYJ437"/>
    <mergeCell ref="SYK437:SYR437"/>
    <mergeCell ref="SVQ437:SVX437"/>
    <mergeCell ref="SVY437:SWF437"/>
    <mergeCell ref="SWG437:SWN437"/>
    <mergeCell ref="SWO437:SWV437"/>
    <mergeCell ref="SWW437:SXD437"/>
    <mergeCell ref="SUC437:SUJ437"/>
    <mergeCell ref="SUK437:SUR437"/>
    <mergeCell ref="SUS437:SUZ437"/>
    <mergeCell ref="SVA437:SVH437"/>
    <mergeCell ref="SVI437:SVP437"/>
    <mergeCell ref="SSO437:SSV437"/>
    <mergeCell ref="SSW437:STD437"/>
    <mergeCell ref="STE437:STL437"/>
    <mergeCell ref="STM437:STT437"/>
    <mergeCell ref="STU437:SUB437"/>
    <mergeCell ref="SRA437:SRH437"/>
    <mergeCell ref="SRI437:SRP437"/>
    <mergeCell ref="SRQ437:SRX437"/>
    <mergeCell ref="SRY437:SSF437"/>
    <mergeCell ref="SSG437:SSN437"/>
    <mergeCell ref="SPM437:SPT437"/>
    <mergeCell ref="SPU437:SQB437"/>
    <mergeCell ref="SQC437:SQJ437"/>
    <mergeCell ref="SQK437:SQR437"/>
    <mergeCell ref="SQS437:SQZ437"/>
    <mergeCell ref="SNY437:SOF437"/>
    <mergeCell ref="SOG437:SON437"/>
    <mergeCell ref="SOO437:SOV437"/>
    <mergeCell ref="SOW437:SPD437"/>
    <mergeCell ref="SPE437:SPL437"/>
    <mergeCell ref="SMK437:SMR437"/>
    <mergeCell ref="SMS437:SMZ437"/>
    <mergeCell ref="SNA437:SNH437"/>
    <mergeCell ref="SNI437:SNP437"/>
    <mergeCell ref="SNQ437:SNX437"/>
    <mergeCell ref="SKW437:SLD437"/>
    <mergeCell ref="SLE437:SLL437"/>
    <mergeCell ref="SLM437:SLT437"/>
    <mergeCell ref="SLU437:SMB437"/>
    <mergeCell ref="SMC437:SMJ437"/>
    <mergeCell ref="SJI437:SJP437"/>
    <mergeCell ref="SJQ437:SJX437"/>
    <mergeCell ref="SJY437:SKF437"/>
    <mergeCell ref="SKG437:SKN437"/>
    <mergeCell ref="SKO437:SKV437"/>
    <mergeCell ref="SHU437:SIB437"/>
    <mergeCell ref="SIC437:SIJ437"/>
    <mergeCell ref="SIK437:SIR437"/>
    <mergeCell ref="SIS437:SIZ437"/>
    <mergeCell ref="SJA437:SJH437"/>
    <mergeCell ref="SGG437:SGN437"/>
    <mergeCell ref="SGO437:SGV437"/>
    <mergeCell ref="SGW437:SHD437"/>
    <mergeCell ref="SHE437:SHL437"/>
    <mergeCell ref="SHM437:SHT437"/>
    <mergeCell ref="SES437:SEZ437"/>
    <mergeCell ref="SFA437:SFH437"/>
    <mergeCell ref="SFI437:SFP437"/>
    <mergeCell ref="SFQ437:SFX437"/>
    <mergeCell ref="SFY437:SGF437"/>
    <mergeCell ref="SDE437:SDL437"/>
    <mergeCell ref="SDM437:SDT437"/>
    <mergeCell ref="SDU437:SEB437"/>
    <mergeCell ref="SEC437:SEJ437"/>
    <mergeCell ref="SEK437:SER437"/>
    <mergeCell ref="SBQ437:SBX437"/>
    <mergeCell ref="SBY437:SCF437"/>
    <mergeCell ref="SCG437:SCN437"/>
    <mergeCell ref="SCO437:SCV437"/>
    <mergeCell ref="SCW437:SDD437"/>
    <mergeCell ref="SAC437:SAJ437"/>
    <mergeCell ref="SAK437:SAR437"/>
    <mergeCell ref="SAS437:SAZ437"/>
    <mergeCell ref="SBA437:SBH437"/>
    <mergeCell ref="SBI437:SBP437"/>
    <mergeCell ref="RYO437:RYV437"/>
    <mergeCell ref="RYW437:RZD437"/>
    <mergeCell ref="RZE437:RZL437"/>
    <mergeCell ref="RZM437:RZT437"/>
    <mergeCell ref="RZU437:SAB437"/>
    <mergeCell ref="RXA437:RXH437"/>
    <mergeCell ref="RXI437:RXP437"/>
    <mergeCell ref="RXQ437:RXX437"/>
    <mergeCell ref="RXY437:RYF437"/>
    <mergeCell ref="RYG437:RYN437"/>
    <mergeCell ref="RVM437:RVT437"/>
    <mergeCell ref="RVU437:RWB437"/>
    <mergeCell ref="RWC437:RWJ437"/>
    <mergeCell ref="RWK437:RWR437"/>
    <mergeCell ref="RWS437:RWZ437"/>
    <mergeCell ref="RTY437:RUF437"/>
    <mergeCell ref="RUG437:RUN437"/>
    <mergeCell ref="RUO437:RUV437"/>
    <mergeCell ref="RUW437:RVD437"/>
    <mergeCell ref="RVE437:RVL437"/>
    <mergeCell ref="RSK437:RSR437"/>
    <mergeCell ref="RSS437:RSZ437"/>
    <mergeCell ref="RTA437:RTH437"/>
    <mergeCell ref="RTI437:RTP437"/>
    <mergeCell ref="RTQ437:RTX437"/>
    <mergeCell ref="RQW437:RRD437"/>
    <mergeCell ref="RRE437:RRL437"/>
    <mergeCell ref="RRM437:RRT437"/>
    <mergeCell ref="RRU437:RSB437"/>
    <mergeCell ref="RSC437:RSJ437"/>
    <mergeCell ref="RPI437:RPP437"/>
    <mergeCell ref="RPQ437:RPX437"/>
    <mergeCell ref="RPY437:RQF437"/>
    <mergeCell ref="RQG437:RQN437"/>
    <mergeCell ref="RQO437:RQV437"/>
    <mergeCell ref="RNU437:ROB437"/>
    <mergeCell ref="ROC437:ROJ437"/>
    <mergeCell ref="ROK437:ROR437"/>
    <mergeCell ref="ROS437:ROZ437"/>
    <mergeCell ref="RPA437:RPH437"/>
    <mergeCell ref="RMG437:RMN437"/>
    <mergeCell ref="RMO437:RMV437"/>
    <mergeCell ref="RMW437:RND437"/>
    <mergeCell ref="RNE437:RNL437"/>
    <mergeCell ref="RNM437:RNT437"/>
    <mergeCell ref="RKS437:RKZ437"/>
    <mergeCell ref="RLA437:RLH437"/>
    <mergeCell ref="RLI437:RLP437"/>
    <mergeCell ref="RLQ437:RLX437"/>
    <mergeCell ref="RLY437:RMF437"/>
    <mergeCell ref="RJE437:RJL437"/>
    <mergeCell ref="RJM437:RJT437"/>
    <mergeCell ref="RJU437:RKB437"/>
    <mergeCell ref="RKC437:RKJ437"/>
    <mergeCell ref="RKK437:RKR437"/>
    <mergeCell ref="RHQ437:RHX437"/>
    <mergeCell ref="RHY437:RIF437"/>
    <mergeCell ref="RIG437:RIN437"/>
    <mergeCell ref="RIO437:RIV437"/>
    <mergeCell ref="RIW437:RJD437"/>
    <mergeCell ref="RGC437:RGJ437"/>
    <mergeCell ref="RGK437:RGR437"/>
    <mergeCell ref="RGS437:RGZ437"/>
    <mergeCell ref="RHA437:RHH437"/>
    <mergeCell ref="RHI437:RHP437"/>
    <mergeCell ref="REO437:REV437"/>
    <mergeCell ref="REW437:RFD437"/>
    <mergeCell ref="RFE437:RFL437"/>
    <mergeCell ref="RFM437:RFT437"/>
    <mergeCell ref="RFU437:RGB437"/>
    <mergeCell ref="RDA437:RDH437"/>
    <mergeCell ref="RDI437:RDP437"/>
    <mergeCell ref="RDQ437:RDX437"/>
    <mergeCell ref="RDY437:REF437"/>
    <mergeCell ref="REG437:REN437"/>
    <mergeCell ref="RBM437:RBT437"/>
    <mergeCell ref="RBU437:RCB437"/>
    <mergeCell ref="RCC437:RCJ437"/>
    <mergeCell ref="RCK437:RCR437"/>
    <mergeCell ref="RCS437:RCZ437"/>
    <mergeCell ref="QZY437:RAF437"/>
    <mergeCell ref="RAG437:RAN437"/>
    <mergeCell ref="RAO437:RAV437"/>
    <mergeCell ref="RAW437:RBD437"/>
    <mergeCell ref="RBE437:RBL437"/>
    <mergeCell ref="QYK437:QYR437"/>
    <mergeCell ref="QYS437:QYZ437"/>
    <mergeCell ref="QZA437:QZH437"/>
    <mergeCell ref="QZI437:QZP437"/>
    <mergeCell ref="QZQ437:QZX437"/>
    <mergeCell ref="QWW437:QXD437"/>
    <mergeCell ref="QXE437:QXL437"/>
    <mergeCell ref="QXM437:QXT437"/>
    <mergeCell ref="QXU437:QYB437"/>
    <mergeCell ref="QYC437:QYJ437"/>
    <mergeCell ref="QVI437:QVP437"/>
    <mergeCell ref="QVQ437:QVX437"/>
    <mergeCell ref="QVY437:QWF437"/>
    <mergeCell ref="QWG437:QWN437"/>
    <mergeCell ref="QWO437:QWV437"/>
    <mergeCell ref="QTU437:QUB437"/>
    <mergeCell ref="QUC437:QUJ437"/>
    <mergeCell ref="QUK437:QUR437"/>
    <mergeCell ref="QUS437:QUZ437"/>
    <mergeCell ref="QVA437:QVH437"/>
    <mergeCell ref="QSG437:QSN437"/>
    <mergeCell ref="QSO437:QSV437"/>
    <mergeCell ref="QSW437:QTD437"/>
    <mergeCell ref="QTE437:QTL437"/>
    <mergeCell ref="QTM437:QTT437"/>
    <mergeCell ref="QQS437:QQZ437"/>
    <mergeCell ref="QRA437:QRH437"/>
    <mergeCell ref="QRI437:QRP437"/>
    <mergeCell ref="QRQ437:QRX437"/>
    <mergeCell ref="QRY437:QSF437"/>
    <mergeCell ref="QPE437:QPL437"/>
    <mergeCell ref="QPM437:QPT437"/>
    <mergeCell ref="QPU437:QQB437"/>
    <mergeCell ref="QQC437:QQJ437"/>
    <mergeCell ref="QQK437:QQR437"/>
    <mergeCell ref="QNQ437:QNX437"/>
    <mergeCell ref="QNY437:QOF437"/>
    <mergeCell ref="QOG437:QON437"/>
    <mergeCell ref="QOO437:QOV437"/>
    <mergeCell ref="QOW437:QPD437"/>
    <mergeCell ref="QMC437:QMJ437"/>
    <mergeCell ref="QMK437:QMR437"/>
    <mergeCell ref="QMS437:QMZ437"/>
    <mergeCell ref="QNA437:QNH437"/>
    <mergeCell ref="QNI437:QNP437"/>
    <mergeCell ref="QKO437:QKV437"/>
    <mergeCell ref="QKW437:QLD437"/>
    <mergeCell ref="QLE437:QLL437"/>
    <mergeCell ref="QLM437:QLT437"/>
    <mergeCell ref="QLU437:QMB437"/>
    <mergeCell ref="QJA437:QJH437"/>
    <mergeCell ref="QJI437:QJP437"/>
    <mergeCell ref="QJQ437:QJX437"/>
    <mergeCell ref="QJY437:QKF437"/>
    <mergeCell ref="QKG437:QKN437"/>
    <mergeCell ref="QHM437:QHT437"/>
    <mergeCell ref="QHU437:QIB437"/>
    <mergeCell ref="QIC437:QIJ437"/>
    <mergeCell ref="QIK437:QIR437"/>
    <mergeCell ref="QIS437:QIZ437"/>
    <mergeCell ref="QFY437:QGF437"/>
    <mergeCell ref="QGG437:QGN437"/>
    <mergeCell ref="QGO437:QGV437"/>
    <mergeCell ref="QGW437:QHD437"/>
    <mergeCell ref="QHE437:QHL437"/>
    <mergeCell ref="QEK437:QER437"/>
    <mergeCell ref="QES437:QEZ437"/>
    <mergeCell ref="QFA437:QFH437"/>
    <mergeCell ref="QFI437:QFP437"/>
    <mergeCell ref="QFQ437:QFX437"/>
    <mergeCell ref="QCW437:QDD437"/>
    <mergeCell ref="QDE437:QDL437"/>
    <mergeCell ref="QDM437:QDT437"/>
    <mergeCell ref="QDU437:QEB437"/>
    <mergeCell ref="QEC437:QEJ437"/>
    <mergeCell ref="QBI437:QBP437"/>
    <mergeCell ref="QBQ437:QBX437"/>
    <mergeCell ref="QBY437:QCF437"/>
    <mergeCell ref="QCG437:QCN437"/>
    <mergeCell ref="QCO437:QCV437"/>
    <mergeCell ref="PZU437:QAB437"/>
    <mergeCell ref="QAC437:QAJ437"/>
    <mergeCell ref="QAK437:QAR437"/>
    <mergeCell ref="QAS437:QAZ437"/>
    <mergeCell ref="QBA437:QBH437"/>
    <mergeCell ref="PYG437:PYN437"/>
    <mergeCell ref="PYO437:PYV437"/>
    <mergeCell ref="PYW437:PZD437"/>
    <mergeCell ref="PZE437:PZL437"/>
    <mergeCell ref="PZM437:PZT437"/>
    <mergeCell ref="PWS437:PWZ437"/>
    <mergeCell ref="PXA437:PXH437"/>
    <mergeCell ref="PXI437:PXP437"/>
    <mergeCell ref="PXQ437:PXX437"/>
    <mergeCell ref="PXY437:PYF437"/>
    <mergeCell ref="PVE437:PVL437"/>
    <mergeCell ref="PVM437:PVT437"/>
    <mergeCell ref="PVU437:PWB437"/>
    <mergeCell ref="PWC437:PWJ437"/>
    <mergeCell ref="PWK437:PWR437"/>
    <mergeCell ref="PTQ437:PTX437"/>
    <mergeCell ref="PTY437:PUF437"/>
    <mergeCell ref="PUG437:PUN437"/>
    <mergeCell ref="PUO437:PUV437"/>
    <mergeCell ref="PUW437:PVD437"/>
    <mergeCell ref="PSC437:PSJ437"/>
    <mergeCell ref="PSK437:PSR437"/>
    <mergeCell ref="PSS437:PSZ437"/>
    <mergeCell ref="PTA437:PTH437"/>
    <mergeCell ref="PTI437:PTP437"/>
    <mergeCell ref="PQO437:PQV437"/>
    <mergeCell ref="PQW437:PRD437"/>
    <mergeCell ref="PRE437:PRL437"/>
    <mergeCell ref="PRM437:PRT437"/>
    <mergeCell ref="PRU437:PSB437"/>
    <mergeCell ref="PPA437:PPH437"/>
    <mergeCell ref="PPI437:PPP437"/>
    <mergeCell ref="PPQ437:PPX437"/>
    <mergeCell ref="PPY437:PQF437"/>
    <mergeCell ref="PQG437:PQN437"/>
    <mergeCell ref="PNM437:PNT437"/>
    <mergeCell ref="PNU437:POB437"/>
    <mergeCell ref="POC437:POJ437"/>
    <mergeCell ref="POK437:POR437"/>
    <mergeCell ref="POS437:POZ437"/>
    <mergeCell ref="PLY437:PMF437"/>
    <mergeCell ref="PMG437:PMN437"/>
    <mergeCell ref="PMO437:PMV437"/>
    <mergeCell ref="PMW437:PND437"/>
    <mergeCell ref="PNE437:PNL437"/>
    <mergeCell ref="PKK437:PKR437"/>
    <mergeCell ref="PKS437:PKZ437"/>
    <mergeCell ref="PLA437:PLH437"/>
    <mergeCell ref="PLI437:PLP437"/>
    <mergeCell ref="PLQ437:PLX437"/>
    <mergeCell ref="PIW437:PJD437"/>
    <mergeCell ref="PJE437:PJL437"/>
    <mergeCell ref="PJM437:PJT437"/>
    <mergeCell ref="PJU437:PKB437"/>
    <mergeCell ref="PKC437:PKJ437"/>
    <mergeCell ref="PHI437:PHP437"/>
    <mergeCell ref="PHQ437:PHX437"/>
    <mergeCell ref="PHY437:PIF437"/>
    <mergeCell ref="PIG437:PIN437"/>
    <mergeCell ref="PIO437:PIV437"/>
    <mergeCell ref="PFU437:PGB437"/>
    <mergeCell ref="PGC437:PGJ437"/>
    <mergeCell ref="PGK437:PGR437"/>
    <mergeCell ref="PGS437:PGZ437"/>
    <mergeCell ref="PHA437:PHH437"/>
    <mergeCell ref="PEG437:PEN437"/>
    <mergeCell ref="PEO437:PEV437"/>
    <mergeCell ref="PEW437:PFD437"/>
    <mergeCell ref="PFE437:PFL437"/>
    <mergeCell ref="PFM437:PFT437"/>
    <mergeCell ref="PCS437:PCZ437"/>
    <mergeCell ref="PDA437:PDH437"/>
    <mergeCell ref="PDI437:PDP437"/>
    <mergeCell ref="PDQ437:PDX437"/>
    <mergeCell ref="PDY437:PEF437"/>
    <mergeCell ref="PBE437:PBL437"/>
    <mergeCell ref="PBM437:PBT437"/>
    <mergeCell ref="PBU437:PCB437"/>
    <mergeCell ref="PCC437:PCJ437"/>
    <mergeCell ref="PCK437:PCR437"/>
    <mergeCell ref="OZQ437:OZX437"/>
    <mergeCell ref="OZY437:PAF437"/>
    <mergeCell ref="PAG437:PAN437"/>
    <mergeCell ref="PAO437:PAV437"/>
    <mergeCell ref="PAW437:PBD437"/>
    <mergeCell ref="OYC437:OYJ437"/>
    <mergeCell ref="OYK437:OYR437"/>
    <mergeCell ref="OYS437:OYZ437"/>
    <mergeCell ref="OZA437:OZH437"/>
    <mergeCell ref="OZI437:OZP437"/>
    <mergeCell ref="OWO437:OWV437"/>
    <mergeCell ref="OWW437:OXD437"/>
    <mergeCell ref="OXE437:OXL437"/>
    <mergeCell ref="OXM437:OXT437"/>
    <mergeCell ref="OXU437:OYB437"/>
    <mergeCell ref="OVA437:OVH437"/>
    <mergeCell ref="OVI437:OVP437"/>
    <mergeCell ref="OVQ437:OVX437"/>
    <mergeCell ref="OVY437:OWF437"/>
    <mergeCell ref="OWG437:OWN437"/>
    <mergeCell ref="OTM437:OTT437"/>
    <mergeCell ref="OTU437:OUB437"/>
    <mergeCell ref="OUC437:OUJ437"/>
    <mergeCell ref="OUK437:OUR437"/>
    <mergeCell ref="OUS437:OUZ437"/>
    <mergeCell ref="ORY437:OSF437"/>
    <mergeCell ref="OSG437:OSN437"/>
    <mergeCell ref="OSO437:OSV437"/>
    <mergeCell ref="OSW437:OTD437"/>
    <mergeCell ref="OTE437:OTL437"/>
    <mergeCell ref="OQK437:OQR437"/>
    <mergeCell ref="OQS437:OQZ437"/>
    <mergeCell ref="ORA437:ORH437"/>
    <mergeCell ref="ORI437:ORP437"/>
    <mergeCell ref="ORQ437:ORX437"/>
    <mergeCell ref="OOW437:OPD437"/>
    <mergeCell ref="OPE437:OPL437"/>
    <mergeCell ref="OPM437:OPT437"/>
    <mergeCell ref="OPU437:OQB437"/>
    <mergeCell ref="OQC437:OQJ437"/>
    <mergeCell ref="ONI437:ONP437"/>
    <mergeCell ref="ONQ437:ONX437"/>
    <mergeCell ref="ONY437:OOF437"/>
    <mergeCell ref="OOG437:OON437"/>
    <mergeCell ref="OOO437:OOV437"/>
    <mergeCell ref="OLU437:OMB437"/>
    <mergeCell ref="OMC437:OMJ437"/>
    <mergeCell ref="OMK437:OMR437"/>
    <mergeCell ref="OMS437:OMZ437"/>
    <mergeCell ref="ONA437:ONH437"/>
    <mergeCell ref="OKG437:OKN437"/>
    <mergeCell ref="OKO437:OKV437"/>
    <mergeCell ref="OKW437:OLD437"/>
    <mergeCell ref="OLE437:OLL437"/>
    <mergeCell ref="OLM437:OLT437"/>
    <mergeCell ref="OIS437:OIZ437"/>
    <mergeCell ref="OJA437:OJH437"/>
    <mergeCell ref="OJI437:OJP437"/>
    <mergeCell ref="OJQ437:OJX437"/>
    <mergeCell ref="OJY437:OKF437"/>
    <mergeCell ref="OHE437:OHL437"/>
    <mergeCell ref="OHM437:OHT437"/>
    <mergeCell ref="OHU437:OIB437"/>
    <mergeCell ref="OIC437:OIJ437"/>
    <mergeCell ref="OIK437:OIR437"/>
    <mergeCell ref="OFQ437:OFX437"/>
    <mergeCell ref="OFY437:OGF437"/>
    <mergeCell ref="OGG437:OGN437"/>
    <mergeCell ref="OGO437:OGV437"/>
    <mergeCell ref="OGW437:OHD437"/>
    <mergeCell ref="OEC437:OEJ437"/>
    <mergeCell ref="OEK437:OER437"/>
    <mergeCell ref="OES437:OEZ437"/>
    <mergeCell ref="OFA437:OFH437"/>
    <mergeCell ref="OFI437:OFP437"/>
    <mergeCell ref="OCO437:OCV437"/>
    <mergeCell ref="OCW437:ODD437"/>
    <mergeCell ref="ODE437:ODL437"/>
    <mergeCell ref="ODM437:ODT437"/>
    <mergeCell ref="ODU437:OEB437"/>
    <mergeCell ref="OBA437:OBH437"/>
    <mergeCell ref="OBI437:OBP437"/>
    <mergeCell ref="OBQ437:OBX437"/>
    <mergeCell ref="OBY437:OCF437"/>
    <mergeCell ref="OCG437:OCN437"/>
    <mergeCell ref="NZM437:NZT437"/>
    <mergeCell ref="NZU437:OAB437"/>
    <mergeCell ref="OAC437:OAJ437"/>
    <mergeCell ref="OAK437:OAR437"/>
    <mergeCell ref="OAS437:OAZ437"/>
    <mergeCell ref="NXY437:NYF437"/>
    <mergeCell ref="NYG437:NYN437"/>
    <mergeCell ref="NYO437:NYV437"/>
    <mergeCell ref="NYW437:NZD437"/>
    <mergeCell ref="NZE437:NZL437"/>
    <mergeCell ref="NWK437:NWR437"/>
    <mergeCell ref="NWS437:NWZ437"/>
    <mergeCell ref="NXA437:NXH437"/>
    <mergeCell ref="NXI437:NXP437"/>
    <mergeCell ref="NXQ437:NXX437"/>
    <mergeCell ref="NUW437:NVD437"/>
    <mergeCell ref="NVE437:NVL437"/>
    <mergeCell ref="NVM437:NVT437"/>
    <mergeCell ref="NVU437:NWB437"/>
    <mergeCell ref="NWC437:NWJ437"/>
    <mergeCell ref="NTI437:NTP437"/>
    <mergeCell ref="NTQ437:NTX437"/>
    <mergeCell ref="NTY437:NUF437"/>
    <mergeCell ref="NUG437:NUN437"/>
    <mergeCell ref="NUO437:NUV437"/>
    <mergeCell ref="NRU437:NSB437"/>
    <mergeCell ref="NSC437:NSJ437"/>
    <mergeCell ref="NSK437:NSR437"/>
    <mergeCell ref="NSS437:NSZ437"/>
    <mergeCell ref="NTA437:NTH437"/>
    <mergeCell ref="NQG437:NQN437"/>
    <mergeCell ref="NQO437:NQV437"/>
    <mergeCell ref="NQW437:NRD437"/>
    <mergeCell ref="NRE437:NRL437"/>
    <mergeCell ref="NRM437:NRT437"/>
    <mergeCell ref="NOS437:NOZ437"/>
    <mergeCell ref="NPA437:NPH437"/>
    <mergeCell ref="NPI437:NPP437"/>
    <mergeCell ref="NPQ437:NPX437"/>
    <mergeCell ref="NPY437:NQF437"/>
    <mergeCell ref="NNE437:NNL437"/>
    <mergeCell ref="NNM437:NNT437"/>
    <mergeCell ref="NNU437:NOB437"/>
    <mergeCell ref="NOC437:NOJ437"/>
    <mergeCell ref="NOK437:NOR437"/>
    <mergeCell ref="NLQ437:NLX437"/>
    <mergeCell ref="NLY437:NMF437"/>
    <mergeCell ref="NMG437:NMN437"/>
    <mergeCell ref="NMO437:NMV437"/>
    <mergeCell ref="NMW437:NND437"/>
    <mergeCell ref="NKC437:NKJ437"/>
    <mergeCell ref="NKK437:NKR437"/>
    <mergeCell ref="NKS437:NKZ437"/>
    <mergeCell ref="NLA437:NLH437"/>
    <mergeCell ref="NLI437:NLP437"/>
    <mergeCell ref="NIO437:NIV437"/>
    <mergeCell ref="NIW437:NJD437"/>
    <mergeCell ref="NJE437:NJL437"/>
    <mergeCell ref="NJM437:NJT437"/>
    <mergeCell ref="NJU437:NKB437"/>
    <mergeCell ref="NHA437:NHH437"/>
    <mergeCell ref="NHI437:NHP437"/>
    <mergeCell ref="NHQ437:NHX437"/>
    <mergeCell ref="NHY437:NIF437"/>
    <mergeCell ref="NIG437:NIN437"/>
    <mergeCell ref="NFM437:NFT437"/>
    <mergeCell ref="NFU437:NGB437"/>
    <mergeCell ref="NGC437:NGJ437"/>
    <mergeCell ref="NGK437:NGR437"/>
    <mergeCell ref="NGS437:NGZ437"/>
    <mergeCell ref="NDY437:NEF437"/>
    <mergeCell ref="NEG437:NEN437"/>
    <mergeCell ref="NEO437:NEV437"/>
    <mergeCell ref="NEW437:NFD437"/>
    <mergeCell ref="NFE437:NFL437"/>
    <mergeCell ref="NCK437:NCR437"/>
    <mergeCell ref="NCS437:NCZ437"/>
    <mergeCell ref="NDA437:NDH437"/>
    <mergeCell ref="NDI437:NDP437"/>
    <mergeCell ref="NDQ437:NDX437"/>
    <mergeCell ref="NAW437:NBD437"/>
    <mergeCell ref="NBE437:NBL437"/>
    <mergeCell ref="NBM437:NBT437"/>
    <mergeCell ref="NBU437:NCB437"/>
    <mergeCell ref="NCC437:NCJ437"/>
    <mergeCell ref="MZI437:MZP437"/>
    <mergeCell ref="MZQ437:MZX437"/>
    <mergeCell ref="MZY437:NAF437"/>
    <mergeCell ref="NAG437:NAN437"/>
    <mergeCell ref="NAO437:NAV437"/>
    <mergeCell ref="MXU437:MYB437"/>
    <mergeCell ref="MYC437:MYJ437"/>
    <mergeCell ref="MYK437:MYR437"/>
    <mergeCell ref="MYS437:MYZ437"/>
    <mergeCell ref="MZA437:MZH437"/>
    <mergeCell ref="MWG437:MWN437"/>
    <mergeCell ref="MWO437:MWV437"/>
    <mergeCell ref="MWW437:MXD437"/>
    <mergeCell ref="MXE437:MXL437"/>
    <mergeCell ref="MXM437:MXT437"/>
    <mergeCell ref="MUS437:MUZ437"/>
    <mergeCell ref="MVA437:MVH437"/>
    <mergeCell ref="MVI437:MVP437"/>
    <mergeCell ref="MVQ437:MVX437"/>
    <mergeCell ref="MVY437:MWF437"/>
    <mergeCell ref="MTE437:MTL437"/>
    <mergeCell ref="MTM437:MTT437"/>
    <mergeCell ref="MTU437:MUB437"/>
    <mergeCell ref="MUC437:MUJ437"/>
    <mergeCell ref="MUK437:MUR437"/>
    <mergeCell ref="MRQ437:MRX437"/>
    <mergeCell ref="MRY437:MSF437"/>
    <mergeCell ref="MSG437:MSN437"/>
    <mergeCell ref="MSO437:MSV437"/>
    <mergeCell ref="MSW437:MTD437"/>
    <mergeCell ref="MQC437:MQJ437"/>
    <mergeCell ref="MQK437:MQR437"/>
    <mergeCell ref="MQS437:MQZ437"/>
    <mergeCell ref="MRA437:MRH437"/>
    <mergeCell ref="MRI437:MRP437"/>
    <mergeCell ref="MOO437:MOV437"/>
    <mergeCell ref="MOW437:MPD437"/>
    <mergeCell ref="MPE437:MPL437"/>
    <mergeCell ref="MPM437:MPT437"/>
    <mergeCell ref="MPU437:MQB437"/>
    <mergeCell ref="MNA437:MNH437"/>
    <mergeCell ref="MNI437:MNP437"/>
    <mergeCell ref="MNQ437:MNX437"/>
    <mergeCell ref="MNY437:MOF437"/>
    <mergeCell ref="MOG437:MON437"/>
    <mergeCell ref="MLM437:MLT437"/>
    <mergeCell ref="MLU437:MMB437"/>
    <mergeCell ref="MMC437:MMJ437"/>
    <mergeCell ref="MMK437:MMR437"/>
    <mergeCell ref="MMS437:MMZ437"/>
    <mergeCell ref="MJY437:MKF437"/>
    <mergeCell ref="MKG437:MKN437"/>
    <mergeCell ref="MKO437:MKV437"/>
    <mergeCell ref="MKW437:MLD437"/>
    <mergeCell ref="MLE437:MLL437"/>
    <mergeCell ref="MIK437:MIR437"/>
    <mergeCell ref="MIS437:MIZ437"/>
    <mergeCell ref="MJA437:MJH437"/>
    <mergeCell ref="MJI437:MJP437"/>
    <mergeCell ref="MJQ437:MJX437"/>
    <mergeCell ref="MGW437:MHD437"/>
    <mergeCell ref="MHE437:MHL437"/>
    <mergeCell ref="MHM437:MHT437"/>
    <mergeCell ref="MHU437:MIB437"/>
    <mergeCell ref="MIC437:MIJ437"/>
    <mergeCell ref="MFI437:MFP437"/>
    <mergeCell ref="MFQ437:MFX437"/>
    <mergeCell ref="MFY437:MGF437"/>
    <mergeCell ref="MGG437:MGN437"/>
    <mergeCell ref="MGO437:MGV437"/>
    <mergeCell ref="MDU437:MEB437"/>
    <mergeCell ref="MEC437:MEJ437"/>
    <mergeCell ref="MEK437:MER437"/>
    <mergeCell ref="MES437:MEZ437"/>
    <mergeCell ref="MFA437:MFH437"/>
    <mergeCell ref="MCG437:MCN437"/>
    <mergeCell ref="MCO437:MCV437"/>
    <mergeCell ref="MCW437:MDD437"/>
    <mergeCell ref="MDE437:MDL437"/>
    <mergeCell ref="MDM437:MDT437"/>
    <mergeCell ref="MAS437:MAZ437"/>
    <mergeCell ref="MBA437:MBH437"/>
    <mergeCell ref="MBI437:MBP437"/>
    <mergeCell ref="MBQ437:MBX437"/>
    <mergeCell ref="MBY437:MCF437"/>
    <mergeCell ref="LZE437:LZL437"/>
    <mergeCell ref="LZM437:LZT437"/>
    <mergeCell ref="LZU437:MAB437"/>
    <mergeCell ref="MAC437:MAJ437"/>
    <mergeCell ref="MAK437:MAR437"/>
    <mergeCell ref="LXQ437:LXX437"/>
    <mergeCell ref="LXY437:LYF437"/>
    <mergeCell ref="LYG437:LYN437"/>
    <mergeCell ref="LYO437:LYV437"/>
    <mergeCell ref="LYW437:LZD437"/>
    <mergeCell ref="LWC437:LWJ437"/>
    <mergeCell ref="LWK437:LWR437"/>
    <mergeCell ref="LWS437:LWZ437"/>
    <mergeCell ref="LXA437:LXH437"/>
    <mergeCell ref="LXI437:LXP437"/>
    <mergeCell ref="LUO437:LUV437"/>
    <mergeCell ref="LUW437:LVD437"/>
    <mergeCell ref="LVE437:LVL437"/>
    <mergeCell ref="LVM437:LVT437"/>
    <mergeCell ref="LVU437:LWB437"/>
    <mergeCell ref="LTA437:LTH437"/>
    <mergeCell ref="LTI437:LTP437"/>
    <mergeCell ref="LTQ437:LTX437"/>
    <mergeCell ref="LTY437:LUF437"/>
    <mergeCell ref="LUG437:LUN437"/>
    <mergeCell ref="LRM437:LRT437"/>
    <mergeCell ref="LRU437:LSB437"/>
    <mergeCell ref="LSC437:LSJ437"/>
    <mergeCell ref="LSK437:LSR437"/>
    <mergeCell ref="LSS437:LSZ437"/>
    <mergeCell ref="LPY437:LQF437"/>
    <mergeCell ref="LQG437:LQN437"/>
    <mergeCell ref="LQO437:LQV437"/>
    <mergeCell ref="LQW437:LRD437"/>
    <mergeCell ref="LRE437:LRL437"/>
    <mergeCell ref="LOK437:LOR437"/>
    <mergeCell ref="LOS437:LOZ437"/>
    <mergeCell ref="LPA437:LPH437"/>
    <mergeCell ref="LPI437:LPP437"/>
    <mergeCell ref="LPQ437:LPX437"/>
    <mergeCell ref="LMW437:LND437"/>
    <mergeCell ref="LNE437:LNL437"/>
    <mergeCell ref="LNM437:LNT437"/>
    <mergeCell ref="LNU437:LOB437"/>
    <mergeCell ref="LOC437:LOJ437"/>
    <mergeCell ref="LLI437:LLP437"/>
    <mergeCell ref="LLQ437:LLX437"/>
    <mergeCell ref="LLY437:LMF437"/>
    <mergeCell ref="LMG437:LMN437"/>
    <mergeCell ref="LMO437:LMV437"/>
    <mergeCell ref="LJU437:LKB437"/>
    <mergeCell ref="LKC437:LKJ437"/>
    <mergeCell ref="LKK437:LKR437"/>
    <mergeCell ref="LKS437:LKZ437"/>
    <mergeCell ref="LLA437:LLH437"/>
    <mergeCell ref="LIG437:LIN437"/>
    <mergeCell ref="LIO437:LIV437"/>
    <mergeCell ref="LIW437:LJD437"/>
    <mergeCell ref="LJE437:LJL437"/>
    <mergeCell ref="LJM437:LJT437"/>
    <mergeCell ref="LGS437:LGZ437"/>
    <mergeCell ref="LHA437:LHH437"/>
    <mergeCell ref="LHI437:LHP437"/>
    <mergeCell ref="LHQ437:LHX437"/>
    <mergeCell ref="LHY437:LIF437"/>
    <mergeCell ref="LFE437:LFL437"/>
    <mergeCell ref="LFM437:LFT437"/>
    <mergeCell ref="LFU437:LGB437"/>
    <mergeCell ref="LGC437:LGJ437"/>
    <mergeCell ref="LGK437:LGR437"/>
    <mergeCell ref="LDQ437:LDX437"/>
    <mergeCell ref="LDY437:LEF437"/>
    <mergeCell ref="LEG437:LEN437"/>
    <mergeCell ref="LEO437:LEV437"/>
    <mergeCell ref="LEW437:LFD437"/>
    <mergeCell ref="LCC437:LCJ437"/>
    <mergeCell ref="LCK437:LCR437"/>
    <mergeCell ref="LCS437:LCZ437"/>
    <mergeCell ref="LDA437:LDH437"/>
    <mergeCell ref="LDI437:LDP437"/>
    <mergeCell ref="LAO437:LAV437"/>
    <mergeCell ref="LAW437:LBD437"/>
    <mergeCell ref="LBE437:LBL437"/>
    <mergeCell ref="LBM437:LBT437"/>
    <mergeCell ref="LBU437:LCB437"/>
    <mergeCell ref="KZA437:KZH437"/>
    <mergeCell ref="KZI437:KZP437"/>
    <mergeCell ref="KZQ437:KZX437"/>
    <mergeCell ref="KZY437:LAF437"/>
    <mergeCell ref="LAG437:LAN437"/>
    <mergeCell ref="KXM437:KXT437"/>
    <mergeCell ref="KXU437:KYB437"/>
    <mergeCell ref="KYC437:KYJ437"/>
    <mergeCell ref="KYK437:KYR437"/>
    <mergeCell ref="KYS437:KYZ437"/>
    <mergeCell ref="KVY437:KWF437"/>
    <mergeCell ref="KWG437:KWN437"/>
    <mergeCell ref="KWO437:KWV437"/>
    <mergeCell ref="KWW437:KXD437"/>
    <mergeCell ref="KXE437:KXL437"/>
    <mergeCell ref="KUK437:KUR437"/>
    <mergeCell ref="KUS437:KUZ437"/>
    <mergeCell ref="KVA437:KVH437"/>
    <mergeCell ref="KVI437:KVP437"/>
    <mergeCell ref="KVQ437:KVX437"/>
    <mergeCell ref="KSW437:KTD437"/>
    <mergeCell ref="KTE437:KTL437"/>
    <mergeCell ref="KTM437:KTT437"/>
    <mergeCell ref="KTU437:KUB437"/>
    <mergeCell ref="KUC437:KUJ437"/>
    <mergeCell ref="KRI437:KRP437"/>
    <mergeCell ref="KRQ437:KRX437"/>
    <mergeCell ref="KRY437:KSF437"/>
    <mergeCell ref="KSG437:KSN437"/>
    <mergeCell ref="KSO437:KSV437"/>
    <mergeCell ref="KPU437:KQB437"/>
    <mergeCell ref="KQC437:KQJ437"/>
    <mergeCell ref="KQK437:KQR437"/>
    <mergeCell ref="KQS437:KQZ437"/>
    <mergeCell ref="KRA437:KRH437"/>
    <mergeCell ref="KOG437:KON437"/>
    <mergeCell ref="KOO437:KOV437"/>
    <mergeCell ref="KOW437:KPD437"/>
    <mergeCell ref="KPE437:KPL437"/>
    <mergeCell ref="KPM437:KPT437"/>
    <mergeCell ref="KMS437:KMZ437"/>
    <mergeCell ref="KNA437:KNH437"/>
    <mergeCell ref="KNI437:KNP437"/>
    <mergeCell ref="KNQ437:KNX437"/>
    <mergeCell ref="KNY437:KOF437"/>
    <mergeCell ref="KLE437:KLL437"/>
    <mergeCell ref="KLM437:KLT437"/>
    <mergeCell ref="KLU437:KMB437"/>
    <mergeCell ref="KMC437:KMJ437"/>
    <mergeCell ref="KMK437:KMR437"/>
    <mergeCell ref="KJQ437:KJX437"/>
    <mergeCell ref="KJY437:KKF437"/>
    <mergeCell ref="KKG437:KKN437"/>
    <mergeCell ref="KKO437:KKV437"/>
    <mergeCell ref="KKW437:KLD437"/>
    <mergeCell ref="KIC437:KIJ437"/>
    <mergeCell ref="KIK437:KIR437"/>
    <mergeCell ref="KIS437:KIZ437"/>
    <mergeCell ref="KJA437:KJH437"/>
    <mergeCell ref="KJI437:KJP437"/>
    <mergeCell ref="KGO437:KGV437"/>
    <mergeCell ref="KGW437:KHD437"/>
    <mergeCell ref="KHE437:KHL437"/>
    <mergeCell ref="KHM437:KHT437"/>
    <mergeCell ref="KHU437:KIB437"/>
    <mergeCell ref="KFA437:KFH437"/>
    <mergeCell ref="KFI437:KFP437"/>
    <mergeCell ref="KFQ437:KFX437"/>
    <mergeCell ref="KFY437:KGF437"/>
    <mergeCell ref="KGG437:KGN437"/>
    <mergeCell ref="KDM437:KDT437"/>
    <mergeCell ref="KDU437:KEB437"/>
    <mergeCell ref="KEC437:KEJ437"/>
    <mergeCell ref="KEK437:KER437"/>
    <mergeCell ref="KES437:KEZ437"/>
    <mergeCell ref="KBY437:KCF437"/>
    <mergeCell ref="KCG437:KCN437"/>
    <mergeCell ref="KCO437:KCV437"/>
    <mergeCell ref="KCW437:KDD437"/>
    <mergeCell ref="KDE437:KDL437"/>
    <mergeCell ref="KAK437:KAR437"/>
    <mergeCell ref="KAS437:KAZ437"/>
    <mergeCell ref="KBA437:KBH437"/>
    <mergeCell ref="KBI437:KBP437"/>
    <mergeCell ref="KBQ437:KBX437"/>
    <mergeCell ref="JYW437:JZD437"/>
    <mergeCell ref="JZE437:JZL437"/>
    <mergeCell ref="JZM437:JZT437"/>
    <mergeCell ref="JZU437:KAB437"/>
    <mergeCell ref="KAC437:KAJ437"/>
    <mergeCell ref="JXI437:JXP437"/>
    <mergeCell ref="JXQ437:JXX437"/>
    <mergeCell ref="JXY437:JYF437"/>
    <mergeCell ref="JYG437:JYN437"/>
    <mergeCell ref="JYO437:JYV437"/>
    <mergeCell ref="JVU437:JWB437"/>
    <mergeCell ref="JWC437:JWJ437"/>
    <mergeCell ref="JWK437:JWR437"/>
    <mergeCell ref="JWS437:JWZ437"/>
    <mergeCell ref="JXA437:JXH437"/>
    <mergeCell ref="JUG437:JUN437"/>
    <mergeCell ref="JUO437:JUV437"/>
    <mergeCell ref="JUW437:JVD437"/>
    <mergeCell ref="JVE437:JVL437"/>
    <mergeCell ref="JVM437:JVT437"/>
    <mergeCell ref="JSS437:JSZ437"/>
    <mergeCell ref="JTA437:JTH437"/>
    <mergeCell ref="JTI437:JTP437"/>
    <mergeCell ref="JTQ437:JTX437"/>
    <mergeCell ref="JTY437:JUF437"/>
    <mergeCell ref="JRE437:JRL437"/>
    <mergeCell ref="JRM437:JRT437"/>
    <mergeCell ref="JRU437:JSB437"/>
    <mergeCell ref="JSC437:JSJ437"/>
    <mergeCell ref="JSK437:JSR437"/>
    <mergeCell ref="JPQ437:JPX437"/>
    <mergeCell ref="JPY437:JQF437"/>
    <mergeCell ref="JQG437:JQN437"/>
    <mergeCell ref="JQO437:JQV437"/>
    <mergeCell ref="JQW437:JRD437"/>
    <mergeCell ref="JOC437:JOJ437"/>
    <mergeCell ref="JOK437:JOR437"/>
    <mergeCell ref="JOS437:JOZ437"/>
    <mergeCell ref="JPA437:JPH437"/>
    <mergeCell ref="JPI437:JPP437"/>
    <mergeCell ref="JMO437:JMV437"/>
    <mergeCell ref="JMW437:JND437"/>
    <mergeCell ref="JNE437:JNL437"/>
    <mergeCell ref="JNM437:JNT437"/>
    <mergeCell ref="JNU437:JOB437"/>
    <mergeCell ref="JLA437:JLH437"/>
    <mergeCell ref="JLI437:JLP437"/>
    <mergeCell ref="JLQ437:JLX437"/>
    <mergeCell ref="JLY437:JMF437"/>
    <mergeCell ref="JMG437:JMN437"/>
    <mergeCell ref="JJM437:JJT437"/>
    <mergeCell ref="JJU437:JKB437"/>
    <mergeCell ref="JKC437:JKJ437"/>
    <mergeCell ref="JKK437:JKR437"/>
    <mergeCell ref="JKS437:JKZ437"/>
    <mergeCell ref="JHY437:JIF437"/>
    <mergeCell ref="JIG437:JIN437"/>
    <mergeCell ref="JIO437:JIV437"/>
    <mergeCell ref="JIW437:JJD437"/>
    <mergeCell ref="JJE437:JJL437"/>
    <mergeCell ref="JGK437:JGR437"/>
    <mergeCell ref="JGS437:JGZ437"/>
    <mergeCell ref="JHA437:JHH437"/>
    <mergeCell ref="JHI437:JHP437"/>
    <mergeCell ref="JHQ437:JHX437"/>
    <mergeCell ref="JEW437:JFD437"/>
    <mergeCell ref="JFE437:JFL437"/>
    <mergeCell ref="JFM437:JFT437"/>
    <mergeCell ref="JFU437:JGB437"/>
    <mergeCell ref="JGC437:JGJ437"/>
    <mergeCell ref="JDI437:JDP437"/>
    <mergeCell ref="JDQ437:JDX437"/>
    <mergeCell ref="JDY437:JEF437"/>
    <mergeCell ref="JEG437:JEN437"/>
    <mergeCell ref="JEO437:JEV437"/>
    <mergeCell ref="JBU437:JCB437"/>
    <mergeCell ref="JCC437:JCJ437"/>
    <mergeCell ref="JCK437:JCR437"/>
    <mergeCell ref="JCS437:JCZ437"/>
    <mergeCell ref="JDA437:JDH437"/>
    <mergeCell ref="JAG437:JAN437"/>
    <mergeCell ref="JAO437:JAV437"/>
    <mergeCell ref="JAW437:JBD437"/>
    <mergeCell ref="JBE437:JBL437"/>
    <mergeCell ref="JBM437:JBT437"/>
    <mergeCell ref="IYS437:IYZ437"/>
    <mergeCell ref="IZA437:IZH437"/>
    <mergeCell ref="IZI437:IZP437"/>
    <mergeCell ref="IZQ437:IZX437"/>
    <mergeCell ref="IZY437:JAF437"/>
    <mergeCell ref="IXE437:IXL437"/>
    <mergeCell ref="IXM437:IXT437"/>
    <mergeCell ref="IXU437:IYB437"/>
    <mergeCell ref="IYC437:IYJ437"/>
    <mergeCell ref="IYK437:IYR437"/>
    <mergeCell ref="IVQ437:IVX437"/>
    <mergeCell ref="IVY437:IWF437"/>
    <mergeCell ref="IWG437:IWN437"/>
    <mergeCell ref="IWO437:IWV437"/>
    <mergeCell ref="IWW437:IXD437"/>
    <mergeCell ref="IUC437:IUJ437"/>
    <mergeCell ref="IUK437:IUR437"/>
    <mergeCell ref="IUS437:IUZ437"/>
    <mergeCell ref="IVA437:IVH437"/>
    <mergeCell ref="IVI437:IVP437"/>
    <mergeCell ref="ISO437:ISV437"/>
    <mergeCell ref="ISW437:ITD437"/>
    <mergeCell ref="ITE437:ITL437"/>
    <mergeCell ref="ITM437:ITT437"/>
    <mergeCell ref="ITU437:IUB437"/>
    <mergeCell ref="IRA437:IRH437"/>
    <mergeCell ref="IRI437:IRP437"/>
    <mergeCell ref="IRQ437:IRX437"/>
    <mergeCell ref="IRY437:ISF437"/>
    <mergeCell ref="ISG437:ISN437"/>
    <mergeCell ref="IPM437:IPT437"/>
    <mergeCell ref="IPU437:IQB437"/>
    <mergeCell ref="IQC437:IQJ437"/>
    <mergeCell ref="IQK437:IQR437"/>
    <mergeCell ref="IQS437:IQZ437"/>
    <mergeCell ref="INY437:IOF437"/>
    <mergeCell ref="IOG437:ION437"/>
    <mergeCell ref="IOO437:IOV437"/>
    <mergeCell ref="IOW437:IPD437"/>
    <mergeCell ref="IPE437:IPL437"/>
    <mergeCell ref="IMK437:IMR437"/>
    <mergeCell ref="IMS437:IMZ437"/>
    <mergeCell ref="INA437:INH437"/>
    <mergeCell ref="INI437:INP437"/>
    <mergeCell ref="INQ437:INX437"/>
    <mergeCell ref="IKW437:ILD437"/>
    <mergeCell ref="ILE437:ILL437"/>
    <mergeCell ref="ILM437:ILT437"/>
    <mergeCell ref="ILU437:IMB437"/>
    <mergeCell ref="IMC437:IMJ437"/>
    <mergeCell ref="IJI437:IJP437"/>
    <mergeCell ref="IJQ437:IJX437"/>
    <mergeCell ref="IJY437:IKF437"/>
    <mergeCell ref="IKG437:IKN437"/>
    <mergeCell ref="IKO437:IKV437"/>
    <mergeCell ref="IHU437:IIB437"/>
    <mergeCell ref="IIC437:IIJ437"/>
    <mergeCell ref="IIK437:IIR437"/>
    <mergeCell ref="IIS437:IIZ437"/>
    <mergeCell ref="IJA437:IJH437"/>
    <mergeCell ref="IGG437:IGN437"/>
    <mergeCell ref="IGO437:IGV437"/>
    <mergeCell ref="IGW437:IHD437"/>
    <mergeCell ref="IHE437:IHL437"/>
    <mergeCell ref="IHM437:IHT437"/>
    <mergeCell ref="IES437:IEZ437"/>
    <mergeCell ref="IFA437:IFH437"/>
    <mergeCell ref="IFI437:IFP437"/>
    <mergeCell ref="IFQ437:IFX437"/>
    <mergeCell ref="IFY437:IGF437"/>
    <mergeCell ref="IDE437:IDL437"/>
    <mergeCell ref="IDM437:IDT437"/>
    <mergeCell ref="IDU437:IEB437"/>
    <mergeCell ref="IEC437:IEJ437"/>
    <mergeCell ref="IEK437:IER437"/>
    <mergeCell ref="IBQ437:IBX437"/>
    <mergeCell ref="IBY437:ICF437"/>
    <mergeCell ref="ICG437:ICN437"/>
    <mergeCell ref="ICO437:ICV437"/>
    <mergeCell ref="ICW437:IDD437"/>
    <mergeCell ref="IAC437:IAJ437"/>
    <mergeCell ref="IAK437:IAR437"/>
    <mergeCell ref="IAS437:IAZ437"/>
    <mergeCell ref="IBA437:IBH437"/>
    <mergeCell ref="IBI437:IBP437"/>
    <mergeCell ref="HYO437:HYV437"/>
    <mergeCell ref="HYW437:HZD437"/>
    <mergeCell ref="HZE437:HZL437"/>
    <mergeCell ref="HZM437:HZT437"/>
    <mergeCell ref="HZU437:IAB437"/>
    <mergeCell ref="HXA437:HXH437"/>
    <mergeCell ref="HXI437:HXP437"/>
    <mergeCell ref="HXQ437:HXX437"/>
    <mergeCell ref="HXY437:HYF437"/>
    <mergeCell ref="HYG437:HYN437"/>
    <mergeCell ref="HVM437:HVT437"/>
    <mergeCell ref="HVU437:HWB437"/>
    <mergeCell ref="HWC437:HWJ437"/>
    <mergeCell ref="HWK437:HWR437"/>
    <mergeCell ref="HWS437:HWZ437"/>
    <mergeCell ref="HTY437:HUF437"/>
    <mergeCell ref="HUG437:HUN437"/>
    <mergeCell ref="HUO437:HUV437"/>
    <mergeCell ref="HUW437:HVD437"/>
    <mergeCell ref="HVE437:HVL437"/>
    <mergeCell ref="HSK437:HSR437"/>
    <mergeCell ref="HSS437:HSZ437"/>
    <mergeCell ref="HTA437:HTH437"/>
    <mergeCell ref="HTI437:HTP437"/>
    <mergeCell ref="HTQ437:HTX437"/>
    <mergeCell ref="HQW437:HRD437"/>
    <mergeCell ref="HRE437:HRL437"/>
    <mergeCell ref="HRM437:HRT437"/>
    <mergeCell ref="HRU437:HSB437"/>
    <mergeCell ref="HSC437:HSJ437"/>
    <mergeCell ref="HPI437:HPP437"/>
    <mergeCell ref="HPQ437:HPX437"/>
    <mergeCell ref="HPY437:HQF437"/>
    <mergeCell ref="HQG437:HQN437"/>
    <mergeCell ref="HQO437:HQV437"/>
    <mergeCell ref="HNU437:HOB437"/>
    <mergeCell ref="HOC437:HOJ437"/>
    <mergeCell ref="HOK437:HOR437"/>
    <mergeCell ref="HOS437:HOZ437"/>
    <mergeCell ref="HPA437:HPH437"/>
    <mergeCell ref="HMG437:HMN437"/>
    <mergeCell ref="HMO437:HMV437"/>
    <mergeCell ref="HMW437:HND437"/>
    <mergeCell ref="HNE437:HNL437"/>
    <mergeCell ref="HNM437:HNT437"/>
    <mergeCell ref="HKS437:HKZ437"/>
    <mergeCell ref="HLA437:HLH437"/>
    <mergeCell ref="HLI437:HLP437"/>
    <mergeCell ref="HLQ437:HLX437"/>
    <mergeCell ref="HLY437:HMF437"/>
    <mergeCell ref="HJE437:HJL437"/>
    <mergeCell ref="HJM437:HJT437"/>
    <mergeCell ref="HJU437:HKB437"/>
    <mergeCell ref="HKC437:HKJ437"/>
    <mergeCell ref="HKK437:HKR437"/>
    <mergeCell ref="HHQ437:HHX437"/>
    <mergeCell ref="HHY437:HIF437"/>
    <mergeCell ref="HIG437:HIN437"/>
    <mergeCell ref="HIO437:HIV437"/>
    <mergeCell ref="HIW437:HJD437"/>
    <mergeCell ref="HGC437:HGJ437"/>
    <mergeCell ref="HGK437:HGR437"/>
    <mergeCell ref="HGS437:HGZ437"/>
    <mergeCell ref="HHA437:HHH437"/>
    <mergeCell ref="HHI437:HHP437"/>
    <mergeCell ref="HEO437:HEV437"/>
    <mergeCell ref="HEW437:HFD437"/>
    <mergeCell ref="HFE437:HFL437"/>
    <mergeCell ref="HFM437:HFT437"/>
    <mergeCell ref="HFU437:HGB437"/>
    <mergeCell ref="HDA437:HDH437"/>
    <mergeCell ref="HDI437:HDP437"/>
    <mergeCell ref="HDQ437:HDX437"/>
    <mergeCell ref="HDY437:HEF437"/>
    <mergeCell ref="HEG437:HEN437"/>
    <mergeCell ref="HBM437:HBT437"/>
    <mergeCell ref="HBU437:HCB437"/>
    <mergeCell ref="HCC437:HCJ437"/>
    <mergeCell ref="HCK437:HCR437"/>
    <mergeCell ref="HCS437:HCZ437"/>
    <mergeCell ref="GZY437:HAF437"/>
    <mergeCell ref="HAG437:HAN437"/>
    <mergeCell ref="HAO437:HAV437"/>
    <mergeCell ref="HAW437:HBD437"/>
    <mergeCell ref="HBE437:HBL437"/>
    <mergeCell ref="GYK437:GYR437"/>
    <mergeCell ref="GYS437:GYZ437"/>
    <mergeCell ref="GZA437:GZH437"/>
    <mergeCell ref="GZI437:GZP437"/>
    <mergeCell ref="GZQ437:GZX437"/>
    <mergeCell ref="GWW437:GXD437"/>
    <mergeCell ref="GXE437:GXL437"/>
    <mergeCell ref="GXM437:GXT437"/>
    <mergeCell ref="GXU437:GYB437"/>
    <mergeCell ref="GYC437:GYJ437"/>
    <mergeCell ref="GVI437:GVP437"/>
    <mergeCell ref="GVQ437:GVX437"/>
    <mergeCell ref="GVY437:GWF437"/>
    <mergeCell ref="GWG437:GWN437"/>
    <mergeCell ref="GWO437:GWV437"/>
    <mergeCell ref="GTU437:GUB437"/>
    <mergeCell ref="GUC437:GUJ437"/>
    <mergeCell ref="GUK437:GUR437"/>
    <mergeCell ref="GUS437:GUZ437"/>
    <mergeCell ref="GVA437:GVH437"/>
    <mergeCell ref="GSG437:GSN437"/>
    <mergeCell ref="GSO437:GSV437"/>
    <mergeCell ref="GSW437:GTD437"/>
    <mergeCell ref="GTE437:GTL437"/>
    <mergeCell ref="GTM437:GTT437"/>
    <mergeCell ref="GQS437:GQZ437"/>
    <mergeCell ref="GRA437:GRH437"/>
    <mergeCell ref="GRI437:GRP437"/>
    <mergeCell ref="GRQ437:GRX437"/>
    <mergeCell ref="GRY437:GSF437"/>
    <mergeCell ref="GPE437:GPL437"/>
    <mergeCell ref="GPM437:GPT437"/>
    <mergeCell ref="GPU437:GQB437"/>
    <mergeCell ref="GQC437:GQJ437"/>
    <mergeCell ref="GQK437:GQR437"/>
    <mergeCell ref="GNQ437:GNX437"/>
    <mergeCell ref="GNY437:GOF437"/>
    <mergeCell ref="GOG437:GON437"/>
    <mergeCell ref="GOO437:GOV437"/>
    <mergeCell ref="GOW437:GPD437"/>
    <mergeCell ref="GMC437:GMJ437"/>
    <mergeCell ref="GMK437:GMR437"/>
    <mergeCell ref="GMS437:GMZ437"/>
    <mergeCell ref="GNA437:GNH437"/>
    <mergeCell ref="GNI437:GNP437"/>
    <mergeCell ref="GKO437:GKV437"/>
    <mergeCell ref="GKW437:GLD437"/>
    <mergeCell ref="GLE437:GLL437"/>
    <mergeCell ref="GLM437:GLT437"/>
    <mergeCell ref="GLU437:GMB437"/>
    <mergeCell ref="GJA437:GJH437"/>
    <mergeCell ref="GJI437:GJP437"/>
    <mergeCell ref="GJQ437:GJX437"/>
    <mergeCell ref="GJY437:GKF437"/>
    <mergeCell ref="GKG437:GKN437"/>
    <mergeCell ref="GHM437:GHT437"/>
    <mergeCell ref="GHU437:GIB437"/>
    <mergeCell ref="GIC437:GIJ437"/>
    <mergeCell ref="GIK437:GIR437"/>
    <mergeCell ref="GIS437:GIZ437"/>
    <mergeCell ref="GFY437:GGF437"/>
    <mergeCell ref="GGG437:GGN437"/>
    <mergeCell ref="GGO437:GGV437"/>
    <mergeCell ref="GGW437:GHD437"/>
    <mergeCell ref="GHE437:GHL437"/>
    <mergeCell ref="GEK437:GER437"/>
    <mergeCell ref="GES437:GEZ437"/>
    <mergeCell ref="GFA437:GFH437"/>
    <mergeCell ref="GFI437:GFP437"/>
    <mergeCell ref="GFQ437:GFX437"/>
    <mergeCell ref="GCW437:GDD437"/>
    <mergeCell ref="GDE437:GDL437"/>
    <mergeCell ref="GDM437:GDT437"/>
    <mergeCell ref="GDU437:GEB437"/>
    <mergeCell ref="GEC437:GEJ437"/>
    <mergeCell ref="GBI437:GBP437"/>
    <mergeCell ref="GBQ437:GBX437"/>
    <mergeCell ref="GBY437:GCF437"/>
    <mergeCell ref="GCG437:GCN437"/>
    <mergeCell ref="GCO437:GCV437"/>
    <mergeCell ref="FZU437:GAB437"/>
    <mergeCell ref="GAC437:GAJ437"/>
    <mergeCell ref="GAK437:GAR437"/>
    <mergeCell ref="GAS437:GAZ437"/>
    <mergeCell ref="GBA437:GBH437"/>
    <mergeCell ref="FYG437:FYN437"/>
    <mergeCell ref="FYO437:FYV437"/>
    <mergeCell ref="FYW437:FZD437"/>
    <mergeCell ref="FZE437:FZL437"/>
    <mergeCell ref="FZM437:FZT437"/>
    <mergeCell ref="FWS437:FWZ437"/>
    <mergeCell ref="FXA437:FXH437"/>
    <mergeCell ref="FXI437:FXP437"/>
    <mergeCell ref="FXQ437:FXX437"/>
    <mergeCell ref="FXY437:FYF437"/>
    <mergeCell ref="FVE437:FVL437"/>
    <mergeCell ref="FVM437:FVT437"/>
    <mergeCell ref="FVU437:FWB437"/>
    <mergeCell ref="FWC437:FWJ437"/>
    <mergeCell ref="FWK437:FWR437"/>
    <mergeCell ref="FTQ437:FTX437"/>
    <mergeCell ref="FTY437:FUF437"/>
    <mergeCell ref="FUG437:FUN437"/>
    <mergeCell ref="FUO437:FUV437"/>
    <mergeCell ref="FUW437:FVD437"/>
    <mergeCell ref="FSC437:FSJ437"/>
    <mergeCell ref="FSK437:FSR437"/>
    <mergeCell ref="FSS437:FSZ437"/>
    <mergeCell ref="FTA437:FTH437"/>
    <mergeCell ref="FTI437:FTP437"/>
    <mergeCell ref="FQO437:FQV437"/>
    <mergeCell ref="FQW437:FRD437"/>
    <mergeCell ref="FRE437:FRL437"/>
    <mergeCell ref="FRM437:FRT437"/>
    <mergeCell ref="FRU437:FSB437"/>
    <mergeCell ref="FPA437:FPH437"/>
    <mergeCell ref="FPI437:FPP437"/>
    <mergeCell ref="FPQ437:FPX437"/>
    <mergeCell ref="FPY437:FQF437"/>
    <mergeCell ref="FQG437:FQN437"/>
    <mergeCell ref="FNM437:FNT437"/>
    <mergeCell ref="FNU437:FOB437"/>
    <mergeCell ref="FOC437:FOJ437"/>
    <mergeCell ref="FOK437:FOR437"/>
    <mergeCell ref="FOS437:FOZ437"/>
    <mergeCell ref="FLY437:FMF437"/>
    <mergeCell ref="FMG437:FMN437"/>
    <mergeCell ref="FMO437:FMV437"/>
    <mergeCell ref="FMW437:FND437"/>
    <mergeCell ref="FNE437:FNL437"/>
    <mergeCell ref="FKK437:FKR437"/>
    <mergeCell ref="FKS437:FKZ437"/>
    <mergeCell ref="FLA437:FLH437"/>
    <mergeCell ref="FLI437:FLP437"/>
    <mergeCell ref="FLQ437:FLX437"/>
    <mergeCell ref="FIW437:FJD437"/>
    <mergeCell ref="FJE437:FJL437"/>
    <mergeCell ref="FJM437:FJT437"/>
    <mergeCell ref="FJU437:FKB437"/>
    <mergeCell ref="FKC437:FKJ437"/>
    <mergeCell ref="FHI437:FHP437"/>
    <mergeCell ref="FHQ437:FHX437"/>
    <mergeCell ref="FHY437:FIF437"/>
    <mergeCell ref="FIG437:FIN437"/>
    <mergeCell ref="FIO437:FIV437"/>
    <mergeCell ref="FFU437:FGB437"/>
    <mergeCell ref="FGC437:FGJ437"/>
    <mergeCell ref="FGK437:FGR437"/>
    <mergeCell ref="FGS437:FGZ437"/>
    <mergeCell ref="FHA437:FHH437"/>
    <mergeCell ref="FEG437:FEN437"/>
    <mergeCell ref="FEO437:FEV437"/>
    <mergeCell ref="FEW437:FFD437"/>
    <mergeCell ref="FFE437:FFL437"/>
    <mergeCell ref="FFM437:FFT437"/>
    <mergeCell ref="FCS437:FCZ437"/>
    <mergeCell ref="FDA437:FDH437"/>
    <mergeCell ref="FDI437:FDP437"/>
    <mergeCell ref="FDQ437:FDX437"/>
    <mergeCell ref="FDY437:FEF437"/>
    <mergeCell ref="FBE437:FBL437"/>
    <mergeCell ref="FBM437:FBT437"/>
    <mergeCell ref="FBU437:FCB437"/>
    <mergeCell ref="FCC437:FCJ437"/>
    <mergeCell ref="FCK437:FCR437"/>
    <mergeCell ref="EZQ437:EZX437"/>
    <mergeCell ref="EZY437:FAF437"/>
    <mergeCell ref="FAG437:FAN437"/>
    <mergeCell ref="FAO437:FAV437"/>
    <mergeCell ref="FAW437:FBD437"/>
    <mergeCell ref="EYC437:EYJ437"/>
    <mergeCell ref="EYK437:EYR437"/>
    <mergeCell ref="EYS437:EYZ437"/>
    <mergeCell ref="EZA437:EZH437"/>
    <mergeCell ref="EZI437:EZP437"/>
    <mergeCell ref="EWO437:EWV437"/>
    <mergeCell ref="EWW437:EXD437"/>
    <mergeCell ref="EXE437:EXL437"/>
    <mergeCell ref="EXM437:EXT437"/>
    <mergeCell ref="EXU437:EYB437"/>
    <mergeCell ref="EVA437:EVH437"/>
    <mergeCell ref="EVI437:EVP437"/>
    <mergeCell ref="EVQ437:EVX437"/>
    <mergeCell ref="EVY437:EWF437"/>
    <mergeCell ref="EWG437:EWN437"/>
    <mergeCell ref="ETM437:ETT437"/>
    <mergeCell ref="ETU437:EUB437"/>
    <mergeCell ref="EUC437:EUJ437"/>
    <mergeCell ref="EUK437:EUR437"/>
    <mergeCell ref="EUS437:EUZ437"/>
    <mergeCell ref="ERY437:ESF437"/>
    <mergeCell ref="ESG437:ESN437"/>
    <mergeCell ref="ESO437:ESV437"/>
    <mergeCell ref="ESW437:ETD437"/>
    <mergeCell ref="ETE437:ETL437"/>
    <mergeCell ref="EQK437:EQR437"/>
    <mergeCell ref="EQS437:EQZ437"/>
    <mergeCell ref="ERA437:ERH437"/>
    <mergeCell ref="ERI437:ERP437"/>
    <mergeCell ref="ERQ437:ERX437"/>
    <mergeCell ref="EOW437:EPD437"/>
    <mergeCell ref="EPE437:EPL437"/>
    <mergeCell ref="EPM437:EPT437"/>
    <mergeCell ref="EPU437:EQB437"/>
    <mergeCell ref="EQC437:EQJ437"/>
    <mergeCell ref="ENI437:ENP437"/>
    <mergeCell ref="ENQ437:ENX437"/>
    <mergeCell ref="ENY437:EOF437"/>
    <mergeCell ref="EOG437:EON437"/>
    <mergeCell ref="EOO437:EOV437"/>
    <mergeCell ref="ELU437:EMB437"/>
    <mergeCell ref="EMC437:EMJ437"/>
    <mergeCell ref="EMK437:EMR437"/>
    <mergeCell ref="EMS437:EMZ437"/>
    <mergeCell ref="ENA437:ENH437"/>
    <mergeCell ref="EKG437:EKN437"/>
    <mergeCell ref="EKO437:EKV437"/>
    <mergeCell ref="EKW437:ELD437"/>
    <mergeCell ref="ELE437:ELL437"/>
    <mergeCell ref="ELM437:ELT437"/>
    <mergeCell ref="EIS437:EIZ437"/>
    <mergeCell ref="EJA437:EJH437"/>
    <mergeCell ref="EJI437:EJP437"/>
    <mergeCell ref="EJQ437:EJX437"/>
    <mergeCell ref="EJY437:EKF437"/>
    <mergeCell ref="EHE437:EHL437"/>
    <mergeCell ref="EHM437:EHT437"/>
    <mergeCell ref="EHU437:EIB437"/>
    <mergeCell ref="EIC437:EIJ437"/>
    <mergeCell ref="EIK437:EIR437"/>
    <mergeCell ref="EFQ437:EFX437"/>
    <mergeCell ref="EFY437:EGF437"/>
    <mergeCell ref="EGG437:EGN437"/>
    <mergeCell ref="EGO437:EGV437"/>
    <mergeCell ref="EGW437:EHD437"/>
    <mergeCell ref="EEC437:EEJ437"/>
    <mergeCell ref="EEK437:EER437"/>
    <mergeCell ref="EES437:EEZ437"/>
    <mergeCell ref="EFA437:EFH437"/>
    <mergeCell ref="EFI437:EFP437"/>
    <mergeCell ref="ECO437:ECV437"/>
    <mergeCell ref="ECW437:EDD437"/>
    <mergeCell ref="EDE437:EDL437"/>
    <mergeCell ref="EDM437:EDT437"/>
    <mergeCell ref="EDU437:EEB437"/>
    <mergeCell ref="EBA437:EBH437"/>
    <mergeCell ref="EBI437:EBP437"/>
    <mergeCell ref="EBQ437:EBX437"/>
    <mergeCell ref="EBY437:ECF437"/>
    <mergeCell ref="ECG437:ECN437"/>
    <mergeCell ref="DZM437:DZT437"/>
    <mergeCell ref="DZU437:EAB437"/>
    <mergeCell ref="EAC437:EAJ437"/>
    <mergeCell ref="EAK437:EAR437"/>
    <mergeCell ref="EAS437:EAZ437"/>
    <mergeCell ref="DXY437:DYF437"/>
    <mergeCell ref="DYG437:DYN437"/>
    <mergeCell ref="DYO437:DYV437"/>
    <mergeCell ref="DYW437:DZD437"/>
    <mergeCell ref="DZE437:DZL437"/>
    <mergeCell ref="DWK437:DWR437"/>
    <mergeCell ref="DWS437:DWZ437"/>
    <mergeCell ref="DXA437:DXH437"/>
    <mergeCell ref="DXI437:DXP437"/>
    <mergeCell ref="DXQ437:DXX437"/>
    <mergeCell ref="DUW437:DVD437"/>
    <mergeCell ref="DVE437:DVL437"/>
    <mergeCell ref="DVM437:DVT437"/>
    <mergeCell ref="DVU437:DWB437"/>
    <mergeCell ref="DWC437:DWJ437"/>
    <mergeCell ref="DTI437:DTP437"/>
    <mergeCell ref="DTQ437:DTX437"/>
    <mergeCell ref="DTY437:DUF437"/>
    <mergeCell ref="DUG437:DUN437"/>
    <mergeCell ref="DUO437:DUV437"/>
    <mergeCell ref="DRU437:DSB437"/>
    <mergeCell ref="DSC437:DSJ437"/>
    <mergeCell ref="DSK437:DSR437"/>
    <mergeCell ref="DSS437:DSZ437"/>
    <mergeCell ref="DTA437:DTH437"/>
    <mergeCell ref="DQG437:DQN437"/>
    <mergeCell ref="DQO437:DQV437"/>
    <mergeCell ref="DQW437:DRD437"/>
    <mergeCell ref="DRE437:DRL437"/>
    <mergeCell ref="DRM437:DRT437"/>
    <mergeCell ref="DOS437:DOZ437"/>
    <mergeCell ref="DPA437:DPH437"/>
    <mergeCell ref="DPI437:DPP437"/>
    <mergeCell ref="DPQ437:DPX437"/>
    <mergeCell ref="DPY437:DQF437"/>
    <mergeCell ref="DNE437:DNL437"/>
    <mergeCell ref="DNM437:DNT437"/>
    <mergeCell ref="DNU437:DOB437"/>
    <mergeCell ref="DOC437:DOJ437"/>
    <mergeCell ref="DOK437:DOR437"/>
    <mergeCell ref="DLQ437:DLX437"/>
    <mergeCell ref="DLY437:DMF437"/>
    <mergeCell ref="DMG437:DMN437"/>
    <mergeCell ref="DMO437:DMV437"/>
    <mergeCell ref="DMW437:DND437"/>
    <mergeCell ref="DKC437:DKJ437"/>
    <mergeCell ref="DKK437:DKR437"/>
    <mergeCell ref="DKS437:DKZ437"/>
    <mergeCell ref="DLA437:DLH437"/>
    <mergeCell ref="DLI437:DLP437"/>
    <mergeCell ref="DIO437:DIV437"/>
    <mergeCell ref="DIW437:DJD437"/>
    <mergeCell ref="DJE437:DJL437"/>
    <mergeCell ref="DJM437:DJT437"/>
    <mergeCell ref="DJU437:DKB437"/>
    <mergeCell ref="DHA437:DHH437"/>
    <mergeCell ref="DHI437:DHP437"/>
    <mergeCell ref="DHQ437:DHX437"/>
    <mergeCell ref="DHY437:DIF437"/>
    <mergeCell ref="DIG437:DIN437"/>
    <mergeCell ref="DFM437:DFT437"/>
    <mergeCell ref="DFU437:DGB437"/>
    <mergeCell ref="DGC437:DGJ437"/>
    <mergeCell ref="DGK437:DGR437"/>
    <mergeCell ref="DGS437:DGZ437"/>
    <mergeCell ref="DDY437:DEF437"/>
    <mergeCell ref="DEG437:DEN437"/>
    <mergeCell ref="DEO437:DEV437"/>
    <mergeCell ref="DEW437:DFD437"/>
    <mergeCell ref="DFE437:DFL437"/>
    <mergeCell ref="DCK437:DCR437"/>
    <mergeCell ref="DCS437:DCZ437"/>
    <mergeCell ref="DDA437:DDH437"/>
    <mergeCell ref="DDI437:DDP437"/>
    <mergeCell ref="DDQ437:DDX437"/>
    <mergeCell ref="DAW437:DBD437"/>
    <mergeCell ref="DBE437:DBL437"/>
    <mergeCell ref="DBM437:DBT437"/>
    <mergeCell ref="DBU437:DCB437"/>
    <mergeCell ref="DCC437:DCJ437"/>
    <mergeCell ref="CZI437:CZP437"/>
    <mergeCell ref="CZQ437:CZX437"/>
    <mergeCell ref="CZY437:DAF437"/>
    <mergeCell ref="DAG437:DAN437"/>
    <mergeCell ref="DAO437:DAV437"/>
    <mergeCell ref="CXU437:CYB437"/>
    <mergeCell ref="CYC437:CYJ437"/>
    <mergeCell ref="CYK437:CYR437"/>
    <mergeCell ref="CYS437:CYZ437"/>
    <mergeCell ref="CZA437:CZH437"/>
    <mergeCell ref="CWG437:CWN437"/>
    <mergeCell ref="CWO437:CWV437"/>
    <mergeCell ref="CWW437:CXD437"/>
    <mergeCell ref="CXE437:CXL437"/>
    <mergeCell ref="CXM437:CXT437"/>
    <mergeCell ref="CUS437:CUZ437"/>
    <mergeCell ref="CVA437:CVH437"/>
    <mergeCell ref="CVI437:CVP437"/>
    <mergeCell ref="CVQ437:CVX437"/>
    <mergeCell ref="CVY437:CWF437"/>
    <mergeCell ref="CTE437:CTL437"/>
    <mergeCell ref="CTM437:CTT437"/>
    <mergeCell ref="CTU437:CUB437"/>
    <mergeCell ref="CUC437:CUJ437"/>
    <mergeCell ref="CUK437:CUR437"/>
    <mergeCell ref="CRQ437:CRX437"/>
    <mergeCell ref="CRY437:CSF437"/>
    <mergeCell ref="CSG437:CSN437"/>
    <mergeCell ref="CSO437:CSV437"/>
    <mergeCell ref="CSW437:CTD437"/>
    <mergeCell ref="CQC437:CQJ437"/>
    <mergeCell ref="CQK437:CQR437"/>
    <mergeCell ref="CQS437:CQZ437"/>
    <mergeCell ref="CRA437:CRH437"/>
    <mergeCell ref="CRI437:CRP437"/>
    <mergeCell ref="COO437:COV437"/>
    <mergeCell ref="COW437:CPD437"/>
    <mergeCell ref="CPE437:CPL437"/>
    <mergeCell ref="CPM437:CPT437"/>
    <mergeCell ref="CPU437:CQB437"/>
    <mergeCell ref="CNA437:CNH437"/>
    <mergeCell ref="CNI437:CNP437"/>
    <mergeCell ref="CNQ437:CNX437"/>
    <mergeCell ref="CNY437:COF437"/>
    <mergeCell ref="COG437:CON437"/>
    <mergeCell ref="CLM437:CLT437"/>
    <mergeCell ref="CLU437:CMB437"/>
    <mergeCell ref="CMC437:CMJ437"/>
    <mergeCell ref="CMK437:CMR437"/>
    <mergeCell ref="CMS437:CMZ437"/>
    <mergeCell ref="CJY437:CKF437"/>
    <mergeCell ref="CKG437:CKN437"/>
    <mergeCell ref="CKO437:CKV437"/>
    <mergeCell ref="CKW437:CLD437"/>
    <mergeCell ref="CLE437:CLL437"/>
    <mergeCell ref="CIK437:CIR437"/>
    <mergeCell ref="CIS437:CIZ437"/>
    <mergeCell ref="CJA437:CJH437"/>
    <mergeCell ref="CJI437:CJP437"/>
    <mergeCell ref="CJQ437:CJX437"/>
    <mergeCell ref="CGW437:CHD437"/>
    <mergeCell ref="CHE437:CHL437"/>
    <mergeCell ref="CHM437:CHT437"/>
    <mergeCell ref="CHU437:CIB437"/>
    <mergeCell ref="CIC437:CIJ437"/>
    <mergeCell ref="CFI437:CFP437"/>
    <mergeCell ref="CFQ437:CFX437"/>
    <mergeCell ref="CFY437:CGF437"/>
    <mergeCell ref="CGG437:CGN437"/>
    <mergeCell ref="CGO437:CGV437"/>
    <mergeCell ref="CDU437:CEB437"/>
    <mergeCell ref="CEC437:CEJ437"/>
    <mergeCell ref="CEK437:CER437"/>
    <mergeCell ref="CES437:CEZ437"/>
    <mergeCell ref="CFA437:CFH437"/>
    <mergeCell ref="CCG437:CCN437"/>
    <mergeCell ref="CCO437:CCV437"/>
    <mergeCell ref="CCW437:CDD437"/>
    <mergeCell ref="CDE437:CDL437"/>
    <mergeCell ref="CDM437:CDT437"/>
    <mergeCell ref="CAS437:CAZ437"/>
    <mergeCell ref="CBA437:CBH437"/>
    <mergeCell ref="CBI437:CBP437"/>
    <mergeCell ref="CBQ437:CBX437"/>
    <mergeCell ref="CBY437:CCF437"/>
    <mergeCell ref="BZE437:BZL437"/>
    <mergeCell ref="BZM437:BZT437"/>
    <mergeCell ref="BZU437:CAB437"/>
    <mergeCell ref="CAC437:CAJ437"/>
    <mergeCell ref="CAK437:CAR437"/>
    <mergeCell ref="BXQ437:BXX437"/>
    <mergeCell ref="BXY437:BYF437"/>
    <mergeCell ref="BYG437:BYN437"/>
    <mergeCell ref="BYO437:BYV437"/>
    <mergeCell ref="BYW437:BZD437"/>
    <mergeCell ref="BWC437:BWJ437"/>
    <mergeCell ref="BWK437:BWR437"/>
    <mergeCell ref="BWS437:BWZ437"/>
    <mergeCell ref="BXA437:BXH437"/>
    <mergeCell ref="BXI437:BXP437"/>
    <mergeCell ref="BUO437:BUV437"/>
    <mergeCell ref="BUW437:BVD437"/>
    <mergeCell ref="BVE437:BVL437"/>
    <mergeCell ref="BVM437:BVT437"/>
    <mergeCell ref="BVU437:BWB437"/>
    <mergeCell ref="BTA437:BTH437"/>
    <mergeCell ref="BTI437:BTP437"/>
    <mergeCell ref="BTQ437:BTX437"/>
    <mergeCell ref="BTY437:BUF437"/>
    <mergeCell ref="BUG437:BUN437"/>
    <mergeCell ref="BRM437:BRT437"/>
    <mergeCell ref="BRU437:BSB437"/>
    <mergeCell ref="BSC437:BSJ437"/>
    <mergeCell ref="BSK437:BSR437"/>
    <mergeCell ref="BSS437:BSZ437"/>
    <mergeCell ref="BPY437:BQF437"/>
    <mergeCell ref="BQG437:BQN437"/>
    <mergeCell ref="BQO437:BQV437"/>
    <mergeCell ref="BQW437:BRD437"/>
    <mergeCell ref="BRE437:BRL437"/>
    <mergeCell ref="BOK437:BOR437"/>
    <mergeCell ref="BOS437:BOZ437"/>
    <mergeCell ref="BPA437:BPH437"/>
    <mergeCell ref="BPI437:BPP437"/>
    <mergeCell ref="BPQ437:BPX437"/>
    <mergeCell ref="BMW437:BND437"/>
    <mergeCell ref="BNE437:BNL437"/>
    <mergeCell ref="BNM437:BNT437"/>
    <mergeCell ref="BNU437:BOB437"/>
    <mergeCell ref="BOC437:BOJ437"/>
    <mergeCell ref="BLI437:BLP437"/>
    <mergeCell ref="BLQ437:BLX437"/>
    <mergeCell ref="BLY437:BMF437"/>
    <mergeCell ref="BMG437:BMN437"/>
    <mergeCell ref="BMO437:BMV437"/>
    <mergeCell ref="BJU437:BKB437"/>
    <mergeCell ref="BKC437:BKJ437"/>
    <mergeCell ref="BKK437:BKR437"/>
    <mergeCell ref="BKS437:BKZ437"/>
    <mergeCell ref="BLA437:BLH437"/>
    <mergeCell ref="BIG437:BIN437"/>
    <mergeCell ref="BIO437:BIV437"/>
    <mergeCell ref="BIW437:BJD437"/>
    <mergeCell ref="BJE437:BJL437"/>
    <mergeCell ref="BJM437:BJT437"/>
    <mergeCell ref="BGS437:BGZ437"/>
    <mergeCell ref="BHA437:BHH437"/>
    <mergeCell ref="BHI437:BHP437"/>
    <mergeCell ref="BHQ437:BHX437"/>
    <mergeCell ref="BHY437:BIF437"/>
    <mergeCell ref="BFE437:BFL437"/>
    <mergeCell ref="BFM437:BFT437"/>
    <mergeCell ref="BFU437:BGB437"/>
    <mergeCell ref="BGC437:BGJ437"/>
    <mergeCell ref="BGK437:BGR437"/>
    <mergeCell ref="BDQ437:BDX437"/>
    <mergeCell ref="BDY437:BEF437"/>
    <mergeCell ref="BEG437:BEN437"/>
    <mergeCell ref="BEO437:BEV437"/>
    <mergeCell ref="BEW437:BFD437"/>
    <mergeCell ref="BCC437:BCJ437"/>
    <mergeCell ref="BCK437:BCR437"/>
    <mergeCell ref="BCS437:BCZ437"/>
    <mergeCell ref="BDA437:BDH437"/>
    <mergeCell ref="BDI437:BDP437"/>
    <mergeCell ref="BAO437:BAV437"/>
    <mergeCell ref="BAW437:BBD437"/>
    <mergeCell ref="BBE437:BBL437"/>
    <mergeCell ref="BBM437:BBT437"/>
    <mergeCell ref="BBU437:BCB437"/>
    <mergeCell ref="AZA437:AZH437"/>
    <mergeCell ref="AZI437:AZP437"/>
    <mergeCell ref="AZQ437:AZX437"/>
    <mergeCell ref="AZY437:BAF437"/>
    <mergeCell ref="BAG437:BAN437"/>
    <mergeCell ref="AXM437:AXT437"/>
    <mergeCell ref="AXU437:AYB437"/>
    <mergeCell ref="AYC437:AYJ437"/>
    <mergeCell ref="AYK437:AYR437"/>
    <mergeCell ref="AYS437:AYZ437"/>
    <mergeCell ref="AVY437:AWF437"/>
    <mergeCell ref="AWG437:AWN437"/>
    <mergeCell ref="AWO437:AWV437"/>
    <mergeCell ref="AWW437:AXD437"/>
    <mergeCell ref="AXE437:AXL437"/>
    <mergeCell ref="AUK437:AUR437"/>
    <mergeCell ref="AUS437:AUZ437"/>
    <mergeCell ref="AVA437:AVH437"/>
    <mergeCell ref="AVI437:AVP437"/>
    <mergeCell ref="AVQ437:AVX437"/>
    <mergeCell ref="ASW437:ATD437"/>
    <mergeCell ref="ATE437:ATL437"/>
    <mergeCell ref="ATM437:ATT437"/>
    <mergeCell ref="ATU437:AUB437"/>
    <mergeCell ref="AUC437:AUJ437"/>
    <mergeCell ref="ARI437:ARP437"/>
    <mergeCell ref="ARQ437:ARX437"/>
    <mergeCell ref="ARY437:ASF437"/>
    <mergeCell ref="ASG437:ASN437"/>
    <mergeCell ref="ASO437:ASV437"/>
    <mergeCell ref="APU437:AQB437"/>
    <mergeCell ref="AQC437:AQJ437"/>
    <mergeCell ref="AQK437:AQR437"/>
    <mergeCell ref="AQS437:AQZ437"/>
    <mergeCell ref="ARA437:ARH437"/>
    <mergeCell ref="AOG437:AON437"/>
    <mergeCell ref="AOO437:AOV437"/>
    <mergeCell ref="AOW437:APD437"/>
    <mergeCell ref="APE437:APL437"/>
    <mergeCell ref="APM437:APT437"/>
    <mergeCell ref="AMS437:AMZ437"/>
    <mergeCell ref="ANA437:ANH437"/>
    <mergeCell ref="ANI437:ANP437"/>
    <mergeCell ref="ANQ437:ANX437"/>
    <mergeCell ref="ANY437:AOF437"/>
    <mergeCell ref="ALE437:ALL437"/>
    <mergeCell ref="ALM437:ALT437"/>
    <mergeCell ref="ALU437:AMB437"/>
    <mergeCell ref="AMC437:AMJ437"/>
    <mergeCell ref="AMK437:AMR437"/>
    <mergeCell ref="AJQ437:AJX437"/>
    <mergeCell ref="AJY437:AKF437"/>
    <mergeCell ref="AKG437:AKN437"/>
    <mergeCell ref="AKO437:AKV437"/>
    <mergeCell ref="AKW437:ALD437"/>
    <mergeCell ref="AIC437:AIJ437"/>
    <mergeCell ref="AIK437:AIR437"/>
    <mergeCell ref="AIS437:AIZ437"/>
    <mergeCell ref="AJA437:AJH437"/>
    <mergeCell ref="AJI437:AJP437"/>
    <mergeCell ref="AGO437:AGV437"/>
    <mergeCell ref="AGW437:AHD437"/>
    <mergeCell ref="AHE437:AHL437"/>
    <mergeCell ref="AHM437:AHT437"/>
    <mergeCell ref="AHU437:AIB437"/>
    <mergeCell ref="AFA437:AFH437"/>
    <mergeCell ref="AFI437:AFP437"/>
    <mergeCell ref="AFQ437:AFX437"/>
    <mergeCell ref="AFY437:AGF437"/>
    <mergeCell ref="AGG437:AGN437"/>
    <mergeCell ref="ADM437:ADT437"/>
    <mergeCell ref="ADU437:AEB437"/>
    <mergeCell ref="AEC437:AEJ437"/>
    <mergeCell ref="AEK437:AER437"/>
    <mergeCell ref="AES437:AEZ437"/>
    <mergeCell ref="ABY437:ACF437"/>
    <mergeCell ref="ACG437:ACN437"/>
    <mergeCell ref="ACO437:ACV437"/>
    <mergeCell ref="ACW437:ADD437"/>
    <mergeCell ref="ADE437:ADL437"/>
    <mergeCell ref="AAK437:AAR437"/>
    <mergeCell ref="AAS437:AAZ437"/>
    <mergeCell ref="ABA437:ABH437"/>
    <mergeCell ref="ABI437:ABP437"/>
    <mergeCell ref="ABQ437:ABX437"/>
    <mergeCell ref="YW437:ZD437"/>
    <mergeCell ref="ZE437:ZL437"/>
    <mergeCell ref="ZM437:ZT437"/>
    <mergeCell ref="ZU437:AAB437"/>
    <mergeCell ref="AAC437:AAJ437"/>
    <mergeCell ref="XI437:XP437"/>
    <mergeCell ref="XQ437:XX437"/>
    <mergeCell ref="XY437:YF437"/>
    <mergeCell ref="YG437:YN437"/>
    <mergeCell ref="YO437:YV437"/>
    <mergeCell ref="VU437:WB437"/>
    <mergeCell ref="WC437:WJ437"/>
    <mergeCell ref="WK437:WR437"/>
    <mergeCell ref="WS437:WZ437"/>
    <mergeCell ref="XA437:XH437"/>
    <mergeCell ref="UG437:UN437"/>
    <mergeCell ref="UO437:UV437"/>
    <mergeCell ref="UW437:VD437"/>
    <mergeCell ref="VE437:VL437"/>
    <mergeCell ref="VM437:VT437"/>
    <mergeCell ref="SS437:SZ437"/>
    <mergeCell ref="TA437:TH437"/>
    <mergeCell ref="TI437:TP437"/>
    <mergeCell ref="TQ437:TX437"/>
    <mergeCell ref="TY437:UF437"/>
    <mergeCell ref="RE437:RL437"/>
    <mergeCell ref="RM437:RT437"/>
    <mergeCell ref="RU437:SB437"/>
    <mergeCell ref="SC437:SJ437"/>
    <mergeCell ref="SK437:SR437"/>
    <mergeCell ref="PQ437:PX437"/>
    <mergeCell ref="PY437:QF437"/>
    <mergeCell ref="QG437:QN437"/>
    <mergeCell ref="QO437:QV437"/>
    <mergeCell ref="QW437:RD437"/>
    <mergeCell ref="OC437:OJ437"/>
    <mergeCell ref="OK437:OR437"/>
    <mergeCell ref="OS437:OZ437"/>
    <mergeCell ref="PA437:PH437"/>
    <mergeCell ref="PI437:PP437"/>
    <mergeCell ref="MO437:MV437"/>
    <mergeCell ref="MW437:ND437"/>
    <mergeCell ref="NE437:NL437"/>
    <mergeCell ref="NM437:NT437"/>
    <mergeCell ref="NU437:OB437"/>
    <mergeCell ref="LA437:LH437"/>
    <mergeCell ref="LI437:LP437"/>
    <mergeCell ref="LQ437:LX437"/>
    <mergeCell ref="LY437:MF437"/>
    <mergeCell ref="MG437:MN437"/>
    <mergeCell ref="JM437:JT437"/>
    <mergeCell ref="JU437:KB437"/>
    <mergeCell ref="KC437:KJ437"/>
    <mergeCell ref="KK437:KR437"/>
    <mergeCell ref="KS437:KZ437"/>
    <mergeCell ref="A471:H471"/>
    <mergeCell ref="CS438:CZ438"/>
    <mergeCell ref="DA438:DH438"/>
    <mergeCell ref="HY437:IF437"/>
    <mergeCell ref="IG437:IN437"/>
    <mergeCell ref="IO437:IV437"/>
    <mergeCell ref="IW437:JD437"/>
    <mergeCell ref="JE437:JL437"/>
    <mergeCell ref="GK437:GR437"/>
    <mergeCell ref="GS437:GZ437"/>
    <mergeCell ref="HA437:HH437"/>
    <mergeCell ref="HI437:HP437"/>
    <mergeCell ref="HQ437:HX437"/>
    <mergeCell ref="EW437:FD437"/>
    <mergeCell ref="FE437:FL437"/>
    <mergeCell ref="FM437:FT437"/>
    <mergeCell ref="FU437:GB437"/>
    <mergeCell ref="GC437:GJ437"/>
    <mergeCell ref="DI437:DP437"/>
    <mergeCell ref="DQ437:DX437"/>
    <mergeCell ref="DY437:EF437"/>
    <mergeCell ref="EG437:EN437"/>
    <mergeCell ref="EO437:EV437"/>
    <mergeCell ref="DI438:DP438"/>
    <mergeCell ref="DQ438:DX438"/>
    <mergeCell ref="DY438:EF438"/>
    <mergeCell ref="HI438:HP438"/>
    <mergeCell ref="HQ438:HX438"/>
    <mergeCell ref="HY438:IF438"/>
    <mergeCell ref="IG438:IN438"/>
    <mergeCell ref="IO438:IV438"/>
    <mergeCell ref="FU438:GB438"/>
    <mergeCell ref="BU437:CB437"/>
    <mergeCell ref="CC437:CJ437"/>
    <mergeCell ref="CK437:CR437"/>
    <mergeCell ref="CS437:CZ437"/>
    <mergeCell ref="DA437:DH437"/>
    <mergeCell ref="AG437:AN437"/>
    <mergeCell ref="AO437:AV437"/>
    <mergeCell ref="AW437:BD437"/>
    <mergeCell ref="BE437:BL437"/>
    <mergeCell ref="BM437:BT437"/>
    <mergeCell ref="A437:H437"/>
    <mergeCell ref="I437:P437"/>
    <mergeCell ref="Q437:X437"/>
    <mergeCell ref="Y437:AF437"/>
    <mergeCell ref="A268:H268"/>
    <mergeCell ref="A269:H269"/>
    <mergeCell ref="A279:H279"/>
    <mergeCell ref="A370:H370"/>
    <mergeCell ref="A380:H380"/>
    <mergeCell ref="A395:H395"/>
    <mergeCell ref="A394:H394"/>
    <mergeCell ref="A398:H398"/>
    <mergeCell ref="A399:H399"/>
    <mergeCell ref="A412:H412"/>
    <mergeCell ref="A413:H413"/>
    <mergeCell ref="XDY140:XEG140"/>
    <mergeCell ref="XEH140:XEP140"/>
    <mergeCell ref="XEQ140:XEY140"/>
    <mergeCell ref="XEZ140:XFC140"/>
    <mergeCell ref="A198:H198"/>
    <mergeCell ref="XCF140:XCN140"/>
    <mergeCell ref="XCO140:XCW140"/>
    <mergeCell ref="XCX140:XDF140"/>
    <mergeCell ref="XDG140:XDO140"/>
    <mergeCell ref="XDP140:XDX140"/>
    <mergeCell ref="XAM140:XAU140"/>
    <mergeCell ref="XAV140:XBD140"/>
    <mergeCell ref="XBE140:XBM140"/>
    <mergeCell ref="XBN140:XBV140"/>
    <mergeCell ref="XBW140:XCE140"/>
    <mergeCell ref="WYT140:WZB140"/>
    <mergeCell ref="WZC140:WZK140"/>
    <mergeCell ref="WZL140:WZT140"/>
    <mergeCell ref="WZU140:XAC140"/>
    <mergeCell ref="XAD140:XAL140"/>
    <mergeCell ref="WXA140:WXI140"/>
    <mergeCell ref="WXJ140:WXR140"/>
    <mergeCell ref="WXS140:WYA140"/>
    <mergeCell ref="WYB140:WYJ140"/>
    <mergeCell ref="WYK140:WYS140"/>
    <mergeCell ref="WVH140:WVP140"/>
    <mergeCell ref="WVQ140:WVY140"/>
    <mergeCell ref="WVZ140:WWH140"/>
    <mergeCell ref="WWI140:WWQ140"/>
    <mergeCell ref="WWR140:WWZ140"/>
    <mergeCell ref="WTO140:WTW140"/>
    <mergeCell ref="WTX140:WUF140"/>
    <mergeCell ref="WUG140:WUO140"/>
    <mergeCell ref="WUP140:WUX140"/>
    <mergeCell ref="WUY140:WVG140"/>
    <mergeCell ref="WRV140:WSD140"/>
    <mergeCell ref="WSE140:WSM140"/>
    <mergeCell ref="WSN140:WSV140"/>
    <mergeCell ref="WSW140:WTE140"/>
    <mergeCell ref="WTF140:WTN140"/>
    <mergeCell ref="WQC140:WQK140"/>
    <mergeCell ref="WQL140:WQT140"/>
    <mergeCell ref="WQU140:WRC140"/>
    <mergeCell ref="WRD140:WRL140"/>
    <mergeCell ref="WRM140:WRU140"/>
    <mergeCell ref="WOJ140:WOR140"/>
    <mergeCell ref="WOS140:WPA140"/>
    <mergeCell ref="WPB140:WPJ140"/>
    <mergeCell ref="WPK140:WPS140"/>
    <mergeCell ref="WPT140:WQB140"/>
    <mergeCell ref="WMQ140:WMY140"/>
    <mergeCell ref="WMZ140:WNH140"/>
    <mergeCell ref="WNI140:WNQ140"/>
    <mergeCell ref="WNR140:WNZ140"/>
    <mergeCell ref="WOA140:WOI140"/>
    <mergeCell ref="WKX140:WLF140"/>
    <mergeCell ref="WLG140:WLO140"/>
    <mergeCell ref="WLP140:WLX140"/>
    <mergeCell ref="WLY140:WMG140"/>
    <mergeCell ref="WMH140:WMP140"/>
    <mergeCell ref="WJE140:WJM140"/>
    <mergeCell ref="WJN140:WJV140"/>
    <mergeCell ref="WJW140:WKE140"/>
    <mergeCell ref="WKF140:WKN140"/>
    <mergeCell ref="WKO140:WKW140"/>
    <mergeCell ref="WHL140:WHT140"/>
    <mergeCell ref="WHU140:WIC140"/>
    <mergeCell ref="WID140:WIL140"/>
    <mergeCell ref="WIM140:WIU140"/>
    <mergeCell ref="WIV140:WJD140"/>
    <mergeCell ref="WFS140:WGA140"/>
    <mergeCell ref="WGB140:WGJ140"/>
    <mergeCell ref="WGK140:WGS140"/>
    <mergeCell ref="WGT140:WHB140"/>
    <mergeCell ref="WHC140:WHK140"/>
    <mergeCell ref="WDZ140:WEH140"/>
    <mergeCell ref="WEI140:WEQ140"/>
    <mergeCell ref="WER140:WEZ140"/>
    <mergeCell ref="WFA140:WFI140"/>
    <mergeCell ref="WFJ140:WFR140"/>
    <mergeCell ref="WCG140:WCO140"/>
    <mergeCell ref="WCP140:WCX140"/>
    <mergeCell ref="WCY140:WDG140"/>
    <mergeCell ref="WDH140:WDP140"/>
    <mergeCell ref="WDQ140:WDY140"/>
    <mergeCell ref="WAN140:WAV140"/>
    <mergeCell ref="WAW140:WBE140"/>
    <mergeCell ref="WBF140:WBN140"/>
    <mergeCell ref="WBO140:WBW140"/>
    <mergeCell ref="WBX140:WCF140"/>
    <mergeCell ref="VYU140:VZC140"/>
    <mergeCell ref="VZD140:VZL140"/>
    <mergeCell ref="VZM140:VZU140"/>
    <mergeCell ref="VZV140:WAD140"/>
    <mergeCell ref="WAE140:WAM140"/>
    <mergeCell ref="VXB140:VXJ140"/>
    <mergeCell ref="VXK140:VXS140"/>
    <mergeCell ref="VXT140:VYB140"/>
    <mergeCell ref="VYC140:VYK140"/>
    <mergeCell ref="VYL140:VYT140"/>
    <mergeCell ref="VVI140:VVQ140"/>
    <mergeCell ref="VVR140:VVZ140"/>
    <mergeCell ref="VWA140:VWI140"/>
    <mergeCell ref="VWJ140:VWR140"/>
    <mergeCell ref="VWS140:VXA140"/>
    <mergeCell ref="VTP140:VTX140"/>
    <mergeCell ref="VTY140:VUG140"/>
    <mergeCell ref="VUH140:VUP140"/>
    <mergeCell ref="VUQ140:VUY140"/>
    <mergeCell ref="VUZ140:VVH140"/>
    <mergeCell ref="VRW140:VSE140"/>
    <mergeCell ref="VSF140:VSN140"/>
    <mergeCell ref="VSO140:VSW140"/>
    <mergeCell ref="VSX140:VTF140"/>
    <mergeCell ref="VTG140:VTO140"/>
    <mergeCell ref="VQD140:VQL140"/>
    <mergeCell ref="VQM140:VQU140"/>
    <mergeCell ref="VQV140:VRD140"/>
    <mergeCell ref="VRE140:VRM140"/>
    <mergeCell ref="VRN140:VRV140"/>
    <mergeCell ref="VOK140:VOS140"/>
    <mergeCell ref="VOT140:VPB140"/>
    <mergeCell ref="VPC140:VPK140"/>
    <mergeCell ref="VPL140:VPT140"/>
    <mergeCell ref="VPU140:VQC140"/>
    <mergeCell ref="VMR140:VMZ140"/>
    <mergeCell ref="VNA140:VNI140"/>
    <mergeCell ref="VNJ140:VNR140"/>
    <mergeCell ref="VNS140:VOA140"/>
    <mergeCell ref="VOB140:VOJ140"/>
    <mergeCell ref="VKY140:VLG140"/>
    <mergeCell ref="VLH140:VLP140"/>
    <mergeCell ref="VLQ140:VLY140"/>
    <mergeCell ref="VLZ140:VMH140"/>
    <mergeCell ref="VMI140:VMQ140"/>
    <mergeCell ref="VJF140:VJN140"/>
    <mergeCell ref="VJO140:VJW140"/>
    <mergeCell ref="VJX140:VKF140"/>
    <mergeCell ref="VKG140:VKO140"/>
    <mergeCell ref="VKP140:VKX140"/>
    <mergeCell ref="VHM140:VHU140"/>
    <mergeCell ref="VHV140:VID140"/>
    <mergeCell ref="VIE140:VIM140"/>
    <mergeCell ref="VIN140:VIV140"/>
    <mergeCell ref="VIW140:VJE140"/>
    <mergeCell ref="VFT140:VGB140"/>
    <mergeCell ref="VGC140:VGK140"/>
    <mergeCell ref="VGL140:VGT140"/>
    <mergeCell ref="VGU140:VHC140"/>
    <mergeCell ref="VHD140:VHL140"/>
    <mergeCell ref="VEA140:VEI140"/>
    <mergeCell ref="VEJ140:VER140"/>
    <mergeCell ref="VES140:VFA140"/>
    <mergeCell ref="VFB140:VFJ140"/>
    <mergeCell ref="VFK140:VFS140"/>
    <mergeCell ref="VCH140:VCP140"/>
    <mergeCell ref="VCQ140:VCY140"/>
    <mergeCell ref="VCZ140:VDH140"/>
    <mergeCell ref="VDI140:VDQ140"/>
    <mergeCell ref="VDR140:VDZ140"/>
    <mergeCell ref="VAO140:VAW140"/>
    <mergeCell ref="VAX140:VBF140"/>
    <mergeCell ref="VBG140:VBO140"/>
    <mergeCell ref="VBP140:VBX140"/>
    <mergeCell ref="VBY140:VCG140"/>
    <mergeCell ref="UYV140:UZD140"/>
    <mergeCell ref="UZE140:UZM140"/>
    <mergeCell ref="UZN140:UZV140"/>
    <mergeCell ref="UZW140:VAE140"/>
    <mergeCell ref="VAF140:VAN140"/>
    <mergeCell ref="UXC140:UXK140"/>
    <mergeCell ref="UXL140:UXT140"/>
    <mergeCell ref="UXU140:UYC140"/>
    <mergeCell ref="UYD140:UYL140"/>
    <mergeCell ref="UYM140:UYU140"/>
    <mergeCell ref="UVJ140:UVR140"/>
    <mergeCell ref="UVS140:UWA140"/>
    <mergeCell ref="UWB140:UWJ140"/>
    <mergeCell ref="UWK140:UWS140"/>
    <mergeCell ref="UWT140:UXB140"/>
    <mergeCell ref="UTQ140:UTY140"/>
    <mergeCell ref="UTZ140:UUH140"/>
    <mergeCell ref="UUI140:UUQ140"/>
    <mergeCell ref="UUR140:UUZ140"/>
    <mergeCell ref="UVA140:UVI140"/>
    <mergeCell ref="URX140:USF140"/>
    <mergeCell ref="USG140:USO140"/>
    <mergeCell ref="USP140:USX140"/>
    <mergeCell ref="USY140:UTG140"/>
    <mergeCell ref="UTH140:UTP140"/>
    <mergeCell ref="UQE140:UQM140"/>
    <mergeCell ref="UQN140:UQV140"/>
    <mergeCell ref="UQW140:URE140"/>
    <mergeCell ref="URF140:URN140"/>
    <mergeCell ref="URO140:URW140"/>
    <mergeCell ref="UOL140:UOT140"/>
    <mergeCell ref="UOU140:UPC140"/>
    <mergeCell ref="UPD140:UPL140"/>
    <mergeCell ref="UPM140:UPU140"/>
    <mergeCell ref="UPV140:UQD140"/>
    <mergeCell ref="UMS140:UNA140"/>
    <mergeCell ref="UNB140:UNJ140"/>
    <mergeCell ref="UNK140:UNS140"/>
    <mergeCell ref="UNT140:UOB140"/>
    <mergeCell ref="UOC140:UOK140"/>
    <mergeCell ref="UKZ140:ULH140"/>
    <mergeCell ref="ULI140:ULQ140"/>
    <mergeCell ref="ULR140:ULZ140"/>
    <mergeCell ref="UMA140:UMI140"/>
    <mergeCell ref="UMJ140:UMR140"/>
    <mergeCell ref="UJG140:UJO140"/>
    <mergeCell ref="UJP140:UJX140"/>
    <mergeCell ref="UJY140:UKG140"/>
    <mergeCell ref="UKH140:UKP140"/>
    <mergeCell ref="UKQ140:UKY140"/>
    <mergeCell ref="UHN140:UHV140"/>
    <mergeCell ref="UHW140:UIE140"/>
    <mergeCell ref="UIF140:UIN140"/>
    <mergeCell ref="UIO140:UIW140"/>
    <mergeCell ref="UIX140:UJF140"/>
    <mergeCell ref="UFU140:UGC140"/>
    <mergeCell ref="UGD140:UGL140"/>
    <mergeCell ref="UGM140:UGU140"/>
    <mergeCell ref="UGV140:UHD140"/>
    <mergeCell ref="UHE140:UHM140"/>
    <mergeCell ref="UEB140:UEJ140"/>
    <mergeCell ref="UEK140:UES140"/>
    <mergeCell ref="UET140:UFB140"/>
    <mergeCell ref="UFC140:UFK140"/>
    <mergeCell ref="UFL140:UFT140"/>
    <mergeCell ref="UCI140:UCQ140"/>
    <mergeCell ref="UCR140:UCZ140"/>
    <mergeCell ref="UDA140:UDI140"/>
    <mergeCell ref="UDJ140:UDR140"/>
    <mergeCell ref="UDS140:UEA140"/>
    <mergeCell ref="UAP140:UAX140"/>
    <mergeCell ref="UAY140:UBG140"/>
    <mergeCell ref="UBH140:UBP140"/>
    <mergeCell ref="UBQ140:UBY140"/>
    <mergeCell ref="UBZ140:UCH140"/>
    <mergeCell ref="TYW140:TZE140"/>
    <mergeCell ref="TZF140:TZN140"/>
    <mergeCell ref="TZO140:TZW140"/>
    <mergeCell ref="TZX140:UAF140"/>
    <mergeCell ref="UAG140:UAO140"/>
    <mergeCell ref="TXD140:TXL140"/>
    <mergeCell ref="TXM140:TXU140"/>
    <mergeCell ref="TXV140:TYD140"/>
    <mergeCell ref="TYE140:TYM140"/>
    <mergeCell ref="TYN140:TYV140"/>
    <mergeCell ref="TVK140:TVS140"/>
    <mergeCell ref="TVT140:TWB140"/>
    <mergeCell ref="TWC140:TWK140"/>
    <mergeCell ref="TWL140:TWT140"/>
    <mergeCell ref="TWU140:TXC140"/>
    <mergeCell ref="TTR140:TTZ140"/>
    <mergeCell ref="TUA140:TUI140"/>
    <mergeCell ref="TUJ140:TUR140"/>
    <mergeCell ref="TUS140:TVA140"/>
    <mergeCell ref="TVB140:TVJ140"/>
    <mergeCell ref="TRY140:TSG140"/>
    <mergeCell ref="TSH140:TSP140"/>
    <mergeCell ref="TSQ140:TSY140"/>
    <mergeCell ref="TSZ140:TTH140"/>
    <mergeCell ref="TTI140:TTQ140"/>
    <mergeCell ref="TQF140:TQN140"/>
    <mergeCell ref="TQO140:TQW140"/>
    <mergeCell ref="TQX140:TRF140"/>
    <mergeCell ref="TRG140:TRO140"/>
    <mergeCell ref="TRP140:TRX140"/>
    <mergeCell ref="TOM140:TOU140"/>
    <mergeCell ref="TOV140:TPD140"/>
    <mergeCell ref="TPE140:TPM140"/>
    <mergeCell ref="TPN140:TPV140"/>
    <mergeCell ref="TPW140:TQE140"/>
    <mergeCell ref="TMT140:TNB140"/>
    <mergeCell ref="TNC140:TNK140"/>
    <mergeCell ref="TNL140:TNT140"/>
    <mergeCell ref="TNU140:TOC140"/>
    <mergeCell ref="TOD140:TOL140"/>
    <mergeCell ref="TLA140:TLI140"/>
    <mergeCell ref="TLJ140:TLR140"/>
    <mergeCell ref="TLS140:TMA140"/>
    <mergeCell ref="TMB140:TMJ140"/>
    <mergeCell ref="TMK140:TMS140"/>
    <mergeCell ref="TJH140:TJP140"/>
    <mergeCell ref="TJQ140:TJY140"/>
    <mergeCell ref="TJZ140:TKH140"/>
    <mergeCell ref="TKI140:TKQ140"/>
    <mergeCell ref="TKR140:TKZ140"/>
    <mergeCell ref="THO140:THW140"/>
    <mergeCell ref="THX140:TIF140"/>
    <mergeCell ref="TIG140:TIO140"/>
    <mergeCell ref="TIP140:TIX140"/>
    <mergeCell ref="TIY140:TJG140"/>
    <mergeCell ref="TFV140:TGD140"/>
    <mergeCell ref="TGE140:TGM140"/>
    <mergeCell ref="TGN140:TGV140"/>
    <mergeCell ref="TGW140:THE140"/>
    <mergeCell ref="THF140:THN140"/>
    <mergeCell ref="TEC140:TEK140"/>
    <mergeCell ref="TEL140:TET140"/>
    <mergeCell ref="TEU140:TFC140"/>
    <mergeCell ref="TFD140:TFL140"/>
    <mergeCell ref="TFM140:TFU140"/>
    <mergeCell ref="TCJ140:TCR140"/>
    <mergeCell ref="TCS140:TDA140"/>
    <mergeCell ref="TDB140:TDJ140"/>
    <mergeCell ref="TDK140:TDS140"/>
    <mergeCell ref="TDT140:TEB140"/>
    <mergeCell ref="TAQ140:TAY140"/>
    <mergeCell ref="TAZ140:TBH140"/>
    <mergeCell ref="TBI140:TBQ140"/>
    <mergeCell ref="TBR140:TBZ140"/>
    <mergeCell ref="TCA140:TCI140"/>
    <mergeCell ref="SYX140:SZF140"/>
    <mergeCell ref="SZG140:SZO140"/>
    <mergeCell ref="SZP140:SZX140"/>
    <mergeCell ref="SZY140:TAG140"/>
    <mergeCell ref="TAH140:TAP140"/>
    <mergeCell ref="SXE140:SXM140"/>
    <mergeCell ref="SXN140:SXV140"/>
    <mergeCell ref="SXW140:SYE140"/>
    <mergeCell ref="SYF140:SYN140"/>
    <mergeCell ref="SYO140:SYW140"/>
    <mergeCell ref="SVL140:SVT140"/>
    <mergeCell ref="SVU140:SWC140"/>
    <mergeCell ref="SWD140:SWL140"/>
    <mergeCell ref="SWM140:SWU140"/>
    <mergeCell ref="SWV140:SXD140"/>
    <mergeCell ref="STS140:SUA140"/>
    <mergeCell ref="SUB140:SUJ140"/>
    <mergeCell ref="SUK140:SUS140"/>
    <mergeCell ref="SUT140:SVB140"/>
    <mergeCell ref="SVC140:SVK140"/>
    <mergeCell ref="SRZ140:SSH140"/>
    <mergeCell ref="SSI140:SSQ140"/>
    <mergeCell ref="SSR140:SSZ140"/>
    <mergeCell ref="STA140:STI140"/>
    <mergeCell ref="STJ140:STR140"/>
    <mergeCell ref="SQG140:SQO140"/>
    <mergeCell ref="SQP140:SQX140"/>
    <mergeCell ref="SQY140:SRG140"/>
    <mergeCell ref="SRH140:SRP140"/>
    <mergeCell ref="SRQ140:SRY140"/>
    <mergeCell ref="SON140:SOV140"/>
    <mergeCell ref="SOW140:SPE140"/>
    <mergeCell ref="SPF140:SPN140"/>
    <mergeCell ref="SPO140:SPW140"/>
    <mergeCell ref="SPX140:SQF140"/>
    <mergeCell ref="SMU140:SNC140"/>
    <mergeCell ref="SND140:SNL140"/>
    <mergeCell ref="SNM140:SNU140"/>
    <mergeCell ref="SNV140:SOD140"/>
    <mergeCell ref="SOE140:SOM140"/>
    <mergeCell ref="SLB140:SLJ140"/>
    <mergeCell ref="SLK140:SLS140"/>
    <mergeCell ref="SLT140:SMB140"/>
    <mergeCell ref="SMC140:SMK140"/>
    <mergeCell ref="SML140:SMT140"/>
    <mergeCell ref="SJI140:SJQ140"/>
    <mergeCell ref="SJR140:SJZ140"/>
    <mergeCell ref="SKA140:SKI140"/>
    <mergeCell ref="SKJ140:SKR140"/>
    <mergeCell ref="SKS140:SLA140"/>
    <mergeCell ref="SHP140:SHX140"/>
    <mergeCell ref="SHY140:SIG140"/>
    <mergeCell ref="SIH140:SIP140"/>
    <mergeCell ref="SIQ140:SIY140"/>
    <mergeCell ref="SIZ140:SJH140"/>
    <mergeCell ref="SFW140:SGE140"/>
    <mergeCell ref="SGF140:SGN140"/>
    <mergeCell ref="SGO140:SGW140"/>
    <mergeCell ref="SGX140:SHF140"/>
    <mergeCell ref="SHG140:SHO140"/>
    <mergeCell ref="SED140:SEL140"/>
    <mergeCell ref="SEM140:SEU140"/>
    <mergeCell ref="SEV140:SFD140"/>
    <mergeCell ref="SFE140:SFM140"/>
    <mergeCell ref="SFN140:SFV140"/>
    <mergeCell ref="SCK140:SCS140"/>
    <mergeCell ref="SCT140:SDB140"/>
    <mergeCell ref="SDC140:SDK140"/>
    <mergeCell ref="SDL140:SDT140"/>
    <mergeCell ref="SDU140:SEC140"/>
    <mergeCell ref="SAR140:SAZ140"/>
    <mergeCell ref="SBA140:SBI140"/>
    <mergeCell ref="SBJ140:SBR140"/>
    <mergeCell ref="SBS140:SCA140"/>
    <mergeCell ref="SCB140:SCJ140"/>
    <mergeCell ref="RYY140:RZG140"/>
    <mergeCell ref="RZH140:RZP140"/>
    <mergeCell ref="RZQ140:RZY140"/>
    <mergeCell ref="RZZ140:SAH140"/>
    <mergeCell ref="SAI140:SAQ140"/>
    <mergeCell ref="RXF140:RXN140"/>
    <mergeCell ref="RXO140:RXW140"/>
    <mergeCell ref="RXX140:RYF140"/>
    <mergeCell ref="RYG140:RYO140"/>
    <mergeCell ref="RYP140:RYX140"/>
    <mergeCell ref="RVM140:RVU140"/>
    <mergeCell ref="RVV140:RWD140"/>
    <mergeCell ref="RWE140:RWM140"/>
    <mergeCell ref="RWN140:RWV140"/>
    <mergeCell ref="RWW140:RXE140"/>
    <mergeCell ref="RTT140:RUB140"/>
    <mergeCell ref="RUC140:RUK140"/>
    <mergeCell ref="RUL140:RUT140"/>
    <mergeCell ref="RUU140:RVC140"/>
    <mergeCell ref="RVD140:RVL140"/>
    <mergeCell ref="RSA140:RSI140"/>
    <mergeCell ref="RSJ140:RSR140"/>
    <mergeCell ref="RSS140:RTA140"/>
    <mergeCell ref="RTB140:RTJ140"/>
    <mergeCell ref="RTK140:RTS140"/>
    <mergeCell ref="RQH140:RQP140"/>
    <mergeCell ref="RQQ140:RQY140"/>
    <mergeCell ref="RQZ140:RRH140"/>
    <mergeCell ref="RRI140:RRQ140"/>
    <mergeCell ref="RRR140:RRZ140"/>
    <mergeCell ref="ROO140:ROW140"/>
    <mergeCell ref="ROX140:RPF140"/>
    <mergeCell ref="RPG140:RPO140"/>
    <mergeCell ref="RPP140:RPX140"/>
    <mergeCell ref="RPY140:RQG140"/>
    <mergeCell ref="RMV140:RND140"/>
    <mergeCell ref="RNE140:RNM140"/>
    <mergeCell ref="RNN140:RNV140"/>
    <mergeCell ref="RNW140:ROE140"/>
    <mergeCell ref="ROF140:RON140"/>
    <mergeCell ref="RLC140:RLK140"/>
    <mergeCell ref="RLL140:RLT140"/>
    <mergeCell ref="RLU140:RMC140"/>
    <mergeCell ref="RMD140:RML140"/>
    <mergeCell ref="RMM140:RMU140"/>
    <mergeCell ref="RJJ140:RJR140"/>
    <mergeCell ref="RJS140:RKA140"/>
    <mergeCell ref="RKB140:RKJ140"/>
    <mergeCell ref="RKK140:RKS140"/>
    <mergeCell ref="RKT140:RLB140"/>
    <mergeCell ref="RHQ140:RHY140"/>
    <mergeCell ref="RHZ140:RIH140"/>
    <mergeCell ref="RII140:RIQ140"/>
    <mergeCell ref="RIR140:RIZ140"/>
    <mergeCell ref="RJA140:RJI140"/>
    <mergeCell ref="RFX140:RGF140"/>
    <mergeCell ref="RGG140:RGO140"/>
    <mergeCell ref="RGP140:RGX140"/>
    <mergeCell ref="RGY140:RHG140"/>
    <mergeCell ref="RHH140:RHP140"/>
    <mergeCell ref="REE140:REM140"/>
    <mergeCell ref="REN140:REV140"/>
    <mergeCell ref="REW140:RFE140"/>
    <mergeCell ref="RFF140:RFN140"/>
    <mergeCell ref="RFO140:RFW140"/>
    <mergeCell ref="RCL140:RCT140"/>
    <mergeCell ref="RCU140:RDC140"/>
    <mergeCell ref="RDD140:RDL140"/>
    <mergeCell ref="RDM140:RDU140"/>
    <mergeCell ref="RDV140:RED140"/>
    <mergeCell ref="RAS140:RBA140"/>
    <mergeCell ref="RBB140:RBJ140"/>
    <mergeCell ref="RBK140:RBS140"/>
    <mergeCell ref="RBT140:RCB140"/>
    <mergeCell ref="RCC140:RCK140"/>
    <mergeCell ref="QYZ140:QZH140"/>
    <mergeCell ref="QZI140:QZQ140"/>
    <mergeCell ref="QZR140:QZZ140"/>
    <mergeCell ref="RAA140:RAI140"/>
    <mergeCell ref="RAJ140:RAR140"/>
    <mergeCell ref="QXG140:QXO140"/>
    <mergeCell ref="QXP140:QXX140"/>
    <mergeCell ref="QXY140:QYG140"/>
    <mergeCell ref="QYH140:QYP140"/>
    <mergeCell ref="QYQ140:QYY140"/>
    <mergeCell ref="QVN140:QVV140"/>
    <mergeCell ref="QVW140:QWE140"/>
    <mergeCell ref="QWF140:QWN140"/>
    <mergeCell ref="QWO140:QWW140"/>
    <mergeCell ref="QWX140:QXF140"/>
    <mergeCell ref="QTU140:QUC140"/>
    <mergeCell ref="QUD140:QUL140"/>
    <mergeCell ref="QUM140:QUU140"/>
    <mergeCell ref="QUV140:QVD140"/>
    <mergeCell ref="QVE140:QVM140"/>
    <mergeCell ref="QSB140:QSJ140"/>
    <mergeCell ref="QSK140:QSS140"/>
    <mergeCell ref="QST140:QTB140"/>
    <mergeCell ref="QTC140:QTK140"/>
    <mergeCell ref="QTL140:QTT140"/>
    <mergeCell ref="QQI140:QQQ140"/>
    <mergeCell ref="QQR140:QQZ140"/>
    <mergeCell ref="QRA140:QRI140"/>
    <mergeCell ref="QRJ140:QRR140"/>
    <mergeCell ref="QRS140:QSA140"/>
    <mergeCell ref="QOP140:QOX140"/>
    <mergeCell ref="QOY140:QPG140"/>
    <mergeCell ref="QPH140:QPP140"/>
    <mergeCell ref="QPQ140:QPY140"/>
    <mergeCell ref="QPZ140:QQH140"/>
    <mergeCell ref="QMW140:QNE140"/>
    <mergeCell ref="QNF140:QNN140"/>
    <mergeCell ref="QNO140:QNW140"/>
    <mergeCell ref="QNX140:QOF140"/>
    <mergeCell ref="QOG140:QOO140"/>
    <mergeCell ref="QLD140:QLL140"/>
    <mergeCell ref="QLM140:QLU140"/>
    <mergeCell ref="QLV140:QMD140"/>
    <mergeCell ref="QME140:QMM140"/>
    <mergeCell ref="QMN140:QMV140"/>
    <mergeCell ref="QJK140:QJS140"/>
    <mergeCell ref="QJT140:QKB140"/>
    <mergeCell ref="QKC140:QKK140"/>
    <mergeCell ref="QKL140:QKT140"/>
    <mergeCell ref="QKU140:QLC140"/>
    <mergeCell ref="QHR140:QHZ140"/>
    <mergeCell ref="QIA140:QII140"/>
    <mergeCell ref="QIJ140:QIR140"/>
    <mergeCell ref="QIS140:QJA140"/>
    <mergeCell ref="QJB140:QJJ140"/>
    <mergeCell ref="QFY140:QGG140"/>
    <mergeCell ref="QGH140:QGP140"/>
    <mergeCell ref="QGQ140:QGY140"/>
    <mergeCell ref="QGZ140:QHH140"/>
    <mergeCell ref="QHI140:QHQ140"/>
    <mergeCell ref="QEF140:QEN140"/>
    <mergeCell ref="QEO140:QEW140"/>
    <mergeCell ref="QEX140:QFF140"/>
    <mergeCell ref="QFG140:QFO140"/>
    <mergeCell ref="QFP140:QFX140"/>
    <mergeCell ref="QCM140:QCU140"/>
    <mergeCell ref="QCV140:QDD140"/>
    <mergeCell ref="QDE140:QDM140"/>
    <mergeCell ref="QDN140:QDV140"/>
    <mergeCell ref="QDW140:QEE140"/>
    <mergeCell ref="QAT140:QBB140"/>
    <mergeCell ref="QBC140:QBK140"/>
    <mergeCell ref="QBL140:QBT140"/>
    <mergeCell ref="QBU140:QCC140"/>
    <mergeCell ref="QCD140:QCL140"/>
    <mergeCell ref="PZA140:PZI140"/>
    <mergeCell ref="PZJ140:PZR140"/>
    <mergeCell ref="PZS140:QAA140"/>
    <mergeCell ref="QAB140:QAJ140"/>
    <mergeCell ref="QAK140:QAS140"/>
    <mergeCell ref="PXH140:PXP140"/>
    <mergeCell ref="PXQ140:PXY140"/>
    <mergeCell ref="PXZ140:PYH140"/>
    <mergeCell ref="PYI140:PYQ140"/>
    <mergeCell ref="PYR140:PYZ140"/>
    <mergeCell ref="PVO140:PVW140"/>
    <mergeCell ref="PVX140:PWF140"/>
    <mergeCell ref="PWG140:PWO140"/>
    <mergeCell ref="PWP140:PWX140"/>
    <mergeCell ref="PWY140:PXG140"/>
    <mergeCell ref="PTV140:PUD140"/>
    <mergeCell ref="PUE140:PUM140"/>
    <mergeCell ref="PUN140:PUV140"/>
    <mergeCell ref="PUW140:PVE140"/>
    <mergeCell ref="PVF140:PVN140"/>
    <mergeCell ref="PSC140:PSK140"/>
    <mergeCell ref="PSL140:PST140"/>
    <mergeCell ref="PSU140:PTC140"/>
    <mergeCell ref="PTD140:PTL140"/>
    <mergeCell ref="PTM140:PTU140"/>
    <mergeCell ref="PQJ140:PQR140"/>
    <mergeCell ref="PQS140:PRA140"/>
    <mergeCell ref="PRB140:PRJ140"/>
    <mergeCell ref="PRK140:PRS140"/>
    <mergeCell ref="PRT140:PSB140"/>
    <mergeCell ref="POQ140:POY140"/>
    <mergeCell ref="POZ140:PPH140"/>
    <mergeCell ref="PPI140:PPQ140"/>
    <mergeCell ref="PPR140:PPZ140"/>
    <mergeCell ref="PQA140:PQI140"/>
    <mergeCell ref="PMX140:PNF140"/>
    <mergeCell ref="PNG140:PNO140"/>
    <mergeCell ref="PNP140:PNX140"/>
    <mergeCell ref="PNY140:POG140"/>
    <mergeCell ref="POH140:POP140"/>
    <mergeCell ref="PLE140:PLM140"/>
    <mergeCell ref="PLN140:PLV140"/>
    <mergeCell ref="PLW140:PME140"/>
    <mergeCell ref="PMF140:PMN140"/>
    <mergeCell ref="PMO140:PMW140"/>
    <mergeCell ref="PJL140:PJT140"/>
    <mergeCell ref="PJU140:PKC140"/>
    <mergeCell ref="PKD140:PKL140"/>
    <mergeCell ref="PKM140:PKU140"/>
    <mergeCell ref="PKV140:PLD140"/>
    <mergeCell ref="PHS140:PIA140"/>
    <mergeCell ref="PIB140:PIJ140"/>
    <mergeCell ref="PIK140:PIS140"/>
    <mergeCell ref="PIT140:PJB140"/>
    <mergeCell ref="PJC140:PJK140"/>
    <mergeCell ref="PFZ140:PGH140"/>
    <mergeCell ref="PGI140:PGQ140"/>
    <mergeCell ref="PGR140:PGZ140"/>
    <mergeCell ref="PHA140:PHI140"/>
    <mergeCell ref="PHJ140:PHR140"/>
    <mergeCell ref="PEG140:PEO140"/>
    <mergeCell ref="PEP140:PEX140"/>
    <mergeCell ref="PEY140:PFG140"/>
    <mergeCell ref="PFH140:PFP140"/>
    <mergeCell ref="PFQ140:PFY140"/>
    <mergeCell ref="PCN140:PCV140"/>
    <mergeCell ref="PCW140:PDE140"/>
    <mergeCell ref="PDF140:PDN140"/>
    <mergeCell ref="PDO140:PDW140"/>
    <mergeCell ref="PDX140:PEF140"/>
    <mergeCell ref="PAU140:PBC140"/>
    <mergeCell ref="PBD140:PBL140"/>
    <mergeCell ref="PBM140:PBU140"/>
    <mergeCell ref="PBV140:PCD140"/>
    <mergeCell ref="PCE140:PCM140"/>
    <mergeCell ref="OZB140:OZJ140"/>
    <mergeCell ref="OZK140:OZS140"/>
    <mergeCell ref="OZT140:PAB140"/>
    <mergeCell ref="PAC140:PAK140"/>
    <mergeCell ref="PAL140:PAT140"/>
    <mergeCell ref="OXI140:OXQ140"/>
    <mergeCell ref="OXR140:OXZ140"/>
    <mergeCell ref="OYA140:OYI140"/>
    <mergeCell ref="OYJ140:OYR140"/>
    <mergeCell ref="OYS140:OZA140"/>
    <mergeCell ref="OVP140:OVX140"/>
    <mergeCell ref="OVY140:OWG140"/>
    <mergeCell ref="OWH140:OWP140"/>
    <mergeCell ref="OWQ140:OWY140"/>
    <mergeCell ref="OWZ140:OXH140"/>
    <mergeCell ref="OTW140:OUE140"/>
    <mergeCell ref="OUF140:OUN140"/>
    <mergeCell ref="OUO140:OUW140"/>
    <mergeCell ref="OUX140:OVF140"/>
    <mergeCell ref="OVG140:OVO140"/>
    <mergeCell ref="OSD140:OSL140"/>
    <mergeCell ref="OSM140:OSU140"/>
    <mergeCell ref="OSV140:OTD140"/>
    <mergeCell ref="OTE140:OTM140"/>
    <mergeCell ref="OTN140:OTV140"/>
    <mergeCell ref="OQK140:OQS140"/>
    <mergeCell ref="OQT140:ORB140"/>
    <mergeCell ref="ORC140:ORK140"/>
    <mergeCell ref="ORL140:ORT140"/>
    <mergeCell ref="ORU140:OSC140"/>
    <mergeCell ref="OOR140:OOZ140"/>
    <mergeCell ref="OPA140:OPI140"/>
    <mergeCell ref="OPJ140:OPR140"/>
    <mergeCell ref="OPS140:OQA140"/>
    <mergeCell ref="OQB140:OQJ140"/>
    <mergeCell ref="OMY140:ONG140"/>
    <mergeCell ref="ONH140:ONP140"/>
    <mergeCell ref="ONQ140:ONY140"/>
    <mergeCell ref="ONZ140:OOH140"/>
    <mergeCell ref="OOI140:OOQ140"/>
    <mergeCell ref="OLF140:OLN140"/>
    <mergeCell ref="OLO140:OLW140"/>
    <mergeCell ref="OLX140:OMF140"/>
    <mergeCell ref="OMG140:OMO140"/>
    <mergeCell ref="OMP140:OMX140"/>
    <mergeCell ref="OJM140:OJU140"/>
    <mergeCell ref="OJV140:OKD140"/>
    <mergeCell ref="OKE140:OKM140"/>
    <mergeCell ref="OKN140:OKV140"/>
    <mergeCell ref="OKW140:OLE140"/>
    <mergeCell ref="OHT140:OIB140"/>
    <mergeCell ref="OIC140:OIK140"/>
    <mergeCell ref="OIL140:OIT140"/>
    <mergeCell ref="OIU140:OJC140"/>
    <mergeCell ref="OJD140:OJL140"/>
    <mergeCell ref="OGA140:OGI140"/>
    <mergeCell ref="OGJ140:OGR140"/>
    <mergeCell ref="OGS140:OHA140"/>
    <mergeCell ref="OHB140:OHJ140"/>
    <mergeCell ref="OHK140:OHS140"/>
    <mergeCell ref="OEH140:OEP140"/>
    <mergeCell ref="OEQ140:OEY140"/>
    <mergeCell ref="OEZ140:OFH140"/>
    <mergeCell ref="OFI140:OFQ140"/>
    <mergeCell ref="OFR140:OFZ140"/>
    <mergeCell ref="OCO140:OCW140"/>
    <mergeCell ref="OCX140:ODF140"/>
    <mergeCell ref="ODG140:ODO140"/>
    <mergeCell ref="ODP140:ODX140"/>
    <mergeCell ref="ODY140:OEG140"/>
    <mergeCell ref="OAV140:OBD140"/>
    <mergeCell ref="OBE140:OBM140"/>
    <mergeCell ref="OBN140:OBV140"/>
    <mergeCell ref="OBW140:OCE140"/>
    <mergeCell ref="OCF140:OCN140"/>
    <mergeCell ref="NZC140:NZK140"/>
    <mergeCell ref="NZL140:NZT140"/>
    <mergeCell ref="NZU140:OAC140"/>
    <mergeCell ref="OAD140:OAL140"/>
    <mergeCell ref="OAM140:OAU140"/>
    <mergeCell ref="NXJ140:NXR140"/>
    <mergeCell ref="NXS140:NYA140"/>
    <mergeCell ref="NYB140:NYJ140"/>
    <mergeCell ref="NYK140:NYS140"/>
    <mergeCell ref="NYT140:NZB140"/>
    <mergeCell ref="NVQ140:NVY140"/>
    <mergeCell ref="NVZ140:NWH140"/>
    <mergeCell ref="NWI140:NWQ140"/>
    <mergeCell ref="NWR140:NWZ140"/>
    <mergeCell ref="NXA140:NXI140"/>
    <mergeCell ref="NTX140:NUF140"/>
    <mergeCell ref="NUG140:NUO140"/>
    <mergeCell ref="NUP140:NUX140"/>
    <mergeCell ref="NUY140:NVG140"/>
    <mergeCell ref="NVH140:NVP140"/>
    <mergeCell ref="NSE140:NSM140"/>
    <mergeCell ref="NSN140:NSV140"/>
    <mergeCell ref="NSW140:NTE140"/>
    <mergeCell ref="NTF140:NTN140"/>
    <mergeCell ref="NTO140:NTW140"/>
    <mergeCell ref="NQL140:NQT140"/>
    <mergeCell ref="NQU140:NRC140"/>
    <mergeCell ref="NRD140:NRL140"/>
    <mergeCell ref="NRM140:NRU140"/>
    <mergeCell ref="NRV140:NSD140"/>
    <mergeCell ref="NOS140:NPA140"/>
    <mergeCell ref="NPB140:NPJ140"/>
    <mergeCell ref="NPK140:NPS140"/>
    <mergeCell ref="NPT140:NQB140"/>
    <mergeCell ref="NQC140:NQK140"/>
    <mergeCell ref="NMZ140:NNH140"/>
    <mergeCell ref="NNI140:NNQ140"/>
    <mergeCell ref="NNR140:NNZ140"/>
    <mergeCell ref="NOA140:NOI140"/>
    <mergeCell ref="NOJ140:NOR140"/>
    <mergeCell ref="NLG140:NLO140"/>
    <mergeCell ref="NLP140:NLX140"/>
    <mergeCell ref="NLY140:NMG140"/>
    <mergeCell ref="NMH140:NMP140"/>
    <mergeCell ref="NMQ140:NMY140"/>
    <mergeCell ref="NJN140:NJV140"/>
    <mergeCell ref="NJW140:NKE140"/>
    <mergeCell ref="NKF140:NKN140"/>
    <mergeCell ref="NKO140:NKW140"/>
    <mergeCell ref="NKX140:NLF140"/>
    <mergeCell ref="NHU140:NIC140"/>
    <mergeCell ref="NID140:NIL140"/>
    <mergeCell ref="NIM140:NIU140"/>
    <mergeCell ref="NIV140:NJD140"/>
    <mergeCell ref="NJE140:NJM140"/>
    <mergeCell ref="NGB140:NGJ140"/>
    <mergeCell ref="NGK140:NGS140"/>
    <mergeCell ref="NGT140:NHB140"/>
    <mergeCell ref="NHC140:NHK140"/>
    <mergeCell ref="NHL140:NHT140"/>
    <mergeCell ref="NEI140:NEQ140"/>
    <mergeCell ref="NER140:NEZ140"/>
    <mergeCell ref="NFA140:NFI140"/>
    <mergeCell ref="NFJ140:NFR140"/>
    <mergeCell ref="NFS140:NGA140"/>
    <mergeCell ref="NCP140:NCX140"/>
    <mergeCell ref="NCY140:NDG140"/>
    <mergeCell ref="NDH140:NDP140"/>
    <mergeCell ref="NDQ140:NDY140"/>
    <mergeCell ref="NDZ140:NEH140"/>
    <mergeCell ref="NAW140:NBE140"/>
    <mergeCell ref="NBF140:NBN140"/>
    <mergeCell ref="NBO140:NBW140"/>
    <mergeCell ref="NBX140:NCF140"/>
    <mergeCell ref="NCG140:NCO140"/>
    <mergeCell ref="MZD140:MZL140"/>
    <mergeCell ref="MZM140:MZU140"/>
    <mergeCell ref="MZV140:NAD140"/>
    <mergeCell ref="NAE140:NAM140"/>
    <mergeCell ref="NAN140:NAV140"/>
    <mergeCell ref="MXK140:MXS140"/>
    <mergeCell ref="MXT140:MYB140"/>
    <mergeCell ref="MYC140:MYK140"/>
    <mergeCell ref="MYL140:MYT140"/>
    <mergeCell ref="MYU140:MZC140"/>
    <mergeCell ref="MVR140:MVZ140"/>
    <mergeCell ref="MWA140:MWI140"/>
    <mergeCell ref="MWJ140:MWR140"/>
    <mergeCell ref="MWS140:MXA140"/>
    <mergeCell ref="MXB140:MXJ140"/>
    <mergeCell ref="MTY140:MUG140"/>
    <mergeCell ref="MUH140:MUP140"/>
    <mergeCell ref="MUQ140:MUY140"/>
    <mergeCell ref="MUZ140:MVH140"/>
    <mergeCell ref="MVI140:MVQ140"/>
    <mergeCell ref="MSF140:MSN140"/>
    <mergeCell ref="MSO140:MSW140"/>
    <mergeCell ref="MSX140:MTF140"/>
    <mergeCell ref="MTG140:MTO140"/>
    <mergeCell ref="MTP140:MTX140"/>
    <mergeCell ref="MQM140:MQU140"/>
    <mergeCell ref="MQV140:MRD140"/>
    <mergeCell ref="MRE140:MRM140"/>
    <mergeCell ref="MRN140:MRV140"/>
    <mergeCell ref="MRW140:MSE140"/>
    <mergeCell ref="MOT140:MPB140"/>
    <mergeCell ref="MPC140:MPK140"/>
    <mergeCell ref="MPL140:MPT140"/>
    <mergeCell ref="MPU140:MQC140"/>
    <mergeCell ref="MQD140:MQL140"/>
    <mergeCell ref="MNA140:MNI140"/>
    <mergeCell ref="MNJ140:MNR140"/>
    <mergeCell ref="MNS140:MOA140"/>
    <mergeCell ref="MOB140:MOJ140"/>
    <mergeCell ref="MOK140:MOS140"/>
    <mergeCell ref="MLH140:MLP140"/>
    <mergeCell ref="MLQ140:MLY140"/>
    <mergeCell ref="MLZ140:MMH140"/>
    <mergeCell ref="MMI140:MMQ140"/>
    <mergeCell ref="MMR140:MMZ140"/>
    <mergeCell ref="MJO140:MJW140"/>
    <mergeCell ref="MJX140:MKF140"/>
    <mergeCell ref="MKG140:MKO140"/>
    <mergeCell ref="MKP140:MKX140"/>
    <mergeCell ref="MKY140:MLG140"/>
    <mergeCell ref="MHV140:MID140"/>
    <mergeCell ref="MIE140:MIM140"/>
    <mergeCell ref="MIN140:MIV140"/>
    <mergeCell ref="MIW140:MJE140"/>
    <mergeCell ref="MJF140:MJN140"/>
    <mergeCell ref="MGC140:MGK140"/>
    <mergeCell ref="MGL140:MGT140"/>
    <mergeCell ref="MGU140:MHC140"/>
    <mergeCell ref="MHD140:MHL140"/>
    <mergeCell ref="MHM140:MHU140"/>
    <mergeCell ref="MEJ140:MER140"/>
    <mergeCell ref="MES140:MFA140"/>
    <mergeCell ref="MFB140:MFJ140"/>
    <mergeCell ref="MFK140:MFS140"/>
    <mergeCell ref="MFT140:MGB140"/>
    <mergeCell ref="MCQ140:MCY140"/>
    <mergeCell ref="MCZ140:MDH140"/>
    <mergeCell ref="MDI140:MDQ140"/>
    <mergeCell ref="MDR140:MDZ140"/>
    <mergeCell ref="MEA140:MEI140"/>
    <mergeCell ref="MAX140:MBF140"/>
    <mergeCell ref="MBG140:MBO140"/>
    <mergeCell ref="MBP140:MBX140"/>
    <mergeCell ref="MBY140:MCG140"/>
    <mergeCell ref="MCH140:MCP140"/>
    <mergeCell ref="LZE140:LZM140"/>
    <mergeCell ref="LZN140:LZV140"/>
    <mergeCell ref="LZW140:MAE140"/>
    <mergeCell ref="MAF140:MAN140"/>
    <mergeCell ref="MAO140:MAW140"/>
    <mergeCell ref="LXL140:LXT140"/>
    <mergeCell ref="LXU140:LYC140"/>
    <mergeCell ref="LYD140:LYL140"/>
    <mergeCell ref="LYM140:LYU140"/>
    <mergeCell ref="LYV140:LZD140"/>
    <mergeCell ref="LVS140:LWA140"/>
    <mergeCell ref="LWB140:LWJ140"/>
    <mergeCell ref="LWK140:LWS140"/>
    <mergeCell ref="LWT140:LXB140"/>
    <mergeCell ref="LXC140:LXK140"/>
    <mergeCell ref="LTZ140:LUH140"/>
    <mergeCell ref="LUI140:LUQ140"/>
    <mergeCell ref="LUR140:LUZ140"/>
    <mergeCell ref="LVA140:LVI140"/>
    <mergeCell ref="LVJ140:LVR140"/>
    <mergeCell ref="LSG140:LSO140"/>
    <mergeCell ref="LSP140:LSX140"/>
    <mergeCell ref="LSY140:LTG140"/>
    <mergeCell ref="LTH140:LTP140"/>
    <mergeCell ref="LTQ140:LTY140"/>
    <mergeCell ref="LQN140:LQV140"/>
    <mergeCell ref="LQW140:LRE140"/>
    <mergeCell ref="LRF140:LRN140"/>
    <mergeCell ref="LRO140:LRW140"/>
    <mergeCell ref="LRX140:LSF140"/>
    <mergeCell ref="LOU140:LPC140"/>
    <mergeCell ref="LPD140:LPL140"/>
    <mergeCell ref="LPM140:LPU140"/>
    <mergeCell ref="LPV140:LQD140"/>
    <mergeCell ref="LQE140:LQM140"/>
    <mergeCell ref="LNB140:LNJ140"/>
    <mergeCell ref="LNK140:LNS140"/>
    <mergeCell ref="LNT140:LOB140"/>
    <mergeCell ref="LOC140:LOK140"/>
    <mergeCell ref="LOL140:LOT140"/>
    <mergeCell ref="LLI140:LLQ140"/>
    <mergeCell ref="LLR140:LLZ140"/>
    <mergeCell ref="LMA140:LMI140"/>
    <mergeCell ref="LMJ140:LMR140"/>
    <mergeCell ref="LMS140:LNA140"/>
    <mergeCell ref="LJP140:LJX140"/>
    <mergeCell ref="LJY140:LKG140"/>
    <mergeCell ref="LKH140:LKP140"/>
    <mergeCell ref="LKQ140:LKY140"/>
    <mergeCell ref="LKZ140:LLH140"/>
    <mergeCell ref="LHW140:LIE140"/>
    <mergeCell ref="LIF140:LIN140"/>
    <mergeCell ref="LIO140:LIW140"/>
    <mergeCell ref="LIX140:LJF140"/>
    <mergeCell ref="LJG140:LJO140"/>
    <mergeCell ref="LGD140:LGL140"/>
    <mergeCell ref="LGM140:LGU140"/>
    <mergeCell ref="LGV140:LHD140"/>
    <mergeCell ref="LHE140:LHM140"/>
    <mergeCell ref="LHN140:LHV140"/>
    <mergeCell ref="LEK140:LES140"/>
    <mergeCell ref="LET140:LFB140"/>
    <mergeCell ref="LFC140:LFK140"/>
    <mergeCell ref="LFL140:LFT140"/>
    <mergeCell ref="LFU140:LGC140"/>
    <mergeCell ref="LCR140:LCZ140"/>
    <mergeCell ref="LDA140:LDI140"/>
    <mergeCell ref="LDJ140:LDR140"/>
    <mergeCell ref="LDS140:LEA140"/>
    <mergeCell ref="LEB140:LEJ140"/>
    <mergeCell ref="LAY140:LBG140"/>
    <mergeCell ref="LBH140:LBP140"/>
    <mergeCell ref="LBQ140:LBY140"/>
    <mergeCell ref="LBZ140:LCH140"/>
    <mergeCell ref="LCI140:LCQ140"/>
    <mergeCell ref="KZF140:KZN140"/>
    <mergeCell ref="KZO140:KZW140"/>
    <mergeCell ref="KZX140:LAF140"/>
    <mergeCell ref="LAG140:LAO140"/>
    <mergeCell ref="LAP140:LAX140"/>
    <mergeCell ref="KXM140:KXU140"/>
    <mergeCell ref="KXV140:KYD140"/>
    <mergeCell ref="KYE140:KYM140"/>
    <mergeCell ref="KYN140:KYV140"/>
    <mergeCell ref="KYW140:KZE140"/>
    <mergeCell ref="KVT140:KWB140"/>
    <mergeCell ref="KWC140:KWK140"/>
    <mergeCell ref="KWL140:KWT140"/>
    <mergeCell ref="KWU140:KXC140"/>
    <mergeCell ref="KXD140:KXL140"/>
    <mergeCell ref="KUA140:KUI140"/>
    <mergeCell ref="KUJ140:KUR140"/>
    <mergeCell ref="KUS140:KVA140"/>
    <mergeCell ref="KVB140:KVJ140"/>
    <mergeCell ref="KVK140:KVS140"/>
    <mergeCell ref="KSH140:KSP140"/>
    <mergeCell ref="KSQ140:KSY140"/>
    <mergeCell ref="KSZ140:KTH140"/>
    <mergeCell ref="KTI140:KTQ140"/>
    <mergeCell ref="KTR140:KTZ140"/>
    <mergeCell ref="KQO140:KQW140"/>
    <mergeCell ref="KQX140:KRF140"/>
    <mergeCell ref="KRG140:KRO140"/>
    <mergeCell ref="KRP140:KRX140"/>
    <mergeCell ref="KRY140:KSG140"/>
    <mergeCell ref="KOV140:KPD140"/>
    <mergeCell ref="KPE140:KPM140"/>
    <mergeCell ref="KPN140:KPV140"/>
    <mergeCell ref="KPW140:KQE140"/>
    <mergeCell ref="KQF140:KQN140"/>
    <mergeCell ref="KNC140:KNK140"/>
    <mergeCell ref="KNL140:KNT140"/>
    <mergeCell ref="KNU140:KOC140"/>
    <mergeCell ref="KOD140:KOL140"/>
    <mergeCell ref="KOM140:KOU140"/>
    <mergeCell ref="KLJ140:KLR140"/>
    <mergeCell ref="KLS140:KMA140"/>
    <mergeCell ref="KMB140:KMJ140"/>
    <mergeCell ref="KMK140:KMS140"/>
    <mergeCell ref="KMT140:KNB140"/>
    <mergeCell ref="KJQ140:KJY140"/>
    <mergeCell ref="KJZ140:KKH140"/>
    <mergeCell ref="KKI140:KKQ140"/>
    <mergeCell ref="KKR140:KKZ140"/>
    <mergeCell ref="KLA140:KLI140"/>
    <mergeCell ref="KHX140:KIF140"/>
    <mergeCell ref="KIG140:KIO140"/>
    <mergeCell ref="KIP140:KIX140"/>
    <mergeCell ref="KIY140:KJG140"/>
    <mergeCell ref="KJH140:KJP140"/>
    <mergeCell ref="KGE140:KGM140"/>
    <mergeCell ref="KGN140:KGV140"/>
    <mergeCell ref="KGW140:KHE140"/>
    <mergeCell ref="KHF140:KHN140"/>
    <mergeCell ref="KHO140:KHW140"/>
    <mergeCell ref="KEL140:KET140"/>
    <mergeCell ref="KEU140:KFC140"/>
    <mergeCell ref="KFD140:KFL140"/>
    <mergeCell ref="KFM140:KFU140"/>
    <mergeCell ref="KFV140:KGD140"/>
    <mergeCell ref="KCS140:KDA140"/>
    <mergeCell ref="KDB140:KDJ140"/>
    <mergeCell ref="KDK140:KDS140"/>
    <mergeCell ref="KDT140:KEB140"/>
    <mergeCell ref="KEC140:KEK140"/>
    <mergeCell ref="KAZ140:KBH140"/>
    <mergeCell ref="KBI140:KBQ140"/>
    <mergeCell ref="KBR140:KBZ140"/>
    <mergeCell ref="KCA140:KCI140"/>
    <mergeCell ref="KCJ140:KCR140"/>
    <mergeCell ref="JZG140:JZO140"/>
    <mergeCell ref="JZP140:JZX140"/>
    <mergeCell ref="JZY140:KAG140"/>
    <mergeCell ref="KAH140:KAP140"/>
    <mergeCell ref="KAQ140:KAY140"/>
    <mergeCell ref="JXN140:JXV140"/>
    <mergeCell ref="JXW140:JYE140"/>
    <mergeCell ref="JYF140:JYN140"/>
    <mergeCell ref="JYO140:JYW140"/>
    <mergeCell ref="JYX140:JZF140"/>
    <mergeCell ref="JVU140:JWC140"/>
    <mergeCell ref="JWD140:JWL140"/>
    <mergeCell ref="JWM140:JWU140"/>
    <mergeCell ref="JWV140:JXD140"/>
    <mergeCell ref="JXE140:JXM140"/>
    <mergeCell ref="JUB140:JUJ140"/>
    <mergeCell ref="JUK140:JUS140"/>
    <mergeCell ref="JUT140:JVB140"/>
    <mergeCell ref="JVC140:JVK140"/>
    <mergeCell ref="JVL140:JVT140"/>
    <mergeCell ref="JSI140:JSQ140"/>
    <mergeCell ref="JSR140:JSZ140"/>
    <mergeCell ref="JTA140:JTI140"/>
    <mergeCell ref="JTJ140:JTR140"/>
    <mergeCell ref="JTS140:JUA140"/>
    <mergeCell ref="JQP140:JQX140"/>
    <mergeCell ref="JQY140:JRG140"/>
    <mergeCell ref="JRH140:JRP140"/>
    <mergeCell ref="JRQ140:JRY140"/>
    <mergeCell ref="JRZ140:JSH140"/>
    <mergeCell ref="JOW140:JPE140"/>
    <mergeCell ref="JPF140:JPN140"/>
    <mergeCell ref="JPO140:JPW140"/>
    <mergeCell ref="JPX140:JQF140"/>
    <mergeCell ref="JQG140:JQO140"/>
    <mergeCell ref="JND140:JNL140"/>
    <mergeCell ref="JNM140:JNU140"/>
    <mergeCell ref="JNV140:JOD140"/>
    <mergeCell ref="JOE140:JOM140"/>
    <mergeCell ref="JON140:JOV140"/>
    <mergeCell ref="JLK140:JLS140"/>
    <mergeCell ref="JLT140:JMB140"/>
    <mergeCell ref="JMC140:JMK140"/>
    <mergeCell ref="JML140:JMT140"/>
    <mergeCell ref="JMU140:JNC140"/>
    <mergeCell ref="JJR140:JJZ140"/>
    <mergeCell ref="JKA140:JKI140"/>
    <mergeCell ref="JKJ140:JKR140"/>
    <mergeCell ref="JKS140:JLA140"/>
    <mergeCell ref="JLB140:JLJ140"/>
    <mergeCell ref="JHY140:JIG140"/>
    <mergeCell ref="JIH140:JIP140"/>
    <mergeCell ref="JIQ140:JIY140"/>
    <mergeCell ref="JIZ140:JJH140"/>
    <mergeCell ref="JJI140:JJQ140"/>
    <mergeCell ref="JGF140:JGN140"/>
    <mergeCell ref="JGO140:JGW140"/>
    <mergeCell ref="JGX140:JHF140"/>
    <mergeCell ref="JHG140:JHO140"/>
    <mergeCell ref="JHP140:JHX140"/>
    <mergeCell ref="JEM140:JEU140"/>
    <mergeCell ref="JEV140:JFD140"/>
    <mergeCell ref="JFE140:JFM140"/>
    <mergeCell ref="JFN140:JFV140"/>
    <mergeCell ref="JFW140:JGE140"/>
    <mergeCell ref="JCT140:JDB140"/>
    <mergeCell ref="JDC140:JDK140"/>
    <mergeCell ref="JDL140:JDT140"/>
    <mergeCell ref="JDU140:JEC140"/>
    <mergeCell ref="JED140:JEL140"/>
    <mergeCell ref="JBA140:JBI140"/>
    <mergeCell ref="JBJ140:JBR140"/>
    <mergeCell ref="JBS140:JCA140"/>
    <mergeCell ref="JCB140:JCJ140"/>
    <mergeCell ref="JCK140:JCS140"/>
    <mergeCell ref="IZH140:IZP140"/>
    <mergeCell ref="IZQ140:IZY140"/>
    <mergeCell ref="IZZ140:JAH140"/>
    <mergeCell ref="JAI140:JAQ140"/>
    <mergeCell ref="JAR140:JAZ140"/>
    <mergeCell ref="IXO140:IXW140"/>
    <mergeCell ref="IXX140:IYF140"/>
    <mergeCell ref="IYG140:IYO140"/>
    <mergeCell ref="IYP140:IYX140"/>
    <mergeCell ref="IYY140:IZG140"/>
    <mergeCell ref="IVV140:IWD140"/>
    <mergeCell ref="IWE140:IWM140"/>
    <mergeCell ref="IWN140:IWV140"/>
    <mergeCell ref="IWW140:IXE140"/>
    <mergeCell ref="IXF140:IXN140"/>
    <mergeCell ref="IUC140:IUK140"/>
    <mergeCell ref="IUL140:IUT140"/>
    <mergeCell ref="IUU140:IVC140"/>
    <mergeCell ref="IVD140:IVL140"/>
    <mergeCell ref="IVM140:IVU140"/>
    <mergeCell ref="ISJ140:ISR140"/>
    <mergeCell ref="ISS140:ITA140"/>
    <mergeCell ref="ITB140:ITJ140"/>
    <mergeCell ref="ITK140:ITS140"/>
    <mergeCell ref="ITT140:IUB140"/>
    <mergeCell ref="IQQ140:IQY140"/>
    <mergeCell ref="IQZ140:IRH140"/>
    <mergeCell ref="IRI140:IRQ140"/>
    <mergeCell ref="IRR140:IRZ140"/>
    <mergeCell ref="ISA140:ISI140"/>
    <mergeCell ref="IOX140:IPF140"/>
    <mergeCell ref="IPG140:IPO140"/>
    <mergeCell ref="IPP140:IPX140"/>
    <mergeCell ref="IPY140:IQG140"/>
    <mergeCell ref="IQH140:IQP140"/>
    <mergeCell ref="INE140:INM140"/>
    <mergeCell ref="INN140:INV140"/>
    <mergeCell ref="INW140:IOE140"/>
    <mergeCell ref="IOF140:ION140"/>
    <mergeCell ref="IOO140:IOW140"/>
    <mergeCell ref="ILL140:ILT140"/>
    <mergeCell ref="ILU140:IMC140"/>
    <mergeCell ref="IMD140:IML140"/>
    <mergeCell ref="IMM140:IMU140"/>
    <mergeCell ref="IMV140:IND140"/>
    <mergeCell ref="IJS140:IKA140"/>
    <mergeCell ref="IKB140:IKJ140"/>
    <mergeCell ref="IKK140:IKS140"/>
    <mergeCell ref="IKT140:ILB140"/>
    <mergeCell ref="ILC140:ILK140"/>
    <mergeCell ref="IHZ140:IIH140"/>
    <mergeCell ref="III140:IIQ140"/>
    <mergeCell ref="IIR140:IIZ140"/>
    <mergeCell ref="IJA140:IJI140"/>
    <mergeCell ref="IJJ140:IJR140"/>
    <mergeCell ref="IGG140:IGO140"/>
    <mergeCell ref="IGP140:IGX140"/>
    <mergeCell ref="IGY140:IHG140"/>
    <mergeCell ref="IHH140:IHP140"/>
    <mergeCell ref="IHQ140:IHY140"/>
    <mergeCell ref="IEN140:IEV140"/>
    <mergeCell ref="IEW140:IFE140"/>
    <mergeCell ref="IFF140:IFN140"/>
    <mergeCell ref="IFO140:IFW140"/>
    <mergeCell ref="IFX140:IGF140"/>
    <mergeCell ref="ICU140:IDC140"/>
    <mergeCell ref="IDD140:IDL140"/>
    <mergeCell ref="IDM140:IDU140"/>
    <mergeCell ref="IDV140:IED140"/>
    <mergeCell ref="IEE140:IEM140"/>
    <mergeCell ref="IBB140:IBJ140"/>
    <mergeCell ref="IBK140:IBS140"/>
    <mergeCell ref="IBT140:ICB140"/>
    <mergeCell ref="ICC140:ICK140"/>
    <mergeCell ref="ICL140:ICT140"/>
    <mergeCell ref="HZI140:HZQ140"/>
    <mergeCell ref="HZR140:HZZ140"/>
    <mergeCell ref="IAA140:IAI140"/>
    <mergeCell ref="IAJ140:IAR140"/>
    <mergeCell ref="IAS140:IBA140"/>
    <mergeCell ref="HXP140:HXX140"/>
    <mergeCell ref="HXY140:HYG140"/>
    <mergeCell ref="HYH140:HYP140"/>
    <mergeCell ref="HYQ140:HYY140"/>
    <mergeCell ref="HYZ140:HZH140"/>
    <mergeCell ref="HVW140:HWE140"/>
    <mergeCell ref="HWF140:HWN140"/>
    <mergeCell ref="HWO140:HWW140"/>
    <mergeCell ref="HWX140:HXF140"/>
    <mergeCell ref="HXG140:HXO140"/>
    <mergeCell ref="HUD140:HUL140"/>
    <mergeCell ref="HUM140:HUU140"/>
    <mergeCell ref="HUV140:HVD140"/>
    <mergeCell ref="HVE140:HVM140"/>
    <mergeCell ref="HVN140:HVV140"/>
    <mergeCell ref="HSK140:HSS140"/>
    <mergeCell ref="HST140:HTB140"/>
    <mergeCell ref="HTC140:HTK140"/>
    <mergeCell ref="HTL140:HTT140"/>
    <mergeCell ref="HTU140:HUC140"/>
    <mergeCell ref="HQR140:HQZ140"/>
    <mergeCell ref="HRA140:HRI140"/>
    <mergeCell ref="HRJ140:HRR140"/>
    <mergeCell ref="HRS140:HSA140"/>
    <mergeCell ref="HSB140:HSJ140"/>
    <mergeCell ref="HOY140:HPG140"/>
    <mergeCell ref="HPH140:HPP140"/>
    <mergeCell ref="HPQ140:HPY140"/>
    <mergeCell ref="HPZ140:HQH140"/>
    <mergeCell ref="HQI140:HQQ140"/>
    <mergeCell ref="HNF140:HNN140"/>
    <mergeCell ref="HNO140:HNW140"/>
    <mergeCell ref="HNX140:HOF140"/>
    <mergeCell ref="HOG140:HOO140"/>
    <mergeCell ref="HOP140:HOX140"/>
    <mergeCell ref="HLM140:HLU140"/>
    <mergeCell ref="HLV140:HMD140"/>
    <mergeCell ref="HME140:HMM140"/>
    <mergeCell ref="HMN140:HMV140"/>
    <mergeCell ref="HMW140:HNE140"/>
    <mergeCell ref="HJT140:HKB140"/>
    <mergeCell ref="HKC140:HKK140"/>
    <mergeCell ref="HKL140:HKT140"/>
    <mergeCell ref="HKU140:HLC140"/>
    <mergeCell ref="HLD140:HLL140"/>
    <mergeCell ref="HIA140:HII140"/>
    <mergeCell ref="HIJ140:HIR140"/>
    <mergeCell ref="HIS140:HJA140"/>
    <mergeCell ref="HJB140:HJJ140"/>
    <mergeCell ref="HJK140:HJS140"/>
    <mergeCell ref="HGH140:HGP140"/>
    <mergeCell ref="HGQ140:HGY140"/>
    <mergeCell ref="HGZ140:HHH140"/>
    <mergeCell ref="HHI140:HHQ140"/>
    <mergeCell ref="HHR140:HHZ140"/>
    <mergeCell ref="HEO140:HEW140"/>
    <mergeCell ref="HEX140:HFF140"/>
    <mergeCell ref="HFG140:HFO140"/>
    <mergeCell ref="HFP140:HFX140"/>
    <mergeCell ref="HFY140:HGG140"/>
    <mergeCell ref="HCV140:HDD140"/>
    <mergeCell ref="HDE140:HDM140"/>
    <mergeCell ref="HDN140:HDV140"/>
    <mergeCell ref="HDW140:HEE140"/>
    <mergeCell ref="HEF140:HEN140"/>
    <mergeCell ref="HBC140:HBK140"/>
    <mergeCell ref="HBL140:HBT140"/>
    <mergeCell ref="HBU140:HCC140"/>
    <mergeCell ref="HCD140:HCL140"/>
    <mergeCell ref="HCM140:HCU140"/>
    <mergeCell ref="GZJ140:GZR140"/>
    <mergeCell ref="GZS140:HAA140"/>
    <mergeCell ref="HAB140:HAJ140"/>
    <mergeCell ref="HAK140:HAS140"/>
    <mergeCell ref="HAT140:HBB140"/>
    <mergeCell ref="GXQ140:GXY140"/>
    <mergeCell ref="GXZ140:GYH140"/>
    <mergeCell ref="GYI140:GYQ140"/>
    <mergeCell ref="GYR140:GYZ140"/>
    <mergeCell ref="GZA140:GZI140"/>
    <mergeCell ref="GVX140:GWF140"/>
    <mergeCell ref="GWG140:GWO140"/>
    <mergeCell ref="GWP140:GWX140"/>
    <mergeCell ref="GWY140:GXG140"/>
    <mergeCell ref="GXH140:GXP140"/>
    <mergeCell ref="GUE140:GUM140"/>
    <mergeCell ref="GUN140:GUV140"/>
    <mergeCell ref="GUW140:GVE140"/>
    <mergeCell ref="GVF140:GVN140"/>
    <mergeCell ref="GVO140:GVW140"/>
    <mergeCell ref="GSL140:GST140"/>
    <mergeCell ref="GSU140:GTC140"/>
    <mergeCell ref="GTD140:GTL140"/>
    <mergeCell ref="GTM140:GTU140"/>
    <mergeCell ref="GTV140:GUD140"/>
    <mergeCell ref="GQS140:GRA140"/>
    <mergeCell ref="GRB140:GRJ140"/>
    <mergeCell ref="GRK140:GRS140"/>
    <mergeCell ref="GRT140:GSB140"/>
    <mergeCell ref="GSC140:GSK140"/>
    <mergeCell ref="GOZ140:GPH140"/>
    <mergeCell ref="GPI140:GPQ140"/>
    <mergeCell ref="GPR140:GPZ140"/>
    <mergeCell ref="GQA140:GQI140"/>
    <mergeCell ref="GQJ140:GQR140"/>
    <mergeCell ref="GNG140:GNO140"/>
    <mergeCell ref="GNP140:GNX140"/>
    <mergeCell ref="GNY140:GOG140"/>
    <mergeCell ref="GOH140:GOP140"/>
    <mergeCell ref="GOQ140:GOY140"/>
    <mergeCell ref="GLN140:GLV140"/>
    <mergeCell ref="GLW140:GME140"/>
    <mergeCell ref="GMF140:GMN140"/>
    <mergeCell ref="GMO140:GMW140"/>
    <mergeCell ref="GMX140:GNF140"/>
    <mergeCell ref="GJU140:GKC140"/>
    <mergeCell ref="GKD140:GKL140"/>
    <mergeCell ref="GKM140:GKU140"/>
    <mergeCell ref="GKV140:GLD140"/>
    <mergeCell ref="GLE140:GLM140"/>
    <mergeCell ref="GIB140:GIJ140"/>
    <mergeCell ref="GIK140:GIS140"/>
    <mergeCell ref="GIT140:GJB140"/>
    <mergeCell ref="GJC140:GJK140"/>
    <mergeCell ref="GJL140:GJT140"/>
    <mergeCell ref="GGI140:GGQ140"/>
    <mergeCell ref="GGR140:GGZ140"/>
    <mergeCell ref="GHA140:GHI140"/>
    <mergeCell ref="GHJ140:GHR140"/>
    <mergeCell ref="GHS140:GIA140"/>
    <mergeCell ref="GEP140:GEX140"/>
    <mergeCell ref="GEY140:GFG140"/>
    <mergeCell ref="GFH140:GFP140"/>
    <mergeCell ref="GFQ140:GFY140"/>
    <mergeCell ref="GFZ140:GGH140"/>
    <mergeCell ref="GCW140:GDE140"/>
    <mergeCell ref="GDF140:GDN140"/>
    <mergeCell ref="GDO140:GDW140"/>
    <mergeCell ref="GDX140:GEF140"/>
    <mergeCell ref="GEG140:GEO140"/>
    <mergeCell ref="GBD140:GBL140"/>
    <mergeCell ref="GBM140:GBU140"/>
    <mergeCell ref="GBV140:GCD140"/>
    <mergeCell ref="GCE140:GCM140"/>
    <mergeCell ref="GCN140:GCV140"/>
    <mergeCell ref="FZK140:FZS140"/>
    <mergeCell ref="FZT140:GAB140"/>
    <mergeCell ref="GAC140:GAK140"/>
    <mergeCell ref="GAL140:GAT140"/>
    <mergeCell ref="GAU140:GBC140"/>
    <mergeCell ref="FXR140:FXZ140"/>
    <mergeCell ref="FYA140:FYI140"/>
    <mergeCell ref="FYJ140:FYR140"/>
    <mergeCell ref="FYS140:FZA140"/>
    <mergeCell ref="FZB140:FZJ140"/>
    <mergeCell ref="FVY140:FWG140"/>
    <mergeCell ref="FWH140:FWP140"/>
    <mergeCell ref="FWQ140:FWY140"/>
    <mergeCell ref="FWZ140:FXH140"/>
    <mergeCell ref="FXI140:FXQ140"/>
    <mergeCell ref="FUF140:FUN140"/>
    <mergeCell ref="FUO140:FUW140"/>
    <mergeCell ref="FUX140:FVF140"/>
    <mergeCell ref="FVG140:FVO140"/>
    <mergeCell ref="FVP140:FVX140"/>
    <mergeCell ref="FSM140:FSU140"/>
    <mergeCell ref="FSV140:FTD140"/>
    <mergeCell ref="FTE140:FTM140"/>
    <mergeCell ref="FTN140:FTV140"/>
    <mergeCell ref="FTW140:FUE140"/>
    <mergeCell ref="FQT140:FRB140"/>
    <mergeCell ref="FRC140:FRK140"/>
    <mergeCell ref="FRL140:FRT140"/>
    <mergeCell ref="FRU140:FSC140"/>
    <mergeCell ref="FSD140:FSL140"/>
    <mergeCell ref="FPA140:FPI140"/>
    <mergeCell ref="FPJ140:FPR140"/>
    <mergeCell ref="FPS140:FQA140"/>
    <mergeCell ref="FQB140:FQJ140"/>
    <mergeCell ref="FQK140:FQS140"/>
    <mergeCell ref="FNH140:FNP140"/>
    <mergeCell ref="FNQ140:FNY140"/>
    <mergeCell ref="FNZ140:FOH140"/>
    <mergeCell ref="FOI140:FOQ140"/>
    <mergeCell ref="FOR140:FOZ140"/>
    <mergeCell ref="FLO140:FLW140"/>
    <mergeCell ref="FLX140:FMF140"/>
    <mergeCell ref="FMG140:FMO140"/>
    <mergeCell ref="FMP140:FMX140"/>
    <mergeCell ref="FMY140:FNG140"/>
    <mergeCell ref="FJV140:FKD140"/>
    <mergeCell ref="FKE140:FKM140"/>
    <mergeCell ref="FKN140:FKV140"/>
    <mergeCell ref="FKW140:FLE140"/>
    <mergeCell ref="FLF140:FLN140"/>
    <mergeCell ref="FIC140:FIK140"/>
    <mergeCell ref="FIL140:FIT140"/>
    <mergeCell ref="FIU140:FJC140"/>
    <mergeCell ref="FJD140:FJL140"/>
    <mergeCell ref="FJM140:FJU140"/>
    <mergeCell ref="FGJ140:FGR140"/>
    <mergeCell ref="FGS140:FHA140"/>
    <mergeCell ref="FHB140:FHJ140"/>
    <mergeCell ref="FHK140:FHS140"/>
    <mergeCell ref="FHT140:FIB140"/>
    <mergeCell ref="FEQ140:FEY140"/>
    <mergeCell ref="FEZ140:FFH140"/>
    <mergeCell ref="FFI140:FFQ140"/>
    <mergeCell ref="FFR140:FFZ140"/>
    <mergeCell ref="FGA140:FGI140"/>
    <mergeCell ref="FCX140:FDF140"/>
    <mergeCell ref="FDG140:FDO140"/>
    <mergeCell ref="FDP140:FDX140"/>
    <mergeCell ref="FDY140:FEG140"/>
    <mergeCell ref="FEH140:FEP140"/>
    <mergeCell ref="FBE140:FBM140"/>
    <mergeCell ref="FBN140:FBV140"/>
    <mergeCell ref="FBW140:FCE140"/>
    <mergeCell ref="FCF140:FCN140"/>
    <mergeCell ref="FCO140:FCW140"/>
    <mergeCell ref="EZL140:EZT140"/>
    <mergeCell ref="EZU140:FAC140"/>
    <mergeCell ref="FAD140:FAL140"/>
    <mergeCell ref="FAM140:FAU140"/>
    <mergeCell ref="FAV140:FBD140"/>
    <mergeCell ref="EXS140:EYA140"/>
    <mergeCell ref="EYB140:EYJ140"/>
    <mergeCell ref="EYK140:EYS140"/>
    <mergeCell ref="EYT140:EZB140"/>
    <mergeCell ref="EZC140:EZK140"/>
    <mergeCell ref="EVZ140:EWH140"/>
    <mergeCell ref="EWI140:EWQ140"/>
    <mergeCell ref="EWR140:EWZ140"/>
    <mergeCell ref="EXA140:EXI140"/>
    <mergeCell ref="EXJ140:EXR140"/>
    <mergeCell ref="EUG140:EUO140"/>
    <mergeCell ref="EUP140:EUX140"/>
    <mergeCell ref="EUY140:EVG140"/>
    <mergeCell ref="EVH140:EVP140"/>
    <mergeCell ref="EVQ140:EVY140"/>
    <mergeCell ref="ESN140:ESV140"/>
    <mergeCell ref="ESW140:ETE140"/>
    <mergeCell ref="ETF140:ETN140"/>
    <mergeCell ref="ETO140:ETW140"/>
    <mergeCell ref="ETX140:EUF140"/>
    <mergeCell ref="EQU140:ERC140"/>
    <mergeCell ref="ERD140:ERL140"/>
    <mergeCell ref="ERM140:ERU140"/>
    <mergeCell ref="ERV140:ESD140"/>
    <mergeCell ref="ESE140:ESM140"/>
    <mergeCell ref="EPB140:EPJ140"/>
    <mergeCell ref="EPK140:EPS140"/>
    <mergeCell ref="EPT140:EQB140"/>
    <mergeCell ref="EQC140:EQK140"/>
    <mergeCell ref="EQL140:EQT140"/>
    <mergeCell ref="ENI140:ENQ140"/>
    <mergeCell ref="ENR140:ENZ140"/>
    <mergeCell ref="EOA140:EOI140"/>
    <mergeCell ref="EOJ140:EOR140"/>
    <mergeCell ref="EOS140:EPA140"/>
    <mergeCell ref="ELP140:ELX140"/>
    <mergeCell ref="ELY140:EMG140"/>
    <mergeCell ref="EMH140:EMP140"/>
    <mergeCell ref="EMQ140:EMY140"/>
    <mergeCell ref="EMZ140:ENH140"/>
    <mergeCell ref="EJW140:EKE140"/>
    <mergeCell ref="EKF140:EKN140"/>
    <mergeCell ref="EKO140:EKW140"/>
    <mergeCell ref="EKX140:ELF140"/>
    <mergeCell ref="ELG140:ELO140"/>
    <mergeCell ref="EID140:EIL140"/>
    <mergeCell ref="EIM140:EIU140"/>
    <mergeCell ref="EIV140:EJD140"/>
    <mergeCell ref="EJE140:EJM140"/>
    <mergeCell ref="EJN140:EJV140"/>
    <mergeCell ref="EGK140:EGS140"/>
    <mergeCell ref="EGT140:EHB140"/>
    <mergeCell ref="EHC140:EHK140"/>
    <mergeCell ref="EHL140:EHT140"/>
    <mergeCell ref="EHU140:EIC140"/>
    <mergeCell ref="EER140:EEZ140"/>
    <mergeCell ref="EFA140:EFI140"/>
    <mergeCell ref="EFJ140:EFR140"/>
    <mergeCell ref="EFS140:EGA140"/>
    <mergeCell ref="EGB140:EGJ140"/>
    <mergeCell ref="ECY140:EDG140"/>
    <mergeCell ref="EDH140:EDP140"/>
    <mergeCell ref="EDQ140:EDY140"/>
    <mergeCell ref="EDZ140:EEH140"/>
    <mergeCell ref="EEI140:EEQ140"/>
    <mergeCell ref="EBF140:EBN140"/>
    <mergeCell ref="EBO140:EBW140"/>
    <mergeCell ref="EBX140:ECF140"/>
    <mergeCell ref="ECG140:ECO140"/>
    <mergeCell ref="ECP140:ECX140"/>
    <mergeCell ref="DZM140:DZU140"/>
    <mergeCell ref="DZV140:EAD140"/>
    <mergeCell ref="EAE140:EAM140"/>
    <mergeCell ref="EAN140:EAV140"/>
    <mergeCell ref="EAW140:EBE140"/>
    <mergeCell ref="DXT140:DYB140"/>
    <mergeCell ref="DYC140:DYK140"/>
    <mergeCell ref="DYL140:DYT140"/>
    <mergeCell ref="DYU140:DZC140"/>
    <mergeCell ref="DZD140:DZL140"/>
    <mergeCell ref="DWA140:DWI140"/>
    <mergeCell ref="DWJ140:DWR140"/>
    <mergeCell ref="DWS140:DXA140"/>
    <mergeCell ref="DXB140:DXJ140"/>
    <mergeCell ref="DXK140:DXS140"/>
    <mergeCell ref="DUH140:DUP140"/>
    <mergeCell ref="DUQ140:DUY140"/>
    <mergeCell ref="DUZ140:DVH140"/>
    <mergeCell ref="DVI140:DVQ140"/>
    <mergeCell ref="DVR140:DVZ140"/>
    <mergeCell ref="DSO140:DSW140"/>
    <mergeCell ref="DSX140:DTF140"/>
    <mergeCell ref="DTG140:DTO140"/>
    <mergeCell ref="DTP140:DTX140"/>
    <mergeCell ref="DTY140:DUG140"/>
    <mergeCell ref="DQV140:DRD140"/>
    <mergeCell ref="DRE140:DRM140"/>
    <mergeCell ref="DRN140:DRV140"/>
    <mergeCell ref="DRW140:DSE140"/>
    <mergeCell ref="DSF140:DSN140"/>
    <mergeCell ref="DPC140:DPK140"/>
    <mergeCell ref="DPL140:DPT140"/>
    <mergeCell ref="DPU140:DQC140"/>
    <mergeCell ref="DQD140:DQL140"/>
    <mergeCell ref="DQM140:DQU140"/>
    <mergeCell ref="DNJ140:DNR140"/>
    <mergeCell ref="DNS140:DOA140"/>
    <mergeCell ref="DOB140:DOJ140"/>
    <mergeCell ref="DOK140:DOS140"/>
    <mergeCell ref="DOT140:DPB140"/>
    <mergeCell ref="DLQ140:DLY140"/>
    <mergeCell ref="DLZ140:DMH140"/>
    <mergeCell ref="DMI140:DMQ140"/>
    <mergeCell ref="DMR140:DMZ140"/>
    <mergeCell ref="DNA140:DNI140"/>
    <mergeCell ref="DJX140:DKF140"/>
    <mergeCell ref="DKG140:DKO140"/>
    <mergeCell ref="DKP140:DKX140"/>
    <mergeCell ref="DKY140:DLG140"/>
    <mergeCell ref="DLH140:DLP140"/>
    <mergeCell ref="DIE140:DIM140"/>
    <mergeCell ref="DIN140:DIV140"/>
    <mergeCell ref="DIW140:DJE140"/>
    <mergeCell ref="DJF140:DJN140"/>
    <mergeCell ref="DJO140:DJW140"/>
    <mergeCell ref="DGL140:DGT140"/>
    <mergeCell ref="DGU140:DHC140"/>
    <mergeCell ref="DHD140:DHL140"/>
    <mergeCell ref="DHM140:DHU140"/>
    <mergeCell ref="DHV140:DID140"/>
    <mergeCell ref="DES140:DFA140"/>
    <mergeCell ref="DFB140:DFJ140"/>
    <mergeCell ref="DFK140:DFS140"/>
    <mergeCell ref="DFT140:DGB140"/>
    <mergeCell ref="DGC140:DGK140"/>
    <mergeCell ref="DCZ140:DDH140"/>
    <mergeCell ref="DDI140:DDQ140"/>
    <mergeCell ref="DDR140:DDZ140"/>
    <mergeCell ref="DEA140:DEI140"/>
    <mergeCell ref="DEJ140:DER140"/>
    <mergeCell ref="DBG140:DBO140"/>
    <mergeCell ref="DBP140:DBX140"/>
    <mergeCell ref="DBY140:DCG140"/>
    <mergeCell ref="DCH140:DCP140"/>
    <mergeCell ref="DCQ140:DCY140"/>
    <mergeCell ref="CZN140:CZV140"/>
    <mergeCell ref="CZW140:DAE140"/>
    <mergeCell ref="DAF140:DAN140"/>
    <mergeCell ref="DAO140:DAW140"/>
    <mergeCell ref="DAX140:DBF140"/>
    <mergeCell ref="CXU140:CYC140"/>
    <mergeCell ref="CYD140:CYL140"/>
    <mergeCell ref="CYM140:CYU140"/>
    <mergeCell ref="CYV140:CZD140"/>
    <mergeCell ref="CZE140:CZM140"/>
    <mergeCell ref="CWB140:CWJ140"/>
    <mergeCell ref="CWK140:CWS140"/>
    <mergeCell ref="CWT140:CXB140"/>
    <mergeCell ref="CXC140:CXK140"/>
    <mergeCell ref="CXL140:CXT140"/>
    <mergeCell ref="CUI140:CUQ140"/>
    <mergeCell ref="CUR140:CUZ140"/>
    <mergeCell ref="CVA140:CVI140"/>
    <mergeCell ref="CVJ140:CVR140"/>
    <mergeCell ref="CVS140:CWA140"/>
    <mergeCell ref="CSP140:CSX140"/>
    <mergeCell ref="CSY140:CTG140"/>
    <mergeCell ref="CTH140:CTP140"/>
    <mergeCell ref="CTQ140:CTY140"/>
    <mergeCell ref="CTZ140:CUH140"/>
    <mergeCell ref="CQW140:CRE140"/>
    <mergeCell ref="CRF140:CRN140"/>
    <mergeCell ref="CRO140:CRW140"/>
    <mergeCell ref="CRX140:CSF140"/>
    <mergeCell ref="CSG140:CSO140"/>
    <mergeCell ref="CPD140:CPL140"/>
    <mergeCell ref="CPM140:CPU140"/>
    <mergeCell ref="CPV140:CQD140"/>
    <mergeCell ref="CQE140:CQM140"/>
    <mergeCell ref="CQN140:CQV140"/>
    <mergeCell ref="CNK140:CNS140"/>
    <mergeCell ref="CNT140:COB140"/>
    <mergeCell ref="COC140:COK140"/>
    <mergeCell ref="COL140:COT140"/>
    <mergeCell ref="COU140:CPC140"/>
    <mergeCell ref="CLR140:CLZ140"/>
    <mergeCell ref="CMA140:CMI140"/>
    <mergeCell ref="CMJ140:CMR140"/>
    <mergeCell ref="CMS140:CNA140"/>
    <mergeCell ref="CNB140:CNJ140"/>
    <mergeCell ref="CJY140:CKG140"/>
    <mergeCell ref="CKH140:CKP140"/>
    <mergeCell ref="CKQ140:CKY140"/>
    <mergeCell ref="CKZ140:CLH140"/>
    <mergeCell ref="CLI140:CLQ140"/>
    <mergeCell ref="CIF140:CIN140"/>
    <mergeCell ref="CIO140:CIW140"/>
    <mergeCell ref="CIX140:CJF140"/>
    <mergeCell ref="CJG140:CJO140"/>
    <mergeCell ref="CJP140:CJX140"/>
    <mergeCell ref="CGM140:CGU140"/>
    <mergeCell ref="CGV140:CHD140"/>
    <mergeCell ref="CHE140:CHM140"/>
    <mergeCell ref="CHN140:CHV140"/>
    <mergeCell ref="CHW140:CIE140"/>
    <mergeCell ref="CET140:CFB140"/>
    <mergeCell ref="CFC140:CFK140"/>
    <mergeCell ref="CFL140:CFT140"/>
    <mergeCell ref="CFU140:CGC140"/>
    <mergeCell ref="CGD140:CGL140"/>
    <mergeCell ref="CDA140:CDI140"/>
    <mergeCell ref="CDJ140:CDR140"/>
    <mergeCell ref="CDS140:CEA140"/>
    <mergeCell ref="CEB140:CEJ140"/>
    <mergeCell ref="CEK140:CES140"/>
    <mergeCell ref="CBH140:CBP140"/>
    <mergeCell ref="CBQ140:CBY140"/>
    <mergeCell ref="CBZ140:CCH140"/>
    <mergeCell ref="CCI140:CCQ140"/>
    <mergeCell ref="CCR140:CCZ140"/>
    <mergeCell ref="BZO140:BZW140"/>
    <mergeCell ref="BZX140:CAF140"/>
    <mergeCell ref="CAG140:CAO140"/>
    <mergeCell ref="CAP140:CAX140"/>
    <mergeCell ref="CAY140:CBG140"/>
    <mergeCell ref="BXV140:BYD140"/>
    <mergeCell ref="BYE140:BYM140"/>
    <mergeCell ref="BYN140:BYV140"/>
    <mergeCell ref="BYW140:BZE140"/>
    <mergeCell ref="BZF140:BZN140"/>
    <mergeCell ref="BWC140:BWK140"/>
    <mergeCell ref="BWL140:BWT140"/>
    <mergeCell ref="BWU140:BXC140"/>
    <mergeCell ref="BXD140:BXL140"/>
    <mergeCell ref="BXM140:BXU140"/>
    <mergeCell ref="BUJ140:BUR140"/>
    <mergeCell ref="BUS140:BVA140"/>
    <mergeCell ref="BVB140:BVJ140"/>
    <mergeCell ref="BVK140:BVS140"/>
    <mergeCell ref="BVT140:BWB140"/>
    <mergeCell ref="BSQ140:BSY140"/>
    <mergeCell ref="BSZ140:BTH140"/>
    <mergeCell ref="BTI140:BTQ140"/>
    <mergeCell ref="BTR140:BTZ140"/>
    <mergeCell ref="BUA140:BUI140"/>
    <mergeCell ref="BQX140:BRF140"/>
    <mergeCell ref="BRG140:BRO140"/>
    <mergeCell ref="BRP140:BRX140"/>
    <mergeCell ref="BRY140:BSG140"/>
    <mergeCell ref="BSH140:BSP140"/>
    <mergeCell ref="BPE140:BPM140"/>
    <mergeCell ref="BPN140:BPV140"/>
    <mergeCell ref="BPW140:BQE140"/>
    <mergeCell ref="BQF140:BQN140"/>
    <mergeCell ref="BQO140:BQW140"/>
    <mergeCell ref="BNL140:BNT140"/>
    <mergeCell ref="BNU140:BOC140"/>
    <mergeCell ref="BOD140:BOL140"/>
    <mergeCell ref="BOM140:BOU140"/>
    <mergeCell ref="BOV140:BPD140"/>
    <mergeCell ref="BLS140:BMA140"/>
    <mergeCell ref="BMB140:BMJ140"/>
    <mergeCell ref="BMK140:BMS140"/>
    <mergeCell ref="BMT140:BNB140"/>
    <mergeCell ref="BNC140:BNK140"/>
    <mergeCell ref="BJZ140:BKH140"/>
    <mergeCell ref="BKI140:BKQ140"/>
    <mergeCell ref="BKR140:BKZ140"/>
    <mergeCell ref="BLA140:BLI140"/>
    <mergeCell ref="BLJ140:BLR140"/>
    <mergeCell ref="BIG140:BIO140"/>
    <mergeCell ref="BIP140:BIX140"/>
    <mergeCell ref="BIY140:BJG140"/>
    <mergeCell ref="BJH140:BJP140"/>
    <mergeCell ref="BJQ140:BJY140"/>
    <mergeCell ref="BGN140:BGV140"/>
    <mergeCell ref="BGW140:BHE140"/>
    <mergeCell ref="BHF140:BHN140"/>
    <mergeCell ref="BHO140:BHW140"/>
    <mergeCell ref="BHX140:BIF140"/>
    <mergeCell ref="BEU140:BFC140"/>
    <mergeCell ref="BFD140:BFL140"/>
    <mergeCell ref="BFM140:BFU140"/>
    <mergeCell ref="BFV140:BGD140"/>
    <mergeCell ref="BGE140:BGM140"/>
    <mergeCell ref="BDB140:BDJ140"/>
    <mergeCell ref="BDK140:BDS140"/>
    <mergeCell ref="BDT140:BEB140"/>
    <mergeCell ref="BEC140:BEK140"/>
    <mergeCell ref="BEL140:BET140"/>
    <mergeCell ref="BBI140:BBQ140"/>
    <mergeCell ref="BBR140:BBZ140"/>
    <mergeCell ref="BCA140:BCI140"/>
    <mergeCell ref="BCJ140:BCR140"/>
    <mergeCell ref="BCS140:BDA140"/>
    <mergeCell ref="AZP140:AZX140"/>
    <mergeCell ref="AZY140:BAG140"/>
    <mergeCell ref="BAH140:BAP140"/>
    <mergeCell ref="BAQ140:BAY140"/>
    <mergeCell ref="BAZ140:BBH140"/>
    <mergeCell ref="AXW140:AYE140"/>
    <mergeCell ref="AYF140:AYN140"/>
    <mergeCell ref="AYO140:AYW140"/>
    <mergeCell ref="AYX140:AZF140"/>
    <mergeCell ref="AZG140:AZO140"/>
    <mergeCell ref="AWD140:AWL140"/>
    <mergeCell ref="AWM140:AWU140"/>
    <mergeCell ref="AWV140:AXD140"/>
    <mergeCell ref="AXE140:AXM140"/>
    <mergeCell ref="AXN140:AXV140"/>
    <mergeCell ref="AUK140:AUS140"/>
    <mergeCell ref="AUT140:AVB140"/>
    <mergeCell ref="AVC140:AVK140"/>
    <mergeCell ref="AVL140:AVT140"/>
    <mergeCell ref="AVU140:AWC140"/>
    <mergeCell ref="ASR140:ASZ140"/>
    <mergeCell ref="ATA140:ATI140"/>
    <mergeCell ref="ATJ140:ATR140"/>
    <mergeCell ref="ATS140:AUA140"/>
    <mergeCell ref="AUB140:AUJ140"/>
    <mergeCell ref="AQY140:ARG140"/>
    <mergeCell ref="ARH140:ARP140"/>
    <mergeCell ref="ARQ140:ARY140"/>
    <mergeCell ref="ARZ140:ASH140"/>
    <mergeCell ref="ASI140:ASQ140"/>
    <mergeCell ref="APF140:APN140"/>
    <mergeCell ref="APO140:APW140"/>
    <mergeCell ref="APX140:AQF140"/>
    <mergeCell ref="AQG140:AQO140"/>
    <mergeCell ref="AQP140:AQX140"/>
    <mergeCell ref="ANM140:ANU140"/>
    <mergeCell ref="ANV140:AOD140"/>
    <mergeCell ref="AOE140:AOM140"/>
    <mergeCell ref="AON140:AOV140"/>
    <mergeCell ref="AOW140:APE140"/>
    <mergeCell ref="ALT140:AMB140"/>
    <mergeCell ref="AMC140:AMK140"/>
    <mergeCell ref="AML140:AMT140"/>
    <mergeCell ref="AMU140:ANC140"/>
    <mergeCell ref="AND140:ANL140"/>
    <mergeCell ref="AKA140:AKI140"/>
    <mergeCell ref="AKJ140:AKR140"/>
    <mergeCell ref="AKS140:ALA140"/>
    <mergeCell ref="ALB140:ALJ140"/>
    <mergeCell ref="ALK140:ALS140"/>
    <mergeCell ref="AIH140:AIP140"/>
    <mergeCell ref="AIQ140:AIY140"/>
    <mergeCell ref="AIZ140:AJH140"/>
    <mergeCell ref="AJI140:AJQ140"/>
    <mergeCell ref="AJR140:AJZ140"/>
    <mergeCell ref="AGO140:AGW140"/>
    <mergeCell ref="AGX140:AHF140"/>
    <mergeCell ref="AHG140:AHO140"/>
    <mergeCell ref="AHP140:AHX140"/>
    <mergeCell ref="AHY140:AIG140"/>
    <mergeCell ref="AEV140:AFD140"/>
    <mergeCell ref="AFE140:AFM140"/>
    <mergeCell ref="AFN140:AFV140"/>
    <mergeCell ref="AFW140:AGE140"/>
    <mergeCell ref="AGF140:AGN140"/>
    <mergeCell ref="ADC140:ADK140"/>
    <mergeCell ref="ADL140:ADT140"/>
    <mergeCell ref="ADU140:AEC140"/>
    <mergeCell ref="AED140:AEL140"/>
    <mergeCell ref="AEM140:AEU140"/>
    <mergeCell ref="ABJ140:ABR140"/>
    <mergeCell ref="ABS140:ACA140"/>
    <mergeCell ref="ACB140:ACJ140"/>
    <mergeCell ref="ACK140:ACS140"/>
    <mergeCell ref="ACT140:ADB140"/>
    <mergeCell ref="ZQ140:ZY140"/>
    <mergeCell ref="ZZ140:AAH140"/>
    <mergeCell ref="AAI140:AAQ140"/>
    <mergeCell ref="AAR140:AAZ140"/>
    <mergeCell ref="ABA140:ABI140"/>
    <mergeCell ref="XX140:YF140"/>
    <mergeCell ref="YG140:YO140"/>
    <mergeCell ref="YP140:YX140"/>
    <mergeCell ref="YY140:ZG140"/>
    <mergeCell ref="ZH140:ZP140"/>
    <mergeCell ref="WE140:WM140"/>
    <mergeCell ref="WN140:WV140"/>
    <mergeCell ref="WW140:XE140"/>
    <mergeCell ref="XF140:XN140"/>
    <mergeCell ref="XO140:XW140"/>
    <mergeCell ref="UL140:UT140"/>
    <mergeCell ref="UU140:VC140"/>
    <mergeCell ref="VD140:VL140"/>
    <mergeCell ref="VM140:VU140"/>
    <mergeCell ref="VV140:WD140"/>
    <mergeCell ref="SS140:TA140"/>
    <mergeCell ref="TB140:TJ140"/>
    <mergeCell ref="TK140:TS140"/>
    <mergeCell ref="TT140:UB140"/>
    <mergeCell ref="UC140:UK140"/>
    <mergeCell ref="QZ140:RH140"/>
    <mergeCell ref="RI140:RQ140"/>
    <mergeCell ref="RR140:RZ140"/>
    <mergeCell ref="SA140:SI140"/>
    <mergeCell ref="SJ140:SR140"/>
    <mergeCell ref="PG140:PO140"/>
    <mergeCell ref="PP140:PX140"/>
    <mergeCell ref="PY140:QG140"/>
    <mergeCell ref="QH140:QP140"/>
    <mergeCell ref="QQ140:QY140"/>
    <mergeCell ref="NN140:NV140"/>
    <mergeCell ref="NW140:OE140"/>
    <mergeCell ref="OF140:ON140"/>
    <mergeCell ref="OO140:OW140"/>
    <mergeCell ref="OX140:PF140"/>
    <mergeCell ref="LU140:MC140"/>
    <mergeCell ref="MD140:ML140"/>
    <mergeCell ref="MM140:MU140"/>
    <mergeCell ref="MV140:ND140"/>
    <mergeCell ref="NE140:NM140"/>
    <mergeCell ref="KB140:KJ140"/>
    <mergeCell ref="KK140:KS140"/>
    <mergeCell ref="KT140:LB140"/>
    <mergeCell ref="LC140:LK140"/>
    <mergeCell ref="LL140:LT140"/>
    <mergeCell ref="A25:H25"/>
    <mergeCell ref="A29:H29"/>
    <mergeCell ref="A30:H30"/>
    <mergeCell ref="A20:H20"/>
    <mergeCell ref="A6:H6"/>
    <mergeCell ref="A7:H7"/>
    <mergeCell ref="A15:H15"/>
    <mergeCell ref="A19:H19"/>
    <mergeCell ref="A18:H18"/>
    <mergeCell ref="A140:H140"/>
    <mergeCell ref="I140:Q140"/>
    <mergeCell ref="II140:IQ140"/>
    <mergeCell ref="IR140:IZ140"/>
    <mergeCell ref="JA140:JI140"/>
    <mergeCell ref="JJ140:JR140"/>
    <mergeCell ref="JS140:KA140"/>
    <mergeCell ref="GP140:GX140"/>
    <mergeCell ref="GY140:HG140"/>
    <mergeCell ref="HH140:HP140"/>
    <mergeCell ref="HQ140:HY140"/>
    <mergeCell ref="HZ140:IH140"/>
    <mergeCell ref="EW140:FE140"/>
    <mergeCell ref="FF140:FN140"/>
    <mergeCell ref="FO140:FW140"/>
    <mergeCell ref="FX140:GF140"/>
    <mergeCell ref="GG140:GO140"/>
    <mergeCell ref="DD140:DL140"/>
    <mergeCell ref="DM140:DU140"/>
    <mergeCell ref="DV140:ED140"/>
    <mergeCell ref="EE140:EM140"/>
    <mergeCell ref="EN140:EV140"/>
    <mergeCell ref="B114:B115"/>
    <mergeCell ref="C114:C115"/>
    <mergeCell ref="A441:E441"/>
    <mergeCell ref="A442:E442"/>
    <mergeCell ref="A267:H267"/>
    <mergeCell ref="A34:H34"/>
    <mergeCell ref="A35:H35"/>
    <mergeCell ref="A36:H36"/>
    <mergeCell ref="BK140:BS140"/>
    <mergeCell ref="BT140:CB140"/>
    <mergeCell ref="CC140:CK140"/>
    <mergeCell ref="CL140:CT140"/>
    <mergeCell ref="CU140:DC140"/>
    <mergeCell ref="R140:Z140"/>
    <mergeCell ref="AA140:AI140"/>
    <mergeCell ref="AJ140:AR140"/>
    <mergeCell ref="AS140:BA140"/>
    <mergeCell ref="BB140:BJ140"/>
    <mergeCell ref="A54:F54"/>
    <mergeCell ref="B64:B65"/>
    <mergeCell ref="C64:C65"/>
    <mergeCell ref="B66:B67"/>
    <mergeCell ref="C66:C67"/>
    <mergeCell ref="D66:D67"/>
    <mergeCell ref="E66:E67"/>
    <mergeCell ref="B104:B105"/>
    <mergeCell ref="C104:C105"/>
    <mergeCell ref="B106:B108"/>
    <mergeCell ref="C106:C108"/>
    <mergeCell ref="D106:D108"/>
    <mergeCell ref="E106:E108"/>
    <mergeCell ref="B112:B113"/>
    <mergeCell ref="C112:C113"/>
  </mergeCell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55"/>
  <sheetViews>
    <sheetView showGridLines="0" workbookViewId="0">
      <selection activeCell="E431" sqref="E431"/>
    </sheetView>
  </sheetViews>
  <sheetFormatPr baseColWidth="10" defaultRowHeight="12.75" x14ac:dyDescent="0.2"/>
  <cols>
    <col min="1" max="1" width="45.42578125" style="2" customWidth="1"/>
    <col min="2" max="2" width="5.85546875" style="2" customWidth="1"/>
    <col min="3" max="3" width="22.85546875" style="297" customWidth="1"/>
    <col min="4" max="4" width="16.5703125" style="297" customWidth="1"/>
    <col min="5" max="16384" width="11.42578125" style="2"/>
  </cols>
  <sheetData>
    <row r="1" spans="1:5" ht="15" x14ac:dyDescent="0.25">
      <c r="A1" s="2" t="str">
        <f>Indice!C1</f>
        <v>RIEDER &amp; CIA. S.A.C.I.</v>
      </c>
      <c r="E1" s="101" t="s">
        <v>114</v>
      </c>
    </row>
    <row r="7" spans="1:5" x14ac:dyDescent="0.2">
      <c r="A7" s="162" t="s">
        <v>364</v>
      </c>
      <c r="B7" s="162"/>
      <c r="C7" s="298"/>
      <c r="D7" s="298"/>
    </row>
    <row r="8" spans="1:5" x14ac:dyDescent="0.2">
      <c r="A8" s="223" t="s">
        <v>255</v>
      </c>
      <c r="B8" s="223"/>
    </row>
    <row r="9" spans="1:5" x14ac:dyDescent="0.2">
      <c r="A9" s="4" t="s">
        <v>3</v>
      </c>
    </row>
    <row r="10" spans="1:5" x14ac:dyDescent="0.2">
      <c r="A10" s="4"/>
    </row>
    <row r="11" spans="1:5" x14ac:dyDescent="0.2">
      <c r="A11" s="26" t="s">
        <v>4</v>
      </c>
      <c r="B11" s="27"/>
      <c r="C11" s="352">
        <v>2025</v>
      </c>
      <c r="D11" s="352">
        <v>2024</v>
      </c>
    </row>
    <row r="12" spans="1:5" x14ac:dyDescent="0.2">
      <c r="A12" s="28"/>
      <c r="B12" s="27"/>
    </row>
    <row r="13" spans="1:5" x14ac:dyDescent="0.2">
      <c r="A13" s="377" t="s">
        <v>1</v>
      </c>
      <c r="B13" s="378" t="s">
        <v>363</v>
      </c>
      <c r="C13" s="587">
        <v>1070060610</v>
      </c>
      <c r="D13" s="391">
        <v>593478204</v>
      </c>
    </row>
    <row r="14" spans="1:5" x14ac:dyDescent="0.2">
      <c r="A14" s="377" t="s">
        <v>1006</v>
      </c>
      <c r="B14" s="378" t="s">
        <v>363</v>
      </c>
      <c r="C14" s="587">
        <v>325323202</v>
      </c>
      <c r="D14" s="391">
        <v>0</v>
      </c>
    </row>
    <row r="15" spans="1:5" x14ac:dyDescent="0.2">
      <c r="A15" s="377" t="s">
        <v>1013</v>
      </c>
      <c r="B15" s="378" t="s">
        <v>363</v>
      </c>
      <c r="C15" s="587">
        <v>862969350</v>
      </c>
      <c r="D15" s="391">
        <v>592095194</v>
      </c>
    </row>
    <row r="16" spans="1:5" x14ac:dyDescent="0.2">
      <c r="A16" s="377" t="s">
        <v>1014</v>
      </c>
      <c r="B16" s="378" t="s">
        <v>362</v>
      </c>
      <c r="C16" s="587">
        <v>663379864</v>
      </c>
      <c r="D16" s="391">
        <v>713252054</v>
      </c>
    </row>
    <row r="17" spans="1:4" x14ac:dyDescent="0.2">
      <c r="A17" s="377" t="s">
        <v>857</v>
      </c>
      <c r="B17" s="378" t="s">
        <v>363</v>
      </c>
      <c r="C17" s="587">
        <v>1941991.33</v>
      </c>
      <c r="D17" s="391">
        <v>358143405</v>
      </c>
    </row>
    <row r="18" spans="1:4" x14ac:dyDescent="0.2">
      <c r="A18" s="377" t="s">
        <v>857</v>
      </c>
      <c r="B18" s="588" t="s">
        <v>362</v>
      </c>
      <c r="C18" s="587">
        <v>774773.08000000007</v>
      </c>
      <c r="D18" s="391">
        <v>1092821</v>
      </c>
    </row>
    <row r="19" spans="1:4" x14ac:dyDescent="0.2">
      <c r="A19" s="29" t="s">
        <v>1015</v>
      </c>
      <c r="B19" s="378" t="s">
        <v>363</v>
      </c>
      <c r="C19" s="587">
        <v>4706092.09</v>
      </c>
      <c r="D19" s="391">
        <v>64482925</v>
      </c>
    </row>
    <row r="20" spans="1:4" x14ac:dyDescent="0.2">
      <c r="A20" s="29" t="s">
        <v>1015</v>
      </c>
      <c r="B20" s="378" t="s">
        <v>362</v>
      </c>
      <c r="C20" s="587">
        <v>5568849.9199999999</v>
      </c>
      <c r="D20" s="391">
        <v>4402062</v>
      </c>
    </row>
    <row r="21" spans="1:4" x14ac:dyDescent="0.2">
      <c r="A21" s="29" t="s">
        <v>858</v>
      </c>
      <c r="B21" s="378" t="s">
        <v>363</v>
      </c>
      <c r="C21" s="587">
        <v>170213148.21000001</v>
      </c>
      <c r="D21" s="391">
        <v>110306270</v>
      </c>
    </row>
    <row r="22" spans="1:4" x14ac:dyDescent="0.2">
      <c r="A22" s="29" t="s">
        <v>858</v>
      </c>
      <c r="B22" s="378" t="s">
        <v>362</v>
      </c>
      <c r="C22" s="587">
        <v>350896972.24999976</v>
      </c>
      <c r="D22" s="391">
        <v>15087436608</v>
      </c>
    </row>
    <row r="23" spans="1:4" x14ac:dyDescent="0.2">
      <c r="A23" s="377" t="s">
        <v>1018</v>
      </c>
      <c r="B23" s="378" t="s">
        <v>363</v>
      </c>
      <c r="C23" s="587">
        <v>6262454.0999999996</v>
      </c>
      <c r="D23" s="391">
        <v>6359993</v>
      </c>
    </row>
    <row r="24" spans="1:4" x14ac:dyDescent="0.2">
      <c r="A24" s="377" t="s">
        <v>1018</v>
      </c>
      <c r="B24" s="378" t="s">
        <v>362</v>
      </c>
      <c r="C24" s="587">
        <v>323802.43999999989</v>
      </c>
      <c r="D24" s="391">
        <v>4681497</v>
      </c>
    </row>
    <row r="25" spans="1:4" x14ac:dyDescent="0.2">
      <c r="A25" s="6" t="s">
        <v>2596</v>
      </c>
      <c r="B25" s="378" t="s">
        <v>363</v>
      </c>
      <c r="C25" s="587">
        <v>10264452.57</v>
      </c>
      <c r="D25" s="391">
        <v>10264453</v>
      </c>
    </row>
    <row r="26" spans="1:4" x14ac:dyDescent="0.2">
      <c r="A26" s="6" t="s">
        <v>2596</v>
      </c>
      <c r="B26" s="378" t="s">
        <v>362</v>
      </c>
      <c r="C26" s="587">
        <v>32451813.080000002</v>
      </c>
      <c r="D26" s="391">
        <v>38574797</v>
      </c>
    </row>
    <row r="27" spans="1:4" x14ac:dyDescent="0.2">
      <c r="A27" s="29" t="s">
        <v>859</v>
      </c>
      <c r="B27" s="378" t="s">
        <v>363</v>
      </c>
      <c r="C27" s="587">
        <v>7096041</v>
      </c>
      <c r="D27" s="391">
        <v>8510826</v>
      </c>
    </row>
    <row r="28" spans="1:4" x14ac:dyDescent="0.2">
      <c r="A28" s="377" t="s">
        <v>859</v>
      </c>
      <c r="B28" s="378" t="s">
        <v>362</v>
      </c>
      <c r="C28" s="587">
        <v>58866718.400000006</v>
      </c>
      <c r="D28" s="391">
        <v>14785616</v>
      </c>
    </row>
    <row r="29" spans="1:4" x14ac:dyDescent="0.2">
      <c r="A29" s="377" t="s">
        <v>2597</v>
      </c>
      <c r="B29" s="378" t="s">
        <v>363</v>
      </c>
      <c r="C29" s="587">
        <v>54483210.560000002</v>
      </c>
      <c r="D29" s="391">
        <v>54121128</v>
      </c>
    </row>
    <row r="30" spans="1:4" x14ac:dyDescent="0.2">
      <c r="A30" s="377" t="s">
        <v>2597</v>
      </c>
      <c r="B30" s="378" t="s">
        <v>362</v>
      </c>
      <c r="C30" s="587">
        <v>708001.55999999971</v>
      </c>
      <c r="D30" s="391">
        <v>406615</v>
      </c>
    </row>
    <row r="31" spans="1:4" x14ac:dyDescent="0.2">
      <c r="A31" s="377" t="s">
        <v>860</v>
      </c>
      <c r="B31" s="378" t="s">
        <v>363</v>
      </c>
      <c r="C31" s="587">
        <v>4867358040.79</v>
      </c>
      <c r="D31" s="391">
        <v>9637630</v>
      </c>
    </row>
    <row r="32" spans="1:4" x14ac:dyDescent="0.2">
      <c r="A32" s="29" t="s">
        <v>860</v>
      </c>
      <c r="B32" s="378" t="s">
        <v>362</v>
      </c>
      <c r="C32" s="587">
        <v>3386683.0399999996</v>
      </c>
      <c r="D32" s="391">
        <v>3341974</v>
      </c>
    </row>
    <row r="33" spans="1:4" x14ac:dyDescent="0.2">
      <c r="A33" s="29" t="s">
        <v>1019</v>
      </c>
      <c r="B33" s="378" t="s">
        <v>363</v>
      </c>
      <c r="C33" s="587">
        <v>0</v>
      </c>
      <c r="D33" s="391">
        <v>-765458</v>
      </c>
    </row>
    <row r="34" spans="1:4" x14ac:dyDescent="0.2">
      <c r="A34" s="377" t="s">
        <v>861</v>
      </c>
      <c r="B34" s="378" t="s">
        <v>363</v>
      </c>
      <c r="C34" s="587">
        <v>22741652.859999999</v>
      </c>
      <c r="D34" s="391">
        <v>183441377</v>
      </c>
    </row>
    <row r="35" spans="1:4" x14ac:dyDescent="0.2">
      <c r="A35" s="377" t="s">
        <v>861</v>
      </c>
      <c r="B35" s="378" t="s">
        <v>362</v>
      </c>
      <c r="C35" s="587">
        <v>26748434.320000019</v>
      </c>
      <c r="D35" s="391">
        <v>23243590</v>
      </c>
    </row>
    <row r="36" spans="1:4" x14ac:dyDescent="0.2">
      <c r="A36" s="377" t="s">
        <v>862</v>
      </c>
      <c r="B36" s="378" t="s">
        <v>363</v>
      </c>
      <c r="C36" s="587">
        <v>16588610.189999999</v>
      </c>
      <c r="D36" s="391">
        <v>44548191</v>
      </c>
    </row>
    <row r="37" spans="1:4" x14ac:dyDescent="0.2">
      <c r="A37" s="377" t="s">
        <v>1020</v>
      </c>
      <c r="B37" s="378" t="s">
        <v>363</v>
      </c>
      <c r="C37" s="587">
        <v>787521.39</v>
      </c>
      <c r="D37" s="391">
        <v>894050858</v>
      </c>
    </row>
    <row r="38" spans="1:4" x14ac:dyDescent="0.2">
      <c r="A38" s="377" t="s">
        <v>1020</v>
      </c>
      <c r="B38" s="378" t="s">
        <v>362</v>
      </c>
      <c r="C38" s="587">
        <v>1534401248.8800001</v>
      </c>
      <c r="D38" s="391">
        <v>1668315330</v>
      </c>
    </row>
    <row r="39" spans="1:4" x14ac:dyDescent="0.2">
      <c r="A39" s="377" t="s">
        <v>2594</v>
      </c>
      <c r="B39" s="378" t="s">
        <v>363</v>
      </c>
      <c r="C39" s="587">
        <v>55977193</v>
      </c>
      <c r="D39" s="391">
        <v>12986804</v>
      </c>
    </row>
    <row r="40" spans="1:4" x14ac:dyDescent="0.2">
      <c r="A40" s="377" t="s">
        <v>2594</v>
      </c>
      <c r="B40" s="378" t="s">
        <v>362</v>
      </c>
      <c r="C40" s="587">
        <v>4844549.7999999989</v>
      </c>
      <c r="D40" s="391">
        <v>9117776</v>
      </c>
    </row>
    <row r="41" spans="1:4" x14ac:dyDescent="0.2">
      <c r="A41" s="29" t="s">
        <v>1187</v>
      </c>
      <c r="B41" s="378" t="s">
        <v>362</v>
      </c>
      <c r="C41" s="587">
        <v>0</v>
      </c>
      <c r="D41" s="391">
        <v>177150146</v>
      </c>
    </row>
    <row r="42" spans="1:4" x14ac:dyDescent="0.2">
      <c r="A42" s="29" t="s">
        <v>1187</v>
      </c>
      <c r="B42" s="378" t="s">
        <v>363</v>
      </c>
      <c r="C42" s="587">
        <v>0</v>
      </c>
      <c r="D42" s="391">
        <v>13721134</v>
      </c>
    </row>
    <row r="43" spans="1:4" x14ac:dyDescent="0.2">
      <c r="A43" s="6" t="s">
        <v>1021</v>
      </c>
      <c r="B43" s="378" t="s">
        <v>363</v>
      </c>
      <c r="C43" s="587">
        <v>2272912</v>
      </c>
      <c r="D43" s="391">
        <v>1589223</v>
      </c>
    </row>
    <row r="44" spans="1:4" x14ac:dyDescent="0.2">
      <c r="A44" s="377" t="s">
        <v>1021</v>
      </c>
      <c r="B44" s="378" t="s">
        <v>362</v>
      </c>
      <c r="C44" s="587">
        <v>28261177.279999997</v>
      </c>
      <c r="D44" s="391">
        <v>10745406</v>
      </c>
    </row>
    <row r="45" spans="1:4" x14ac:dyDescent="0.2">
      <c r="A45" s="29" t="s">
        <v>863</v>
      </c>
      <c r="B45" s="378" t="s">
        <v>363</v>
      </c>
      <c r="C45" s="587">
        <v>22110056</v>
      </c>
      <c r="D45" s="391">
        <v>120470569</v>
      </c>
    </row>
    <row r="46" spans="1:4" x14ac:dyDescent="0.2">
      <c r="A46" s="377" t="s">
        <v>863</v>
      </c>
      <c r="B46" s="378" t="s">
        <v>1024</v>
      </c>
      <c r="C46" s="587">
        <v>721734.01999999909</v>
      </c>
      <c r="D46" s="391">
        <v>9803706</v>
      </c>
    </row>
    <row r="47" spans="1:4" x14ac:dyDescent="0.2">
      <c r="A47" s="29" t="s">
        <v>863</v>
      </c>
      <c r="B47" s="378" t="s">
        <v>362</v>
      </c>
      <c r="C47" s="587">
        <v>3387997.44</v>
      </c>
      <c r="D47" s="391">
        <v>7051189</v>
      </c>
    </row>
    <row r="48" spans="1:4" x14ac:dyDescent="0.2">
      <c r="A48" s="29" t="s">
        <v>2595</v>
      </c>
      <c r="B48" s="378" t="s">
        <v>362</v>
      </c>
      <c r="C48" s="587">
        <v>4169539.6799999676</v>
      </c>
      <c r="D48" s="391">
        <v>321268656</v>
      </c>
    </row>
    <row r="49" spans="1:4" x14ac:dyDescent="0.2">
      <c r="A49" s="377" t="s">
        <v>1721</v>
      </c>
      <c r="B49" s="378" t="s">
        <v>362</v>
      </c>
      <c r="C49" s="587">
        <v>333397.55999999715</v>
      </c>
      <c r="D49" s="391">
        <v>50957598</v>
      </c>
    </row>
    <row r="50" spans="1:4" x14ac:dyDescent="0.2">
      <c r="A50" s="377" t="s">
        <v>1721</v>
      </c>
      <c r="B50" s="378" t="s">
        <v>363</v>
      </c>
      <c r="C50" s="587">
        <v>394493</v>
      </c>
      <c r="D50" s="391">
        <v>2591873</v>
      </c>
    </row>
    <row r="51" spans="1:4" x14ac:dyDescent="0.2">
      <c r="A51" s="377" t="s">
        <v>1137</v>
      </c>
      <c r="B51" s="378" t="s">
        <v>362</v>
      </c>
      <c r="C51" s="587">
        <v>3632000</v>
      </c>
      <c r="D51" s="391">
        <v>3632000</v>
      </c>
    </row>
    <row r="52" spans="1:4" ht="13.5" thickBot="1" x14ac:dyDescent="0.25">
      <c r="A52" s="30" t="s">
        <v>2</v>
      </c>
      <c r="B52" s="30"/>
      <c r="C52" s="392">
        <f>SUM(C$13:$C51)</f>
        <v>10224408587.84</v>
      </c>
      <c r="D52" s="392">
        <f>SUM(D13:D51)</f>
        <v>21229294040</v>
      </c>
    </row>
    <row r="53" spans="1:4" ht="13.5" thickTop="1" x14ac:dyDescent="0.2"/>
    <row r="54" spans="1:4" x14ac:dyDescent="0.2">
      <c r="A54" s="2" t="s">
        <v>1914</v>
      </c>
    </row>
    <row r="55" spans="1:4" x14ac:dyDescent="0.2">
      <c r="A55" s="2" t="s">
        <v>1915</v>
      </c>
      <c r="C55" s="297">
        <v>6236000000</v>
      </c>
      <c r="D55" s="297">
        <v>6236000000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E431" sqref="E43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89"/>
  </cols>
  <sheetData>
    <row r="1" spans="1:256" x14ac:dyDescent="0.25">
      <c r="A1" s="89" t="str">
        <f>Indice!C1</f>
        <v>RIEDER &amp; CIA. S.A.C.I.</v>
      </c>
      <c r="B1" s="89"/>
      <c r="C1" s="89"/>
      <c r="D1" s="102" t="s">
        <v>114</v>
      </c>
      <c r="E1" s="89"/>
      <c r="F1" s="89"/>
    </row>
    <row r="2" spans="1:256" x14ac:dyDescent="0.25">
      <c r="A2" s="89"/>
      <c r="B2" s="89"/>
      <c r="C2" s="89"/>
      <c r="D2" s="89"/>
      <c r="E2" s="89"/>
      <c r="F2" s="89"/>
    </row>
    <row r="3" spans="1:256" x14ac:dyDescent="0.25">
      <c r="A3" s="89"/>
      <c r="B3" s="89"/>
      <c r="C3" s="89"/>
      <c r="D3" s="89"/>
      <c r="E3" s="89"/>
      <c r="F3" s="89"/>
    </row>
    <row r="4" spans="1:256" x14ac:dyDescent="0.25">
      <c r="A4" s="775" t="s">
        <v>235</v>
      </c>
      <c r="B4" s="775"/>
      <c r="C4" s="775"/>
      <c r="D4" s="89"/>
      <c r="E4" s="89"/>
      <c r="F4" s="89"/>
    </row>
    <row r="5" spans="1:256" x14ac:dyDescent="0.25">
      <c r="A5" s="88"/>
      <c r="B5" s="88"/>
      <c r="C5" s="88"/>
      <c r="D5" s="89"/>
      <c r="E5" s="89"/>
      <c r="F5" s="89"/>
    </row>
    <row r="6" spans="1:256" x14ac:dyDescent="0.25">
      <c r="A6" s="87" t="s">
        <v>3</v>
      </c>
      <c r="B6" s="88"/>
      <c r="C6" s="88"/>
      <c r="D6" s="89"/>
      <c r="E6" s="89"/>
      <c r="F6" s="89"/>
    </row>
    <row r="7" spans="1:256" x14ac:dyDescent="0.25">
      <c r="A7" s="87"/>
      <c r="B7" s="776" t="s">
        <v>255</v>
      </c>
      <c r="C7" s="776"/>
      <c r="D7" s="89"/>
      <c r="E7" s="89"/>
      <c r="F7" s="89"/>
    </row>
    <row r="8" spans="1:256" x14ac:dyDescent="0.25">
      <c r="A8" s="26" t="s">
        <v>4</v>
      </c>
      <c r="B8" s="222">
        <v>2025</v>
      </c>
      <c r="C8" s="222">
        <v>2024</v>
      </c>
      <c r="D8" s="89"/>
      <c r="E8" s="89"/>
      <c r="F8" s="89"/>
    </row>
    <row r="9" spans="1:256" x14ac:dyDescent="0.25">
      <c r="A9" s="89" t="s">
        <v>371</v>
      </c>
      <c r="B9" s="272" t="s">
        <v>903</v>
      </c>
      <c r="C9" s="272" t="s">
        <v>903</v>
      </c>
      <c r="D9" s="89"/>
      <c r="E9" s="89"/>
      <c r="F9" s="89"/>
    </row>
    <row r="10" spans="1:256" x14ac:dyDescent="0.25">
      <c r="A10" s="89" t="s">
        <v>366</v>
      </c>
      <c r="B10" s="272" t="s">
        <v>903</v>
      </c>
      <c r="C10" s="272" t="s">
        <v>903</v>
      </c>
      <c r="D10" s="89"/>
      <c r="E10" s="89"/>
      <c r="F10" s="89"/>
    </row>
    <row r="11" spans="1:256" x14ac:dyDescent="0.25">
      <c r="A11" s="89" t="s">
        <v>365</v>
      </c>
      <c r="B11" s="272" t="s">
        <v>903</v>
      </c>
      <c r="C11" s="272" t="s">
        <v>903</v>
      </c>
      <c r="D11" s="89"/>
      <c r="E11" s="89"/>
      <c r="F11" s="89"/>
    </row>
    <row r="12" spans="1:256" x14ac:dyDescent="0.25">
      <c r="A12" s="89" t="s">
        <v>372</v>
      </c>
      <c r="B12" s="272" t="s">
        <v>903</v>
      </c>
      <c r="C12" s="272" t="s">
        <v>903</v>
      </c>
      <c r="D12" s="89"/>
      <c r="E12" s="89"/>
      <c r="F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c r="GQ12" s="89"/>
      <c r="GR12" s="89"/>
      <c r="GS12" s="89"/>
      <c r="GT12" s="89"/>
      <c r="GU12" s="89"/>
      <c r="GV12" s="89"/>
      <c r="GW12" s="89"/>
      <c r="GX12" s="89"/>
      <c r="GY12" s="89"/>
      <c r="GZ12" s="89"/>
      <c r="HA12" s="89"/>
      <c r="HB12" s="89"/>
      <c r="HC12" s="89"/>
      <c r="HD12" s="89"/>
      <c r="HE12" s="89"/>
      <c r="HF12" s="89"/>
      <c r="HG12" s="89"/>
      <c r="HH12" s="89"/>
      <c r="HI12" s="89"/>
      <c r="HJ12" s="89"/>
      <c r="HK12" s="89"/>
      <c r="HL12" s="89"/>
      <c r="HM12" s="89"/>
      <c r="HN12" s="89"/>
      <c r="HO12" s="89"/>
      <c r="HP12" s="89"/>
      <c r="HQ12" s="89"/>
      <c r="HR12" s="89"/>
      <c r="HS12" s="89"/>
      <c r="HT12" s="89"/>
      <c r="HU12" s="89"/>
      <c r="HV12" s="89"/>
      <c r="HW12" s="89"/>
      <c r="HX12" s="89"/>
      <c r="HY12" s="89"/>
      <c r="HZ12" s="89"/>
      <c r="IA12" s="89"/>
      <c r="IB12" s="89"/>
      <c r="IC12" s="89"/>
      <c r="ID12" s="89"/>
      <c r="IE12" s="89"/>
      <c r="IF12" s="89"/>
      <c r="IG12" s="89"/>
      <c r="IH12" s="89"/>
      <c r="II12" s="89"/>
      <c r="IJ12" s="89"/>
      <c r="IK12" s="89"/>
      <c r="IL12" s="89"/>
      <c r="IM12" s="89"/>
      <c r="IN12" s="89"/>
      <c r="IO12" s="89"/>
      <c r="IP12" s="89"/>
      <c r="IQ12" s="89"/>
      <c r="IR12" s="89"/>
      <c r="IS12" s="89"/>
      <c r="IT12" s="89"/>
      <c r="IU12" s="89"/>
      <c r="IV12" s="89"/>
    </row>
    <row r="13" spans="1:256" x14ac:dyDescent="0.25">
      <c r="A13" s="89" t="s">
        <v>367</v>
      </c>
      <c r="B13" s="272" t="s">
        <v>903</v>
      </c>
      <c r="C13" s="272" t="s">
        <v>903</v>
      </c>
      <c r="D13" s="89"/>
      <c r="E13" s="89"/>
      <c r="F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9"/>
      <c r="DS13" s="89"/>
      <c r="DT13" s="89"/>
      <c r="DU13" s="89"/>
      <c r="DV13" s="89"/>
      <c r="DW13" s="89"/>
      <c r="DX13" s="89"/>
      <c r="DY13" s="89"/>
      <c r="DZ13" s="89"/>
      <c r="EA13" s="89"/>
      <c r="EB13" s="89"/>
      <c r="EC13" s="89"/>
      <c r="ED13" s="89"/>
      <c r="EE13" s="89"/>
      <c r="EF13" s="89"/>
      <c r="EG13" s="89"/>
      <c r="EH13" s="89"/>
      <c r="EI13" s="89"/>
      <c r="EJ13" s="89"/>
      <c r="EK13" s="89"/>
      <c r="EL13" s="89"/>
      <c r="EM13" s="89"/>
      <c r="EN13" s="89"/>
      <c r="EO13" s="89"/>
      <c r="EP13" s="89"/>
      <c r="EQ13" s="89"/>
      <c r="ER13" s="89"/>
      <c r="ES13" s="89"/>
      <c r="ET13" s="89"/>
      <c r="EU13" s="89"/>
      <c r="EV13" s="89"/>
      <c r="EW13" s="89"/>
      <c r="EX13" s="89"/>
      <c r="EY13" s="89"/>
      <c r="EZ13" s="89"/>
      <c r="FA13" s="89"/>
      <c r="FB13" s="89"/>
      <c r="FC13" s="89"/>
      <c r="FD13" s="89"/>
      <c r="FE13" s="89"/>
      <c r="FF13" s="89"/>
      <c r="FG13" s="89"/>
      <c r="FH13" s="89"/>
      <c r="FI13" s="89"/>
      <c r="FJ13" s="89"/>
      <c r="FK13" s="89"/>
      <c r="FL13" s="89"/>
      <c r="FM13" s="89"/>
      <c r="FN13" s="89"/>
      <c r="FO13" s="89"/>
      <c r="FP13" s="89"/>
      <c r="FQ13" s="89"/>
      <c r="FR13" s="89"/>
      <c r="FS13" s="89"/>
      <c r="FT13" s="89"/>
      <c r="FU13" s="89"/>
      <c r="FV13" s="89"/>
      <c r="FW13" s="89"/>
      <c r="FX13" s="89"/>
      <c r="FY13" s="89"/>
      <c r="FZ13" s="89"/>
      <c r="GA13" s="89"/>
      <c r="GB13" s="89"/>
      <c r="GC13" s="89"/>
      <c r="GD13" s="89"/>
      <c r="GE13" s="89"/>
      <c r="GF13" s="89"/>
      <c r="GG13" s="89"/>
      <c r="GH13" s="89"/>
      <c r="GI13" s="89"/>
      <c r="GJ13" s="89"/>
      <c r="GK13" s="89"/>
      <c r="GL13" s="89"/>
      <c r="GM13" s="89"/>
      <c r="GN13" s="89"/>
      <c r="GO13" s="89"/>
      <c r="GP13" s="89"/>
      <c r="GQ13" s="89"/>
      <c r="GR13" s="89"/>
      <c r="GS13" s="89"/>
      <c r="GT13" s="89"/>
      <c r="GU13" s="89"/>
      <c r="GV13" s="89"/>
      <c r="GW13" s="89"/>
      <c r="GX13" s="89"/>
      <c r="GY13" s="89"/>
      <c r="GZ13" s="89"/>
      <c r="HA13" s="89"/>
      <c r="HB13" s="89"/>
      <c r="HC13" s="89"/>
      <c r="HD13" s="89"/>
      <c r="HE13" s="89"/>
      <c r="HF13" s="89"/>
      <c r="HG13" s="89"/>
      <c r="HH13" s="89"/>
      <c r="HI13" s="89"/>
      <c r="HJ13" s="89"/>
      <c r="HK13" s="89"/>
      <c r="HL13" s="89"/>
      <c r="HM13" s="89"/>
      <c r="HN13" s="89"/>
      <c r="HO13" s="89"/>
      <c r="HP13" s="89"/>
      <c r="HQ13" s="89"/>
      <c r="HR13" s="89"/>
      <c r="HS13" s="89"/>
      <c r="HT13" s="89"/>
      <c r="HU13" s="89"/>
      <c r="HV13" s="89"/>
      <c r="HW13" s="89"/>
      <c r="HX13" s="89"/>
      <c r="HY13" s="89"/>
      <c r="HZ13" s="89"/>
      <c r="IA13" s="89"/>
      <c r="IB13" s="89"/>
      <c r="IC13" s="89"/>
      <c r="ID13" s="89"/>
      <c r="IE13" s="89"/>
      <c r="IF13" s="89"/>
      <c r="IG13" s="89"/>
      <c r="IH13" s="89"/>
      <c r="II13" s="89"/>
      <c r="IJ13" s="89"/>
      <c r="IK13" s="89"/>
      <c r="IL13" s="89"/>
      <c r="IM13" s="89"/>
      <c r="IN13" s="89"/>
      <c r="IO13" s="89"/>
      <c r="IP13" s="89"/>
      <c r="IQ13" s="89"/>
      <c r="IR13" s="89"/>
      <c r="IS13" s="89"/>
      <c r="IT13" s="89"/>
      <c r="IU13" s="89"/>
      <c r="IV13" s="89"/>
    </row>
    <row r="14" spans="1:256" x14ac:dyDescent="0.25">
      <c r="A14" s="89" t="s">
        <v>368</v>
      </c>
      <c r="B14" s="272" t="s">
        <v>903</v>
      </c>
      <c r="C14" s="272" t="s">
        <v>903</v>
      </c>
      <c r="D14" s="89"/>
      <c r="E14" s="89"/>
      <c r="F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9"/>
      <c r="DS14" s="89"/>
      <c r="DT14" s="89"/>
      <c r="DU14" s="89"/>
      <c r="DV14" s="89"/>
      <c r="DW14" s="89"/>
      <c r="DX14" s="89"/>
      <c r="DY14" s="89"/>
      <c r="DZ14" s="89"/>
      <c r="EA14" s="89"/>
      <c r="EB14" s="89"/>
      <c r="EC14" s="89"/>
      <c r="ED14" s="89"/>
      <c r="EE14" s="89"/>
      <c r="EF14" s="89"/>
      <c r="EG14" s="89"/>
      <c r="EH14" s="89"/>
      <c r="EI14" s="89"/>
      <c r="EJ14" s="89"/>
      <c r="EK14" s="89"/>
      <c r="EL14" s="89"/>
      <c r="EM14" s="89"/>
      <c r="EN14" s="89"/>
      <c r="EO14" s="89"/>
      <c r="EP14" s="89"/>
      <c r="EQ14" s="89"/>
      <c r="ER14" s="89"/>
      <c r="ES14" s="89"/>
      <c r="ET14" s="89"/>
      <c r="EU14" s="89"/>
      <c r="EV14" s="89"/>
      <c r="EW14" s="89"/>
      <c r="EX14" s="89"/>
      <c r="EY14" s="89"/>
      <c r="EZ14" s="89"/>
      <c r="FA14" s="89"/>
      <c r="FB14" s="89"/>
      <c r="FC14" s="89"/>
      <c r="FD14" s="89"/>
      <c r="FE14" s="89"/>
      <c r="FF14" s="89"/>
      <c r="FG14" s="89"/>
      <c r="FH14" s="89"/>
      <c r="FI14" s="89"/>
      <c r="FJ14" s="89"/>
      <c r="FK14" s="89"/>
      <c r="FL14" s="89"/>
      <c r="FM14" s="89"/>
      <c r="FN14" s="89"/>
      <c r="FO14" s="89"/>
      <c r="FP14" s="89"/>
      <c r="FQ14" s="89"/>
      <c r="FR14" s="89"/>
      <c r="FS14" s="89"/>
      <c r="FT14" s="89"/>
      <c r="FU14" s="89"/>
      <c r="FV14" s="89"/>
      <c r="FW14" s="89"/>
      <c r="FX14" s="89"/>
      <c r="FY14" s="89"/>
      <c r="FZ14" s="89"/>
      <c r="GA14" s="89"/>
      <c r="GB14" s="89"/>
      <c r="GC14" s="89"/>
      <c r="GD14" s="89"/>
      <c r="GE14" s="89"/>
      <c r="GF14" s="89"/>
      <c r="GG14" s="89"/>
      <c r="GH14" s="89"/>
      <c r="GI14" s="89"/>
      <c r="GJ14" s="89"/>
      <c r="GK14" s="89"/>
      <c r="GL14" s="89"/>
      <c r="GM14" s="89"/>
      <c r="GN14" s="89"/>
      <c r="GO14" s="89"/>
      <c r="GP14" s="89"/>
      <c r="GQ14" s="89"/>
      <c r="GR14" s="89"/>
      <c r="GS14" s="89"/>
      <c r="GT14" s="89"/>
      <c r="GU14" s="89"/>
      <c r="GV14" s="89"/>
      <c r="GW14" s="89"/>
      <c r="GX14" s="89"/>
      <c r="GY14" s="89"/>
      <c r="GZ14" s="89"/>
      <c r="HA14" s="89"/>
      <c r="HB14" s="89"/>
      <c r="HC14" s="89"/>
      <c r="HD14" s="89"/>
      <c r="HE14" s="89"/>
      <c r="HF14" s="89"/>
      <c r="HG14" s="89"/>
      <c r="HH14" s="89"/>
      <c r="HI14" s="89"/>
      <c r="HJ14" s="89"/>
      <c r="HK14" s="89"/>
      <c r="HL14" s="89"/>
      <c r="HM14" s="89"/>
      <c r="HN14" s="89"/>
      <c r="HO14" s="89"/>
      <c r="HP14" s="89"/>
      <c r="HQ14" s="89"/>
      <c r="HR14" s="89"/>
      <c r="HS14" s="89"/>
      <c r="HT14" s="89"/>
      <c r="HU14" s="89"/>
      <c r="HV14" s="89"/>
      <c r="HW14" s="89"/>
      <c r="HX14" s="89"/>
      <c r="HY14" s="89"/>
      <c r="HZ14" s="89"/>
      <c r="IA14" s="89"/>
      <c r="IB14" s="89"/>
      <c r="IC14" s="89"/>
      <c r="ID14" s="89"/>
      <c r="IE14" s="89"/>
      <c r="IF14" s="89"/>
      <c r="IG14" s="89"/>
      <c r="IH14" s="89"/>
      <c r="II14" s="89"/>
      <c r="IJ14" s="89"/>
      <c r="IK14" s="89"/>
      <c r="IL14" s="89"/>
      <c r="IM14" s="89"/>
      <c r="IN14" s="89"/>
      <c r="IO14" s="89"/>
      <c r="IP14" s="89"/>
      <c r="IQ14" s="89"/>
      <c r="IR14" s="89"/>
      <c r="IS14" s="89"/>
      <c r="IT14" s="89"/>
      <c r="IU14" s="89"/>
      <c r="IV14" s="89"/>
    </row>
    <row r="15" spans="1:256" x14ac:dyDescent="0.25">
      <c r="A15" s="89" t="s">
        <v>369</v>
      </c>
      <c r="B15" s="272" t="s">
        <v>903</v>
      </c>
      <c r="C15" s="272" t="s">
        <v>903</v>
      </c>
      <c r="D15" s="89"/>
      <c r="E15" s="89"/>
      <c r="F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row>
    <row r="16" spans="1:256" x14ac:dyDescent="0.25">
      <c r="A16" s="89" t="s">
        <v>370</v>
      </c>
      <c r="B16" s="272" t="s">
        <v>903</v>
      </c>
      <c r="C16" s="272" t="s">
        <v>903</v>
      </c>
      <c r="D16" s="89"/>
      <c r="E16" s="89"/>
      <c r="F16" s="89"/>
    </row>
    <row r="17" spans="1:6" x14ac:dyDescent="0.25">
      <c r="A17" s="89" t="s">
        <v>373</v>
      </c>
      <c r="B17" s="272" t="s">
        <v>903</v>
      </c>
      <c r="C17" s="272" t="s">
        <v>903</v>
      </c>
      <c r="D17" s="89"/>
      <c r="E17" s="89"/>
      <c r="F17" s="89"/>
    </row>
    <row r="18" spans="1:6" ht="15.75" thickBot="1" x14ac:dyDescent="0.3">
      <c r="A18" s="30" t="s">
        <v>2</v>
      </c>
      <c r="B18" s="31">
        <f>SUM($B$9:B17)</f>
        <v>0</v>
      </c>
      <c r="C18" s="31">
        <f>SUM($C$9:C17)</f>
        <v>0</v>
      </c>
      <c r="D18" s="89"/>
      <c r="E18" s="89"/>
      <c r="F18" s="89"/>
    </row>
    <row r="19" spans="1:6" ht="15.75" thickTop="1" x14ac:dyDescent="0.25">
      <c r="A19" s="89"/>
      <c r="B19" s="89"/>
      <c r="C19" s="89"/>
      <c r="D19" s="89"/>
      <c r="E19" s="89"/>
      <c r="F19" s="89"/>
    </row>
    <row r="20" spans="1:6" x14ac:dyDescent="0.25">
      <c r="A20" s="89"/>
      <c r="C20" s="89"/>
      <c r="D20" s="89"/>
      <c r="E20" s="89"/>
      <c r="F20" s="89"/>
    </row>
    <row r="21" spans="1:6" x14ac:dyDescent="0.25">
      <c r="A21" s="89"/>
      <c r="B21" s="89"/>
      <c r="C21" s="89"/>
      <c r="D21" s="89"/>
      <c r="E21" s="89"/>
      <c r="F21" s="89"/>
    </row>
    <row r="22" spans="1:6" x14ac:dyDescent="0.25">
      <c r="A22" s="89"/>
      <c r="B22" s="89"/>
      <c r="C22" s="89"/>
      <c r="D22" s="89"/>
      <c r="E22" s="89"/>
      <c r="F22" s="89"/>
    </row>
    <row r="23" spans="1:6" x14ac:dyDescent="0.25">
      <c r="A23" s="89"/>
      <c r="B23" s="89"/>
      <c r="C23" s="89"/>
      <c r="D23" s="89"/>
      <c r="E23" s="89"/>
      <c r="F23" s="89"/>
    </row>
    <row r="24" spans="1:6" x14ac:dyDescent="0.25">
      <c r="A24" s="89"/>
      <c r="B24" s="89"/>
      <c r="C24" s="89"/>
      <c r="D24" s="89"/>
      <c r="E24" s="89"/>
      <c r="F24" s="89"/>
    </row>
    <row r="25" spans="1:6" x14ac:dyDescent="0.25">
      <c r="A25" s="89"/>
      <c r="B25" s="89"/>
      <c r="C25" s="89"/>
      <c r="D25" s="89"/>
      <c r="E25" s="89"/>
      <c r="F25" s="89"/>
    </row>
    <row r="26" spans="1:6" x14ac:dyDescent="0.25">
      <c r="A26" s="89"/>
      <c r="B26" s="89"/>
      <c r="C26" s="89"/>
      <c r="D26" s="89"/>
      <c r="E26" s="89"/>
      <c r="F26" s="89"/>
    </row>
    <row r="27" spans="1:6" x14ac:dyDescent="0.25">
      <c r="A27" s="89"/>
      <c r="B27" s="89"/>
      <c r="C27" s="89"/>
      <c r="D27" s="89"/>
      <c r="E27" s="89"/>
      <c r="F27" s="89"/>
    </row>
    <row r="28" spans="1:6" x14ac:dyDescent="0.25">
      <c r="A28" s="89"/>
      <c r="B28" s="89"/>
      <c r="C28" s="89"/>
      <c r="D28" s="89"/>
      <c r="E28" s="89"/>
      <c r="F28" s="89"/>
    </row>
    <row r="29" spans="1:6" x14ac:dyDescent="0.25">
      <c r="A29" s="89"/>
      <c r="B29" s="89"/>
      <c r="C29" s="89"/>
      <c r="D29" s="89"/>
      <c r="E29" s="89"/>
      <c r="F29" s="89"/>
    </row>
    <row r="30" spans="1:6" x14ac:dyDescent="0.25">
      <c r="A30" s="89"/>
      <c r="B30" s="89"/>
      <c r="C30" s="89"/>
      <c r="D30" s="89"/>
      <c r="E30" s="89"/>
      <c r="F30" s="89"/>
    </row>
    <row r="31" spans="1:6" x14ac:dyDescent="0.25">
      <c r="A31" s="89"/>
      <c r="B31" s="89"/>
      <c r="C31" s="89"/>
      <c r="D31" s="89"/>
      <c r="E31" s="89"/>
      <c r="F31" s="89"/>
    </row>
    <row r="32" spans="1:6" x14ac:dyDescent="0.25">
      <c r="A32" s="89"/>
      <c r="B32" s="89"/>
      <c r="C32" s="89"/>
      <c r="D32" s="89"/>
      <c r="E32" s="89"/>
      <c r="F32" s="89"/>
    </row>
    <row r="33" spans="1:6" x14ac:dyDescent="0.25">
      <c r="A33" s="89"/>
      <c r="B33" s="89"/>
      <c r="C33" s="89"/>
      <c r="D33" s="89"/>
      <c r="E33" s="89"/>
      <c r="F33" s="89"/>
    </row>
    <row r="34" spans="1:6" x14ac:dyDescent="0.25">
      <c r="A34" s="89"/>
      <c r="B34" s="89"/>
      <c r="C34" s="89"/>
      <c r="D34" s="89"/>
      <c r="E34" s="89"/>
      <c r="F34" s="89"/>
    </row>
    <row r="35" spans="1:6" x14ac:dyDescent="0.25">
      <c r="A35" s="89"/>
      <c r="B35" s="89"/>
      <c r="C35" s="89"/>
      <c r="D35" s="89"/>
      <c r="E35" s="89"/>
      <c r="F35" s="89"/>
    </row>
    <row r="36" spans="1:6" x14ac:dyDescent="0.25">
      <c r="A36" s="89"/>
      <c r="B36" s="89"/>
      <c r="C36" s="89"/>
      <c r="D36" s="89"/>
      <c r="E36" s="89"/>
      <c r="F36" s="89"/>
    </row>
    <row r="37" spans="1:6" x14ac:dyDescent="0.25">
      <c r="A37" s="89"/>
      <c r="B37" s="89"/>
      <c r="C37" s="89"/>
      <c r="D37" s="89"/>
      <c r="E37" s="89"/>
      <c r="F37" s="89"/>
    </row>
    <row r="38" spans="1:6" x14ac:dyDescent="0.25">
      <c r="A38" s="89"/>
      <c r="B38" s="89"/>
      <c r="C38" s="89"/>
      <c r="D38" s="89"/>
      <c r="E38" s="89"/>
      <c r="F38" s="89"/>
    </row>
    <row r="39" spans="1:6" x14ac:dyDescent="0.25">
      <c r="A39" s="89"/>
      <c r="B39" s="89"/>
      <c r="C39" s="89"/>
      <c r="D39" s="89"/>
      <c r="E39" s="89"/>
      <c r="F39" s="89"/>
    </row>
    <row r="40" spans="1:6" x14ac:dyDescent="0.25">
      <c r="A40" s="89"/>
      <c r="B40" s="89"/>
      <c r="C40" s="89"/>
      <c r="D40" s="89"/>
      <c r="E40" s="89"/>
      <c r="F40" s="89"/>
    </row>
    <row r="41" spans="1:6" x14ac:dyDescent="0.25">
      <c r="A41" s="89"/>
      <c r="B41" s="89"/>
      <c r="C41" s="89"/>
      <c r="D41" s="89"/>
      <c r="E41" s="89"/>
      <c r="F41" s="89"/>
    </row>
    <row r="42" spans="1:6" x14ac:dyDescent="0.25">
      <c r="A42" s="89"/>
      <c r="B42" s="89"/>
      <c r="C42" s="89"/>
      <c r="D42" s="89"/>
      <c r="E42" s="89"/>
      <c r="F42" s="89"/>
    </row>
    <row r="43" spans="1:6" x14ac:dyDescent="0.25">
      <c r="A43" s="89"/>
      <c r="B43" s="89"/>
      <c r="C43" s="89"/>
      <c r="D43" s="89"/>
      <c r="E43" s="89"/>
      <c r="F43" s="89"/>
    </row>
    <row r="44" spans="1:6" x14ac:dyDescent="0.25">
      <c r="A44" s="89"/>
      <c r="B44" s="89"/>
      <c r="C44" s="89"/>
      <c r="D44" s="89"/>
      <c r="E44" s="89"/>
      <c r="F44" s="89"/>
    </row>
    <row r="45" spans="1:6" x14ac:dyDescent="0.25">
      <c r="A45" s="89"/>
      <c r="B45" s="89"/>
      <c r="C45" s="89"/>
      <c r="D45" s="89"/>
      <c r="E45" s="89"/>
      <c r="F45" s="89"/>
    </row>
    <row r="46" spans="1:6" x14ac:dyDescent="0.25">
      <c r="A46" s="89"/>
      <c r="B46" s="89"/>
      <c r="C46" s="89"/>
      <c r="D46" s="89"/>
      <c r="E46" s="89"/>
      <c r="F46" s="89"/>
    </row>
    <row r="47" spans="1:6" x14ac:dyDescent="0.25">
      <c r="A47" s="89"/>
      <c r="B47" s="89"/>
      <c r="C47" s="89"/>
      <c r="D47" s="89"/>
      <c r="E47" s="89"/>
      <c r="F47" s="89"/>
    </row>
    <row r="48" spans="1:6" x14ac:dyDescent="0.25">
      <c r="A48" s="89"/>
      <c r="B48" s="89"/>
      <c r="C48" s="89"/>
      <c r="D48" s="89"/>
      <c r="E48" s="89"/>
      <c r="F48" s="89"/>
    </row>
    <row r="49" spans="1:6" x14ac:dyDescent="0.25">
      <c r="A49" s="89"/>
      <c r="B49" s="89"/>
      <c r="C49" s="89"/>
      <c r="D49" s="89"/>
      <c r="E49" s="89"/>
      <c r="F49" s="89"/>
    </row>
    <row r="50" spans="1:6" x14ac:dyDescent="0.25">
      <c r="A50" s="89"/>
      <c r="B50" s="89"/>
      <c r="C50" s="89"/>
      <c r="D50" s="89"/>
      <c r="E50" s="89"/>
      <c r="F50" s="89"/>
    </row>
    <row r="51" spans="1:6" x14ac:dyDescent="0.25">
      <c r="A51" s="89"/>
      <c r="B51" s="89"/>
      <c r="C51" s="89"/>
      <c r="D51" s="89"/>
      <c r="E51" s="89"/>
      <c r="F51" s="89"/>
    </row>
    <row r="52" spans="1:6" x14ac:dyDescent="0.25">
      <c r="A52" s="89"/>
      <c r="B52" s="89"/>
      <c r="C52" s="89"/>
      <c r="D52" s="89"/>
      <c r="E52" s="89"/>
      <c r="F52" s="89"/>
    </row>
    <row r="53" spans="1:6" x14ac:dyDescent="0.25">
      <c r="A53" s="89"/>
      <c r="B53" s="89"/>
      <c r="C53" s="89"/>
      <c r="D53" s="89"/>
      <c r="E53" s="89"/>
      <c r="F53" s="89"/>
    </row>
    <row r="54" spans="1:6" x14ac:dyDescent="0.25">
      <c r="A54" s="89"/>
      <c r="B54" s="89"/>
      <c r="C54" s="89"/>
      <c r="D54" s="89"/>
      <c r="E54" s="89"/>
      <c r="F54" s="89"/>
    </row>
    <row r="55" spans="1:6" x14ac:dyDescent="0.25">
      <c r="A55" s="89"/>
      <c r="B55" s="89"/>
      <c r="C55" s="89"/>
      <c r="D55" s="89"/>
      <c r="E55" s="89"/>
      <c r="F55" s="89"/>
    </row>
    <row r="56" spans="1:6" x14ac:dyDescent="0.25">
      <c r="A56" s="89"/>
      <c r="B56" s="89"/>
      <c r="C56" s="89"/>
      <c r="D56" s="89"/>
      <c r="E56" s="89"/>
      <c r="F56" s="89"/>
    </row>
    <row r="57" spans="1:6" x14ac:dyDescent="0.25">
      <c r="A57" s="89"/>
      <c r="B57" s="89"/>
      <c r="C57" s="89"/>
      <c r="D57" s="89"/>
      <c r="E57" s="89"/>
      <c r="F57" s="89"/>
    </row>
    <row r="58" spans="1:6" x14ac:dyDescent="0.25">
      <c r="A58" s="89"/>
      <c r="B58" s="89"/>
      <c r="C58" s="89"/>
      <c r="D58" s="89"/>
      <c r="E58" s="89"/>
      <c r="F58" s="89"/>
    </row>
    <row r="59" spans="1:6" x14ac:dyDescent="0.25">
      <c r="A59" s="89"/>
      <c r="B59" s="89"/>
      <c r="C59" s="89"/>
      <c r="D59" s="89"/>
      <c r="E59" s="89"/>
      <c r="F59" s="89"/>
    </row>
    <row r="60" spans="1:6" x14ac:dyDescent="0.25">
      <c r="A60" s="89"/>
      <c r="B60" s="89"/>
      <c r="C60" s="89"/>
      <c r="D60" s="89"/>
      <c r="E60" s="89"/>
      <c r="F60" s="89"/>
    </row>
    <row r="61" spans="1:6" x14ac:dyDescent="0.25">
      <c r="A61" s="89"/>
      <c r="B61" s="89"/>
      <c r="C61" s="89"/>
      <c r="D61" s="89"/>
      <c r="E61" s="89"/>
      <c r="F61" s="89"/>
    </row>
    <row r="62" spans="1:6" x14ac:dyDescent="0.25">
      <c r="A62" s="89"/>
      <c r="B62" s="89"/>
      <c r="C62" s="89"/>
      <c r="D62" s="89"/>
      <c r="E62" s="89"/>
      <c r="F62" s="89"/>
    </row>
    <row r="63" spans="1:6" x14ac:dyDescent="0.25">
      <c r="A63" s="89"/>
      <c r="B63" s="89"/>
      <c r="C63" s="89"/>
      <c r="D63" s="89"/>
      <c r="E63" s="89"/>
      <c r="F63" s="89"/>
    </row>
    <row r="64" spans="1:6" x14ac:dyDescent="0.25">
      <c r="A64" s="89"/>
      <c r="B64" s="89"/>
      <c r="C64" s="89"/>
      <c r="D64" s="89"/>
      <c r="E64" s="89"/>
      <c r="F64" s="89"/>
    </row>
    <row r="65" spans="1:6" x14ac:dyDescent="0.25">
      <c r="A65" s="89"/>
      <c r="B65" s="89"/>
      <c r="C65" s="89"/>
      <c r="D65" s="89"/>
      <c r="E65" s="89"/>
      <c r="F65" s="89"/>
    </row>
    <row r="66" spans="1:6" x14ac:dyDescent="0.25">
      <c r="A66" s="89"/>
      <c r="B66" s="89"/>
      <c r="C66" s="89"/>
      <c r="D66" s="89"/>
      <c r="E66" s="89"/>
      <c r="F66" s="89"/>
    </row>
    <row r="67" spans="1:6" x14ac:dyDescent="0.25">
      <c r="A67" s="89"/>
      <c r="B67" s="89"/>
      <c r="C67" s="89"/>
      <c r="D67" s="89"/>
      <c r="E67" s="89"/>
      <c r="F67" s="89"/>
    </row>
    <row r="68" spans="1:6" x14ac:dyDescent="0.25">
      <c r="A68" s="89"/>
      <c r="B68" s="89"/>
      <c r="C68" s="89"/>
      <c r="D68" s="89"/>
      <c r="E68" s="89"/>
      <c r="F68" s="89"/>
    </row>
    <row r="69" spans="1:6" x14ac:dyDescent="0.25">
      <c r="A69" s="89"/>
      <c r="B69" s="89"/>
      <c r="C69" s="89"/>
      <c r="D69" s="89"/>
      <c r="E69" s="89"/>
      <c r="F69" s="89"/>
    </row>
    <row r="70" spans="1:6" x14ac:dyDescent="0.25">
      <c r="A70" s="89"/>
      <c r="B70" s="89"/>
      <c r="C70" s="89"/>
      <c r="D70" s="89"/>
      <c r="E70" s="89"/>
      <c r="F70" s="89"/>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C1" zoomScaleNormal="100" workbookViewId="0">
      <selection activeCell="E431" sqref="E431"/>
    </sheetView>
  </sheetViews>
  <sheetFormatPr baseColWidth="10" defaultRowHeight="12.75" x14ac:dyDescent="0.2"/>
  <cols>
    <col min="1" max="1" width="40.28515625" style="6" customWidth="1"/>
    <col min="2" max="2" width="27.7109375" style="6" customWidth="1"/>
    <col min="3" max="3" width="25.42578125" style="12" customWidth="1"/>
    <col min="4" max="4" width="19.5703125" style="12" customWidth="1"/>
    <col min="5" max="5" width="4.85546875" style="6" customWidth="1"/>
    <col min="6" max="6" width="61.5703125" style="6" customWidth="1"/>
    <col min="7" max="7" width="15.85546875" style="12" bestFit="1" customWidth="1"/>
    <col min="8" max="8" width="27.85546875" style="6" bestFit="1" customWidth="1"/>
    <col min="9" max="16384" width="11.42578125" style="6"/>
  </cols>
  <sheetData>
    <row r="1" spans="1:8" ht="15" x14ac:dyDescent="0.25">
      <c r="A1" s="8" t="str">
        <f>Indice!C1</f>
        <v>RIEDER &amp; CIA. S.A.C.I.</v>
      </c>
      <c r="F1" s="106" t="s">
        <v>114</v>
      </c>
    </row>
    <row r="2" spans="1:8" ht="15" x14ac:dyDescent="0.25">
      <c r="A2" s="149"/>
      <c r="B2" s="149"/>
      <c r="F2" s="106"/>
    </row>
    <row r="3" spans="1:8" ht="15" x14ac:dyDescent="0.25">
      <c r="A3" s="237"/>
      <c r="B3" s="149"/>
      <c r="F3" s="106"/>
    </row>
    <row r="4" spans="1:8" x14ac:dyDescent="0.2">
      <c r="C4" s="255"/>
    </row>
    <row r="5" spans="1:8" x14ac:dyDescent="0.2">
      <c r="A5" s="182" t="s">
        <v>236</v>
      </c>
      <c r="B5" s="182"/>
      <c r="C5" s="256"/>
      <c r="D5" s="256"/>
      <c r="E5" s="152"/>
    </row>
    <row r="6" spans="1:8" x14ac:dyDescent="0.2">
      <c r="A6" s="2" t="s">
        <v>809</v>
      </c>
      <c r="B6" s="2"/>
      <c r="E6" s="84"/>
    </row>
    <row r="7" spans="1:8" x14ac:dyDescent="0.2">
      <c r="A7" s="88"/>
      <c r="B7" s="88"/>
      <c r="C7" s="777" t="s">
        <v>192</v>
      </c>
      <c r="D7" s="778"/>
      <c r="E7" s="84"/>
    </row>
    <row r="8" spans="1:8" x14ac:dyDescent="0.2">
      <c r="C8" s="353">
        <v>2025</v>
      </c>
      <c r="D8" s="353">
        <v>2024</v>
      </c>
      <c r="E8" s="84"/>
      <c r="F8" s="443" t="s">
        <v>801</v>
      </c>
      <c r="G8" s="444">
        <v>2025</v>
      </c>
      <c r="H8" s="3"/>
    </row>
    <row r="9" spans="1:8" x14ac:dyDescent="0.2">
      <c r="A9" s="150" t="s">
        <v>242</v>
      </c>
      <c r="B9" s="150" t="s">
        <v>374</v>
      </c>
      <c r="C9" s="811">
        <v>105529848353</v>
      </c>
      <c r="D9" s="393">
        <v>123663969632</v>
      </c>
      <c r="E9" s="84"/>
      <c r="F9" s="445" t="s">
        <v>237</v>
      </c>
      <c r="G9" s="446" t="s">
        <v>804</v>
      </c>
      <c r="H9" s="447" t="s">
        <v>808</v>
      </c>
    </row>
    <row r="10" spans="1:8" x14ac:dyDescent="0.2">
      <c r="A10" s="150" t="s">
        <v>242</v>
      </c>
      <c r="B10" s="150" t="s">
        <v>375</v>
      </c>
      <c r="C10" s="393">
        <v>0</v>
      </c>
      <c r="D10" s="393">
        <v>54611481204</v>
      </c>
      <c r="E10" s="84"/>
      <c r="F10" s="448" t="s">
        <v>6</v>
      </c>
      <c r="G10" s="449">
        <v>184597407894</v>
      </c>
      <c r="H10" s="450">
        <v>0.08</v>
      </c>
    </row>
    <row r="11" spans="1:8" x14ac:dyDescent="0.2">
      <c r="A11" s="150" t="s">
        <v>242</v>
      </c>
      <c r="B11" s="150" t="s">
        <v>376</v>
      </c>
      <c r="C11" s="393"/>
      <c r="D11" s="393"/>
      <c r="E11" s="84"/>
      <c r="F11" s="451" t="s">
        <v>10</v>
      </c>
      <c r="G11" s="452">
        <v>53316714839.947891</v>
      </c>
      <c r="H11" s="453">
        <v>0.82</v>
      </c>
    </row>
    <row r="12" spans="1:8" x14ac:dyDescent="0.2">
      <c r="A12" s="150" t="s">
        <v>243</v>
      </c>
      <c r="B12" s="150" t="s">
        <v>374</v>
      </c>
      <c r="C12" s="393"/>
      <c r="D12" s="393"/>
      <c r="E12" s="84"/>
      <c r="F12" s="454" t="s">
        <v>92</v>
      </c>
      <c r="G12" s="452"/>
      <c r="H12" s="453"/>
    </row>
    <row r="13" spans="1:8" x14ac:dyDescent="0.2">
      <c r="A13" s="150" t="s">
        <v>243</v>
      </c>
      <c r="B13" s="150" t="s">
        <v>375</v>
      </c>
      <c r="C13" s="393"/>
      <c r="D13" s="393"/>
      <c r="E13" s="84"/>
      <c r="F13" s="455" t="s">
        <v>7</v>
      </c>
      <c r="G13" s="452">
        <v>1718804075.4938421</v>
      </c>
      <c r="H13" s="453"/>
    </row>
    <row r="14" spans="1:8" x14ac:dyDescent="0.2">
      <c r="A14" s="150" t="s">
        <v>243</v>
      </c>
      <c r="B14" s="150" t="s">
        <v>376</v>
      </c>
      <c r="C14" s="393"/>
      <c r="D14" s="393"/>
      <c r="E14" s="84"/>
      <c r="F14" s="455" t="s">
        <v>1012</v>
      </c>
      <c r="G14" s="456">
        <v>7558345545.1999969</v>
      </c>
      <c r="H14" s="457"/>
    </row>
    <row r="15" spans="1:8" x14ac:dyDescent="0.2">
      <c r="A15" s="150" t="s">
        <v>377</v>
      </c>
      <c r="B15" s="150" t="s">
        <v>374</v>
      </c>
      <c r="C15" s="393"/>
      <c r="D15" s="393"/>
      <c r="E15" s="84"/>
      <c r="F15" s="455" t="s">
        <v>8</v>
      </c>
      <c r="G15" s="452">
        <v>1869519600</v>
      </c>
      <c r="H15" s="457"/>
    </row>
    <row r="16" spans="1:8" x14ac:dyDescent="0.2">
      <c r="A16" s="150" t="s">
        <v>377</v>
      </c>
      <c r="B16" s="150" t="s">
        <v>375</v>
      </c>
      <c r="C16" s="393"/>
      <c r="D16" s="393"/>
      <c r="E16" s="84"/>
      <c r="F16" s="455" t="s">
        <v>9</v>
      </c>
      <c r="G16" s="452">
        <v>42170045619.254051</v>
      </c>
    </row>
    <row r="17" spans="1:8" x14ac:dyDescent="0.2">
      <c r="A17" s="150" t="s">
        <v>377</v>
      </c>
      <c r="B17" s="150" t="s">
        <v>376</v>
      </c>
      <c r="C17" s="393"/>
      <c r="D17" s="393"/>
      <c r="E17" s="84"/>
      <c r="F17" s="448"/>
      <c r="G17" s="458"/>
      <c r="H17" s="459"/>
    </row>
    <row r="18" spans="1:8" x14ac:dyDescent="0.2">
      <c r="A18" s="150" t="s">
        <v>239</v>
      </c>
      <c r="B18" s="150" t="s">
        <v>374</v>
      </c>
      <c r="C18" s="393"/>
      <c r="D18" s="393"/>
      <c r="E18" s="84"/>
      <c r="F18" s="460" t="s">
        <v>802</v>
      </c>
      <c r="G18" s="452">
        <f>G10+G11</f>
        <v>237914122733.94788</v>
      </c>
      <c r="H18" s="461"/>
    </row>
    <row r="19" spans="1:8" x14ac:dyDescent="0.2">
      <c r="A19" s="150" t="s">
        <v>239</v>
      </c>
      <c r="B19" s="150" t="s">
        <v>375</v>
      </c>
      <c r="C19" s="393"/>
      <c r="D19" s="393"/>
      <c r="E19" s="84"/>
      <c r="F19" s="448"/>
      <c r="G19" s="458"/>
      <c r="H19" s="459"/>
    </row>
    <row r="20" spans="1:8" x14ac:dyDescent="0.2">
      <c r="A20" s="150" t="s">
        <v>239</v>
      </c>
      <c r="B20" s="150" t="s">
        <v>376</v>
      </c>
      <c r="C20" s="393"/>
      <c r="D20" s="393"/>
      <c r="E20" s="84"/>
      <c r="F20" s="462" t="s">
        <v>803</v>
      </c>
      <c r="G20" s="463">
        <v>-58798990068</v>
      </c>
      <c r="H20" s="453"/>
    </row>
    <row r="21" spans="1:8" x14ac:dyDescent="0.2">
      <c r="A21" s="150" t="s">
        <v>241</v>
      </c>
      <c r="B21" s="150" t="s">
        <v>374</v>
      </c>
      <c r="C21" s="393"/>
      <c r="D21" s="393"/>
      <c r="E21" s="84"/>
      <c r="F21" s="448"/>
      <c r="G21" s="464"/>
      <c r="H21" s="465"/>
    </row>
    <row r="22" spans="1:8" x14ac:dyDescent="0.2">
      <c r="A22" s="150" t="s">
        <v>241</v>
      </c>
      <c r="B22" s="150" t="s">
        <v>375</v>
      </c>
      <c r="C22" s="393"/>
      <c r="D22" s="393"/>
      <c r="E22" s="84"/>
      <c r="F22" s="466" t="s">
        <v>805</v>
      </c>
      <c r="G22" s="467">
        <f>G18+G20</f>
        <v>179115132665.94788</v>
      </c>
      <c r="H22" s="468"/>
    </row>
    <row r="23" spans="1:8" ht="15" customHeight="1" x14ac:dyDescent="0.2">
      <c r="A23" s="150" t="s">
        <v>378</v>
      </c>
      <c r="B23" s="150" t="s">
        <v>374</v>
      </c>
      <c r="C23" s="393"/>
      <c r="D23" s="393"/>
      <c r="E23" s="84"/>
      <c r="F23" s="448"/>
      <c r="G23" s="469"/>
      <c r="H23" s="2"/>
    </row>
    <row r="24" spans="1:8" x14ac:dyDescent="0.2">
      <c r="A24" s="150" t="s">
        <v>378</v>
      </c>
      <c r="B24" s="150" t="s">
        <v>375</v>
      </c>
      <c r="C24" s="393"/>
      <c r="D24" s="393"/>
      <c r="E24" s="84"/>
      <c r="F24" s="470" t="s">
        <v>11</v>
      </c>
      <c r="G24" s="297"/>
      <c r="H24" s="2"/>
    </row>
    <row r="25" spans="1:8" x14ac:dyDescent="0.2">
      <c r="A25" s="150" t="s">
        <v>378</v>
      </c>
      <c r="B25" s="150" t="s">
        <v>376</v>
      </c>
      <c r="C25" s="393"/>
      <c r="D25" s="393"/>
      <c r="E25" s="84"/>
      <c r="F25" s="471" t="s">
        <v>12</v>
      </c>
      <c r="G25" s="472" t="s">
        <v>806</v>
      </c>
      <c r="H25" s="473" t="s">
        <v>807</v>
      </c>
    </row>
    <row r="26" spans="1:8" x14ac:dyDescent="0.2">
      <c r="A26" s="150" t="s">
        <v>379</v>
      </c>
      <c r="B26" s="150"/>
      <c r="C26" s="393">
        <v>-43798990068</v>
      </c>
      <c r="D26" s="393">
        <v>-43633642717</v>
      </c>
      <c r="E26" s="84"/>
      <c r="F26" s="448" t="s">
        <v>7</v>
      </c>
      <c r="G26" s="472">
        <v>1</v>
      </c>
      <c r="H26" s="473">
        <v>60</v>
      </c>
    </row>
    <row r="27" spans="1:8" x14ac:dyDescent="0.2">
      <c r="A27" s="150" t="s">
        <v>2</v>
      </c>
      <c r="B27" s="150"/>
      <c r="C27" s="393">
        <f>+SUM($C$9:C26)</f>
        <v>61730858285</v>
      </c>
      <c r="D27" s="393">
        <f>+SUM($D$9:D26)</f>
        <v>134641808119</v>
      </c>
      <c r="E27" s="84"/>
      <c r="F27" s="448" t="s">
        <v>8</v>
      </c>
      <c r="G27" s="472">
        <v>61</v>
      </c>
      <c r="H27" s="473">
        <v>180</v>
      </c>
    </row>
    <row r="28" spans="1:8" x14ac:dyDescent="0.2">
      <c r="A28" s="2"/>
      <c r="B28" s="2"/>
      <c r="E28" s="84"/>
      <c r="F28" s="448" t="s">
        <v>9</v>
      </c>
      <c r="G28" s="472">
        <v>181</v>
      </c>
      <c r="H28" s="473" t="s">
        <v>1043</v>
      </c>
    </row>
    <row r="29" spans="1:8" x14ac:dyDescent="0.2">
      <c r="A29" s="88"/>
      <c r="B29" s="88"/>
      <c r="E29" s="84"/>
    </row>
    <row r="30" spans="1:8" x14ac:dyDescent="0.2">
      <c r="A30" s="2" t="s">
        <v>810</v>
      </c>
      <c r="B30" s="2"/>
      <c r="E30" s="84"/>
    </row>
    <row r="31" spans="1:8" x14ac:dyDescent="0.2">
      <c r="A31" s="88"/>
      <c r="B31" s="88"/>
      <c r="C31" s="777" t="s">
        <v>192</v>
      </c>
      <c r="D31" s="778"/>
      <c r="E31" s="84"/>
    </row>
    <row r="32" spans="1:8" x14ac:dyDescent="0.2">
      <c r="C32" s="257">
        <v>2025</v>
      </c>
      <c r="D32" s="257">
        <v>2024</v>
      </c>
      <c r="E32" s="84"/>
      <c r="G32" s="436"/>
      <c r="H32" s="437"/>
    </row>
    <row r="33" spans="1:8" x14ac:dyDescent="0.2">
      <c r="A33" s="150" t="s">
        <v>242</v>
      </c>
      <c r="B33" s="150" t="s">
        <v>374</v>
      </c>
      <c r="C33" s="811">
        <v>132384274381</v>
      </c>
      <c r="D33" s="393">
        <v>25692946963</v>
      </c>
      <c r="G33" s="436"/>
      <c r="H33" s="437"/>
    </row>
    <row r="34" spans="1:8" ht="15" customHeight="1" x14ac:dyDescent="0.2">
      <c r="A34" s="150" t="s">
        <v>242</v>
      </c>
      <c r="B34" s="150" t="s">
        <v>375</v>
      </c>
      <c r="C34" s="393">
        <v>0</v>
      </c>
      <c r="D34" s="393">
        <v>6671135520</v>
      </c>
      <c r="F34" s="183"/>
      <c r="G34" s="436"/>
      <c r="H34" s="437"/>
    </row>
    <row r="35" spans="1:8" x14ac:dyDescent="0.2">
      <c r="A35" s="150" t="s">
        <v>242</v>
      </c>
      <c r="B35" s="150" t="s">
        <v>376</v>
      </c>
      <c r="C35" s="393"/>
      <c r="D35" s="393"/>
      <c r="G35" s="436"/>
      <c r="H35" s="437"/>
    </row>
    <row r="36" spans="1:8" x14ac:dyDescent="0.2">
      <c r="A36" s="150" t="s">
        <v>243</v>
      </c>
      <c r="B36" s="150" t="s">
        <v>374</v>
      </c>
      <c r="C36" s="393"/>
      <c r="D36" s="393"/>
      <c r="G36" s="436"/>
      <c r="H36" s="437"/>
    </row>
    <row r="37" spans="1:8" x14ac:dyDescent="0.2">
      <c r="A37" s="150" t="s">
        <v>243</v>
      </c>
      <c r="B37" s="150" t="s">
        <v>375</v>
      </c>
      <c r="C37" s="393"/>
      <c r="D37" s="393"/>
      <c r="G37" s="436"/>
      <c r="H37" s="437"/>
    </row>
    <row r="38" spans="1:8" x14ac:dyDescent="0.2">
      <c r="A38" s="150" t="s">
        <v>243</v>
      </c>
      <c r="B38" s="150" t="s">
        <v>376</v>
      </c>
      <c r="C38" s="393"/>
      <c r="D38" s="393"/>
      <c r="G38" s="436"/>
      <c r="H38" s="437"/>
    </row>
    <row r="39" spans="1:8" x14ac:dyDescent="0.2">
      <c r="A39" s="150" t="s">
        <v>377</v>
      </c>
      <c r="B39" s="150" t="s">
        <v>374</v>
      </c>
      <c r="C39" s="393"/>
      <c r="D39" s="393"/>
      <c r="G39" s="436"/>
      <c r="H39" s="438"/>
    </row>
    <row r="40" spans="1:8" x14ac:dyDescent="0.2">
      <c r="A40" s="150" t="s">
        <v>377</v>
      </c>
      <c r="B40" s="150" t="s">
        <v>375</v>
      </c>
      <c r="C40" s="393">
        <v>0</v>
      </c>
      <c r="D40" s="393">
        <v>38576163780</v>
      </c>
      <c r="F40" s="439"/>
      <c r="G40" s="436"/>
      <c r="H40" s="438"/>
    </row>
    <row r="41" spans="1:8" x14ac:dyDescent="0.2">
      <c r="A41" s="150" t="s">
        <v>377</v>
      </c>
      <c r="B41" s="150" t="s">
        <v>376</v>
      </c>
      <c r="C41" s="393"/>
      <c r="D41" s="393"/>
      <c r="G41" s="436"/>
      <c r="H41" s="438"/>
    </row>
    <row r="42" spans="1:8" x14ac:dyDescent="0.2">
      <c r="A42" s="150" t="s">
        <v>239</v>
      </c>
      <c r="B42" s="150" t="s">
        <v>374</v>
      </c>
      <c r="C42" s="393"/>
      <c r="D42" s="393"/>
      <c r="F42" s="14"/>
      <c r="G42" s="297"/>
      <c r="H42" s="440"/>
    </row>
    <row r="43" spans="1:8" x14ac:dyDescent="0.2">
      <c r="A43" s="150" t="s">
        <v>239</v>
      </c>
      <c r="B43" s="150" t="s">
        <v>375</v>
      </c>
      <c r="C43" s="393"/>
      <c r="D43" s="393"/>
      <c r="G43" s="6"/>
    </row>
    <row r="44" spans="1:8" x14ac:dyDescent="0.2">
      <c r="A44" s="150" t="s">
        <v>239</v>
      </c>
      <c r="B44" s="150" t="s">
        <v>376</v>
      </c>
      <c r="C44" s="393"/>
      <c r="D44" s="393"/>
      <c r="F44" s="441"/>
      <c r="G44" s="442"/>
      <c r="H44" s="438"/>
    </row>
    <row r="45" spans="1:8" x14ac:dyDescent="0.2">
      <c r="A45" s="150" t="s">
        <v>240</v>
      </c>
      <c r="B45" s="150" t="s">
        <v>374</v>
      </c>
      <c r="C45" s="393"/>
      <c r="D45" s="393"/>
    </row>
    <row r="46" spans="1:8" x14ac:dyDescent="0.2">
      <c r="A46" s="150" t="s">
        <v>240</v>
      </c>
      <c r="B46" s="150" t="s">
        <v>375</v>
      </c>
      <c r="C46" s="393"/>
      <c r="D46" s="393"/>
    </row>
    <row r="47" spans="1:8" x14ac:dyDescent="0.2">
      <c r="A47" s="150" t="s">
        <v>240</v>
      </c>
      <c r="B47" s="150" t="s">
        <v>376</v>
      </c>
      <c r="C47" s="393"/>
      <c r="D47" s="393"/>
    </row>
    <row r="48" spans="1:8" x14ac:dyDescent="0.2">
      <c r="A48" s="150" t="s">
        <v>241</v>
      </c>
      <c r="B48" s="150" t="s">
        <v>374</v>
      </c>
      <c r="C48" s="393"/>
      <c r="D48" s="393"/>
    </row>
    <row r="49" spans="1:5" x14ac:dyDescent="0.2">
      <c r="A49" s="150" t="s">
        <v>241</v>
      </c>
      <c r="B49" s="150" t="s">
        <v>375</v>
      </c>
      <c r="C49" s="393"/>
      <c r="D49" s="393"/>
    </row>
    <row r="50" spans="1:5" x14ac:dyDescent="0.2">
      <c r="A50" s="150" t="s">
        <v>378</v>
      </c>
      <c r="B50" s="150" t="s">
        <v>374</v>
      </c>
      <c r="C50" s="393"/>
      <c r="D50" s="393"/>
    </row>
    <row r="51" spans="1:5" x14ac:dyDescent="0.2">
      <c r="A51" s="150" t="s">
        <v>378</v>
      </c>
      <c r="B51" s="150" t="s">
        <v>375</v>
      </c>
      <c r="C51" s="393"/>
      <c r="D51" s="393"/>
    </row>
    <row r="52" spans="1:5" x14ac:dyDescent="0.2">
      <c r="A52" s="150" t="s">
        <v>378</v>
      </c>
      <c r="B52" s="150" t="s">
        <v>376</v>
      </c>
      <c r="C52" s="393"/>
      <c r="D52" s="393"/>
    </row>
    <row r="53" spans="1:5" x14ac:dyDescent="0.2">
      <c r="A53" s="150" t="s">
        <v>379</v>
      </c>
      <c r="B53" s="150"/>
      <c r="C53" s="393">
        <v>-15000000000</v>
      </c>
      <c r="D53" s="393"/>
    </row>
    <row r="54" spans="1:5" x14ac:dyDescent="0.2">
      <c r="A54" s="150" t="s">
        <v>2</v>
      </c>
      <c r="B54" s="150"/>
      <c r="C54" s="393">
        <f>+SUM($C$33:C53)</f>
        <v>117384274381</v>
      </c>
      <c r="D54" s="393">
        <f>+SUM($D$33:D53)</f>
        <v>70940246263</v>
      </c>
    </row>
    <row r="55" spans="1:5" x14ac:dyDescent="0.2">
      <c r="B55" s="149"/>
      <c r="C55" s="258"/>
      <c r="D55" s="258"/>
    </row>
    <row r="56" spans="1:5" x14ac:dyDescent="0.2">
      <c r="A56" s="149"/>
      <c r="B56" s="149"/>
      <c r="C56" s="258"/>
      <c r="D56" s="258"/>
    </row>
    <row r="57" spans="1:5" x14ac:dyDescent="0.2">
      <c r="A57" s="149"/>
      <c r="B57" s="149"/>
      <c r="C57" s="258"/>
      <c r="D57" s="258"/>
      <c r="E57" s="149"/>
    </row>
    <row r="58" spans="1:5" x14ac:dyDescent="0.2">
      <c r="E58" s="149"/>
    </row>
    <row r="59" spans="1:5" x14ac:dyDescent="0.2">
      <c r="E59" s="149"/>
    </row>
    <row r="60" spans="1:5" x14ac:dyDescent="0.2">
      <c r="E60" s="149"/>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9"/>
  <sheetViews>
    <sheetView showGridLines="0" workbookViewId="0">
      <selection activeCell="E431" sqref="E431"/>
    </sheetView>
  </sheetViews>
  <sheetFormatPr baseColWidth="10" defaultRowHeight="12.75" x14ac:dyDescent="0.2"/>
  <cols>
    <col min="1" max="1" width="44.140625" style="2" bestFit="1" customWidth="1"/>
    <col min="2" max="2" width="20.85546875" style="297" customWidth="1"/>
    <col min="3" max="3" width="14.85546875" style="297" bestFit="1" customWidth="1"/>
    <col min="4" max="4" width="3.42578125" style="2" bestFit="1" customWidth="1"/>
    <col min="5" max="5" width="38.85546875" style="2" bestFit="1" customWidth="1"/>
    <col min="6" max="6" width="18.28515625" style="297" bestFit="1" customWidth="1"/>
    <col min="7" max="7" width="14.28515625" style="297" customWidth="1"/>
    <col min="8" max="16384" width="11.42578125" style="2"/>
  </cols>
  <sheetData>
    <row r="1" spans="1:7" ht="15" x14ac:dyDescent="0.25">
      <c r="A1" s="3" t="str">
        <f>Indice!C1</f>
        <v>RIEDER &amp; CIA. S.A.C.I.</v>
      </c>
      <c r="D1" s="101" t="s">
        <v>114</v>
      </c>
    </row>
    <row r="2" spans="1:7" x14ac:dyDescent="0.2">
      <c r="A2" s="3"/>
    </row>
    <row r="3" spans="1:7" x14ac:dyDescent="0.2">
      <c r="A3" s="3"/>
    </row>
    <row r="4" spans="1:7" x14ac:dyDescent="0.2">
      <c r="A4" s="182" t="s">
        <v>238</v>
      </c>
      <c r="B4" s="299"/>
      <c r="C4" s="299"/>
    </row>
    <row r="5" spans="1:7" x14ac:dyDescent="0.2">
      <c r="A5" s="155" t="s">
        <v>255</v>
      </c>
      <c r="B5" s="296"/>
    </row>
    <row r="6" spans="1:7" x14ac:dyDescent="0.2">
      <c r="A6" s="2" t="s">
        <v>13</v>
      </c>
    </row>
    <row r="8" spans="1:7" x14ac:dyDescent="0.2">
      <c r="A8" s="8" t="s">
        <v>60</v>
      </c>
      <c r="B8" s="12"/>
      <c r="C8" s="12"/>
      <c r="E8" s="8" t="s">
        <v>59</v>
      </c>
      <c r="F8" s="12"/>
      <c r="G8" s="12"/>
    </row>
    <row r="9" spans="1:7" x14ac:dyDescent="0.2">
      <c r="A9" s="6"/>
      <c r="E9" s="6"/>
      <c r="F9" s="301"/>
      <c r="G9" s="301"/>
    </row>
    <row r="10" spans="1:7" x14ac:dyDescent="0.2">
      <c r="A10" s="9" t="s">
        <v>4</v>
      </c>
      <c r="B10" s="354">
        <v>2025</v>
      </c>
      <c r="C10" s="354">
        <v>2024</v>
      </c>
      <c r="E10" s="9" t="s">
        <v>4</v>
      </c>
      <c r="F10" s="354">
        <v>2025</v>
      </c>
      <c r="G10" s="354">
        <v>2024</v>
      </c>
    </row>
    <row r="11" spans="1:7" ht="15" x14ac:dyDescent="0.25">
      <c r="A11" s="6" t="s">
        <v>892</v>
      </c>
      <c r="B11" s="514">
        <v>10437846871</v>
      </c>
      <c r="C11" s="514">
        <v>10924754349</v>
      </c>
      <c r="E11" s="6" t="s">
        <v>91</v>
      </c>
      <c r="F11" s="279">
        <v>4395857</v>
      </c>
      <c r="G11" s="279">
        <f>10844892041-10358466936</f>
        <v>486425105</v>
      </c>
    </row>
    <row r="12" spans="1:7" ht="15" x14ac:dyDescent="0.25">
      <c r="A12" s="6" t="s">
        <v>91</v>
      </c>
      <c r="B12" s="514">
        <v>1641464004</v>
      </c>
      <c r="C12" s="514">
        <v>3034726199</v>
      </c>
      <c r="E12" s="89"/>
      <c r="F12" s="364"/>
      <c r="G12" s="364"/>
    </row>
    <row r="13" spans="1:7" x14ac:dyDescent="0.2">
      <c r="A13" s="6" t="s">
        <v>14</v>
      </c>
      <c r="B13" s="435">
        <v>0</v>
      </c>
      <c r="C13" s="435">
        <v>0</v>
      </c>
      <c r="E13" s="6"/>
      <c r="F13" s="397"/>
      <c r="G13" s="397"/>
    </row>
    <row r="14" spans="1:7" x14ac:dyDescent="0.2">
      <c r="A14" s="6" t="s">
        <v>54</v>
      </c>
      <c r="B14" s="435">
        <v>2779257760</v>
      </c>
      <c r="C14" s="435">
        <f>125055945+7916791933</f>
        <v>8041847878</v>
      </c>
      <c r="E14" s="6"/>
      <c r="F14" s="397"/>
      <c r="G14" s="397"/>
    </row>
    <row r="15" spans="1:7" x14ac:dyDescent="0.2">
      <c r="A15" s="6" t="s">
        <v>55</v>
      </c>
      <c r="B15" s="435">
        <v>0</v>
      </c>
      <c r="C15" s="435">
        <v>0</v>
      </c>
      <c r="E15" s="6" t="s">
        <v>248</v>
      </c>
      <c r="F15" s="394"/>
      <c r="G15" s="394"/>
    </row>
    <row r="16" spans="1:7" x14ac:dyDescent="0.2">
      <c r="A16" s="6" t="s">
        <v>827</v>
      </c>
      <c r="B16" s="435">
        <v>5189983809</v>
      </c>
      <c r="C16" s="435">
        <v>5091618331</v>
      </c>
      <c r="E16" s="6" t="s">
        <v>855</v>
      </c>
      <c r="F16" s="395">
        <v>2975479843</v>
      </c>
      <c r="G16" s="395">
        <v>2975479843</v>
      </c>
    </row>
    <row r="17" spans="1:9" ht="13.5" thickBot="1" x14ac:dyDescent="0.25">
      <c r="A17" s="6" t="s">
        <v>1039</v>
      </c>
      <c r="B17" s="435">
        <v>0</v>
      </c>
      <c r="C17" s="435">
        <v>0</v>
      </c>
      <c r="E17" s="8" t="s">
        <v>2</v>
      </c>
      <c r="F17" s="396">
        <f>SUM(F11:F16)</f>
        <v>2979875700</v>
      </c>
      <c r="G17" s="396">
        <f>SUM(G11:G16)</f>
        <v>3461904948</v>
      </c>
    </row>
    <row r="18" spans="1:9" ht="13.5" thickTop="1" x14ac:dyDescent="0.2">
      <c r="A18" s="6" t="s">
        <v>855</v>
      </c>
      <c r="B18" s="435">
        <v>0</v>
      </c>
      <c r="C18" s="435">
        <v>0</v>
      </c>
      <c r="E18" s="8"/>
      <c r="F18" s="300"/>
      <c r="G18" s="300"/>
    </row>
    <row r="19" spans="1:9" x14ac:dyDescent="0.2">
      <c r="A19" s="6"/>
      <c r="B19" s="515"/>
      <c r="C19" s="395"/>
    </row>
    <row r="20" spans="1:9" x14ac:dyDescent="0.2">
      <c r="A20" s="6"/>
      <c r="B20" s="516"/>
      <c r="C20" s="511"/>
    </row>
    <row r="21" spans="1:9" x14ac:dyDescent="0.2">
      <c r="A21" s="6"/>
      <c r="B21" s="516"/>
      <c r="C21" s="511"/>
    </row>
    <row r="22" spans="1:9" ht="13.5" thickBot="1" x14ac:dyDescent="0.25">
      <c r="A22" s="8" t="s">
        <v>2</v>
      </c>
      <c r="B22" s="517">
        <f>SUM($B$11:B19)</f>
        <v>20048552444</v>
      </c>
      <c r="C22" s="396">
        <f>SUM($C$11:C19)</f>
        <v>27092946757</v>
      </c>
    </row>
    <row r="23" spans="1:9" ht="13.5" thickTop="1" x14ac:dyDescent="0.2">
      <c r="A23" s="8"/>
      <c r="B23" s="518"/>
      <c r="C23" s="300"/>
    </row>
    <row r="24" spans="1:9" x14ac:dyDescent="0.2">
      <c r="A24" s="553"/>
      <c r="B24" s="518"/>
      <c r="C24" s="300"/>
      <c r="D24" s="554"/>
    </row>
    <row r="25" spans="1:9" x14ac:dyDescent="0.2">
      <c r="A25" s="555"/>
      <c r="B25" s="532"/>
      <c r="C25" s="532"/>
      <c r="D25" s="554"/>
    </row>
    <row r="26" spans="1:9" x14ac:dyDescent="0.2">
      <c r="A26" s="556"/>
      <c r="B26" s="532"/>
      <c r="C26" s="532"/>
      <c r="D26" s="554"/>
    </row>
    <row r="27" spans="1:9" x14ac:dyDescent="0.2">
      <c r="A27" s="554"/>
      <c r="B27" s="557"/>
      <c r="C27" s="557"/>
      <c r="D27" s="554"/>
    </row>
    <row r="28" spans="1:9" x14ac:dyDescent="0.2">
      <c r="A28" s="554"/>
      <c r="B28" s="558"/>
      <c r="C28" s="558"/>
      <c r="D28" s="554"/>
    </row>
    <row r="29" spans="1:9" x14ac:dyDescent="0.2">
      <c r="A29" s="554"/>
      <c r="B29" s="558"/>
      <c r="C29" s="558"/>
      <c r="D29" s="554"/>
    </row>
    <row r="31" spans="1:9" customFormat="1" ht="15" x14ac:dyDescent="0.25">
      <c r="A31" s="2"/>
      <c r="B31" s="297"/>
      <c r="C31" s="297"/>
      <c r="D31" s="2"/>
      <c r="E31" s="2"/>
      <c r="F31" s="297"/>
      <c r="G31" s="297"/>
      <c r="H31" s="2"/>
      <c r="I31" s="2"/>
    </row>
    <row r="32" spans="1:9" customFormat="1" ht="15" x14ac:dyDescent="0.25">
      <c r="A32" s="2"/>
      <c r="B32" s="297"/>
      <c r="C32" s="297"/>
      <c r="D32" s="2"/>
      <c r="F32" s="261"/>
      <c r="G32" s="261"/>
      <c r="H32" s="2"/>
      <c r="I32" s="2"/>
    </row>
    <row r="33" spans="1:9" customFormat="1" ht="15" x14ac:dyDescent="0.25">
      <c r="A33" s="2"/>
      <c r="B33" s="297"/>
      <c r="C33" s="297"/>
      <c r="D33" s="2"/>
      <c r="F33" s="261"/>
      <c r="G33" s="261"/>
    </row>
    <row r="34" spans="1:9" customFormat="1" ht="15" x14ac:dyDescent="0.25">
      <c r="A34" s="2"/>
      <c r="B34" s="297"/>
      <c r="C34" s="297"/>
      <c r="D34" s="2"/>
      <c r="F34" s="261"/>
      <c r="G34" s="261"/>
    </row>
    <row r="35" spans="1:9" customFormat="1" ht="15" x14ac:dyDescent="0.25">
      <c r="B35" s="261"/>
      <c r="C35" s="261"/>
      <c r="F35" s="261"/>
      <c r="G35" s="261"/>
    </row>
    <row r="36" spans="1:9" ht="15" x14ac:dyDescent="0.25">
      <c r="A36"/>
      <c r="B36" s="261"/>
      <c r="C36" s="261"/>
      <c r="D36"/>
      <c r="E36"/>
      <c r="F36" s="261"/>
      <c r="G36" s="261"/>
      <c r="H36"/>
      <c r="I36"/>
    </row>
    <row r="37" spans="1:9" ht="15" x14ac:dyDescent="0.25">
      <c r="A37"/>
      <c r="B37" s="261"/>
      <c r="C37" s="261"/>
      <c r="D37"/>
      <c r="H37"/>
      <c r="I37"/>
    </row>
    <row r="38" spans="1:9" ht="15" x14ac:dyDescent="0.25">
      <c r="A38"/>
      <c r="B38" s="261"/>
      <c r="C38" s="261"/>
      <c r="D38"/>
    </row>
    <row r="39" spans="1:9" ht="15" x14ac:dyDescent="0.25">
      <c r="A39"/>
      <c r="B39" s="261"/>
      <c r="C39" s="261"/>
      <c r="D39"/>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8"/>
  <sheetViews>
    <sheetView showGridLines="0" topLeftCell="A28" workbookViewId="0">
      <selection activeCell="E431" sqref="E431"/>
    </sheetView>
  </sheetViews>
  <sheetFormatPr baseColWidth="10" defaultRowHeight="15" x14ac:dyDescent="0.25"/>
  <cols>
    <col min="1" max="1" width="50.140625" customWidth="1"/>
    <col min="2" max="2" width="19" style="261" customWidth="1"/>
    <col min="3" max="3" width="16.5703125" style="261" customWidth="1"/>
  </cols>
  <sheetData>
    <row r="1" spans="1:7" x14ac:dyDescent="0.25">
      <c r="A1" t="str">
        <f>Indice!C1</f>
        <v>RIEDER &amp; CIA. S.A.C.I.</v>
      </c>
      <c r="D1" s="101" t="s">
        <v>114</v>
      </c>
    </row>
    <row r="4" spans="1:7" x14ac:dyDescent="0.25">
      <c r="A4" s="781" t="s">
        <v>249</v>
      </c>
      <c r="B4" s="781"/>
      <c r="C4" s="781"/>
    </row>
    <row r="6" spans="1:7" x14ac:dyDescent="0.25">
      <c r="A6" s="780" t="s">
        <v>16</v>
      </c>
      <c r="B6" s="780"/>
      <c r="C6" s="780"/>
      <c r="D6" s="780"/>
      <c r="E6" s="780"/>
      <c r="F6" s="780"/>
      <c r="G6" s="780"/>
    </row>
    <row r="7" spans="1:7" ht="15" customHeight="1" x14ac:dyDescent="0.25">
      <c r="B7" s="779" t="s">
        <v>255</v>
      </c>
      <c r="C7" s="779"/>
    </row>
    <row r="8" spans="1:7" x14ac:dyDescent="0.25">
      <c r="A8" s="9" t="s">
        <v>4</v>
      </c>
      <c r="B8" s="354">
        <v>2025</v>
      </c>
      <c r="C8" s="354">
        <v>2024</v>
      </c>
    </row>
    <row r="9" spans="1:7" x14ac:dyDescent="0.25">
      <c r="A9" s="381" t="s">
        <v>866</v>
      </c>
      <c r="B9" s="435">
        <v>16127095111</v>
      </c>
      <c r="C9" s="435">
        <v>25750132863</v>
      </c>
      <c r="D9" s="261"/>
      <c r="E9" s="261"/>
    </row>
    <row r="10" spans="1:7" x14ac:dyDescent="0.25">
      <c r="A10" s="381" t="s">
        <v>1155</v>
      </c>
      <c r="B10" s="435">
        <v>1868462103</v>
      </c>
      <c r="C10" s="435">
        <v>1657881681</v>
      </c>
      <c r="D10" s="261"/>
      <c r="E10" s="261"/>
    </row>
    <row r="11" spans="1:7" x14ac:dyDescent="0.25">
      <c r="A11" s="381" t="s">
        <v>868</v>
      </c>
      <c r="B11" s="435">
        <v>6819824907</v>
      </c>
      <c r="C11" s="435">
        <v>5521772556</v>
      </c>
      <c r="D11" s="261"/>
      <c r="E11" s="261"/>
    </row>
    <row r="12" spans="1:7" x14ac:dyDescent="0.25">
      <c r="A12" s="381" t="s">
        <v>1156</v>
      </c>
      <c r="B12" s="435">
        <v>2666631171</v>
      </c>
      <c r="C12" s="435">
        <v>1059452899</v>
      </c>
      <c r="D12" s="261"/>
      <c r="E12" s="261"/>
    </row>
    <row r="13" spans="1:7" x14ac:dyDescent="0.25">
      <c r="A13" s="381" t="s">
        <v>867</v>
      </c>
      <c r="B13" s="435">
        <v>147480233</v>
      </c>
      <c r="C13" s="435">
        <v>147480233</v>
      </c>
      <c r="D13" s="261"/>
      <c r="E13" s="261"/>
    </row>
    <row r="14" spans="1:7" x14ac:dyDescent="0.25">
      <c r="A14" s="381" t="s">
        <v>1157</v>
      </c>
      <c r="B14" s="435">
        <v>13152404</v>
      </c>
      <c r="C14" s="435">
        <v>3282394</v>
      </c>
      <c r="D14" s="261"/>
      <c r="E14" s="261"/>
    </row>
    <row r="15" spans="1:7" x14ac:dyDescent="0.25">
      <c r="A15" s="381" t="s">
        <v>879</v>
      </c>
      <c r="B15" s="435">
        <v>268144178</v>
      </c>
      <c r="C15" s="435">
        <v>268144228</v>
      </c>
      <c r="D15" s="261"/>
      <c r="E15" s="261"/>
    </row>
    <row r="16" spans="1:7" x14ac:dyDescent="0.25">
      <c r="A16" s="381" t="s">
        <v>878</v>
      </c>
      <c r="B16" s="435">
        <v>229644429</v>
      </c>
      <c r="C16" s="435">
        <v>116857941</v>
      </c>
      <c r="D16" s="261"/>
      <c r="E16" s="261"/>
    </row>
    <row r="17" spans="1:5" x14ac:dyDescent="0.25">
      <c r="A17" s="381" t="s">
        <v>1158</v>
      </c>
      <c r="B17" s="435">
        <v>10073968</v>
      </c>
      <c r="C17" s="435">
        <v>10073968</v>
      </c>
      <c r="D17" s="261"/>
      <c r="E17" s="261"/>
    </row>
    <row r="18" spans="1:5" x14ac:dyDescent="0.25">
      <c r="A18" s="381" t="s">
        <v>874</v>
      </c>
      <c r="B18" s="435">
        <v>1249633449</v>
      </c>
      <c r="C18" s="435">
        <v>1159515736</v>
      </c>
      <c r="D18" s="261"/>
      <c r="E18" s="261"/>
    </row>
    <row r="19" spans="1:5" x14ac:dyDescent="0.25">
      <c r="A19" s="381" t="s">
        <v>875</v>
      </c>
      <c r="B19" s="435">
        <v>139918969</v>
      </c>
      <c r="C19" s="435">
        <v>139918833</v>
      </c>
      <c r="D19" s="261"/>
      <c r="E19" s="261"/>
    </row>
    <row r="20" spans="1:5" x14ac:dyDescent="0.25">
      <c r="A20" s="381" t="s">
        <v>873</v>
      </c>
      <c r="B20" s="435">
        <v>14137364</v>
      </c>
      <c r="C20" s="435">
        <v>14136354</v>
      </c>
      <c r="D20" s="261"/>
      <c r="E20" s="261"/>
    </row>
    <row r="21" spans="1:5" x14ac:dyDescent="0.25">
      <c r="A21" s="381" t="s">
        <v>1699</v>
      </c>
      <c r="B21" s="435">
        <v>0</v>
      </c>
      <c r="C21" s="435">
        <v>1734063457</v>
      </c>
      <c r="D21" s="261"/>
      <c r="E21" s="261"/>
    </row>
    <row r="22" spans="1:5" x14ac:dyDescent="0.25">
      <c r="A22" s="381" t="s">
        <v>1700</v>
      </c>
      <c r="B22" s="435">
        <v>5501879455</v>
      </c>
      <c r="C22" s="435">
        <v>4444443371</v>
      </c>
      <c r="D22" s="261"/>
      <c r="E22" s="261"/>
    </row>
    <row r="23" spans="1:5" x14ac:dyDescent="0.25">
      <c r="A23" s="381" t="s">
        <v>1159</v>
      </c>
      <c r="B23" s="435">
        <v>3477181253</v>
      </c>
      <c r="C23" s="435">
        <v>1769646924</v>
      </c>
      <c r="D23" s="261"/>
      <c r="E23" s="261"/>
    </row>
    <row r="24" spans="1:5" x14ac:dyDescent="0.25">
      <c r="A24" s="381" t="s">
        <v>864</v>
      </c>
      <c r="B24" s="435">
        <v>41432717744.269997</v>
      </c>
      <c r="C24" s="435">
        <v>45736607234.169998</v>
      </c>
      <c r="D24" s="261"/>
      <c r="E24" s="261"/>
    </row>
    <row r="25" spans="1:5" x14ac:dyDescent="0.25">
      <c r="A25" s="381" t="s">
        <v>865</v>
      </c>
      <c r="B25" s="435">
        <v>16820703886</v>
      </c>
      <c r="C25" s="435">
        <v>27275378136.371849</v>
      </c>
      <c r="D25" s="261"/>
      <c r="E25" s="261"/>
    </row>
    <row r="26" spans="1:5" x14ac:dyDescent="0.25">
      <c r="A26" s="381" t="s">
        <v>869</v>
      </c>
      <c r="B26" s="435">
        <v>1866488322.1900001</v>
      </c>
      <c r="C26" s="435">
        <v>2636544629.9200001</v>
      </c>
      <c r="D26" s="261"/>
      <c r="E26" s="261"/>
    </row>
    <row r="27" spans="1:5" x14ac:dyDescent="0.25">
      <c r="A27" s="381" t="s">
        <v>872</v>
      </c>
      <c r="B27" s="435">
        <v>8535062126.9300022</v>
      </c>
      <c r="C27" s="435">
        <v>8535062126.9300022</v>
      </c>
      <c r="D27" s="261"/>
      <c r="E27" s="261"/>
    </row>
    <row r="28" spans="1:5" x14ac:dyDescent="0.25">
      <c r="A28" s="381" t="s">
        <v>870</v>
      </c>
      <c r="B28" s="435">
        <v>965796041</v>
      </c>
      <c r="C28" s="435">
        <v>965796041</v>
      </c>
      <c r="D28" s="261"/>
      <c r="E28" s="261"/>
    </row>
    <row r="29" spans="1:5" x14ac:dyDescent="0.25">
      <c r="A29" s="381" t="s">
        <v>876</v>
      </c>
      <c r="B29" s="435">
        <v>103766806</v>
      </c>
      <c r="C29" s="435">
        <v>103798624</v>
      </c>
      <c r="D29" s="261"/>
      <c r="E29" s="261"/>
    </row>
    <row r="30" spans="1:5" x14ac:dyDescent="0.25">
      <c r="A30" s="381" t="s">
        <v>90</v>
      </c>
      <c r="B30" s="435">
        <v>609081310.70000041</v>
      </c>
      <c r="C30" s="435">
        <v>451673796.31000018</v>
      </c>
      <c r="D30" s="261"/>
      <c r="E30" s="261"/>
    </row>
    <row r="31" spans="1:5" x14ac:dyDescent="0.25">
      <c r="A31" s="381" t="s">
        <v>1160</v>
      </c>
      <c r="B31" s="435">
        <v>1005748942</v>
      </c>
      <c r="C31" s="435">
        <v>1000350175</v>
      </c>
      <c r="D31" s="261"/>
      <c r="E31" s="261"/>
    </row>
    <row r="32" spans="1:5" x14ac:dyDescent="0.25">
      <c r="A32" s="381" t="s">
        <v>1008</v>
      </c>
      <c r="B32" s="435">
        <v>11897771926.790001</v>
      </c>
      <c r="C32" s="435">
        <v>10513063220</v>
      </c>
      <c r="D32" s="261"/>
      <c r="E32" s="261"/>
    </row>
    <row r="33" spans="1:5" x14ac:dyDescent="0.25">
      <c r="A33" s="381" t="s">
        <v>1161</v>
      </c>
      <c r="B33" s="435">
        <v>13911154311.279993</v>
      </c>
      <c r="C33" s="435">
        <v>17302089478</v>
      </c>
      <c r="D33" s="261"/>
      <c r="E33" s="261"/>
    </row>
    <row r="34" spans="1:5" x14ac:dyDescent="0.25">
      <c r="A34" s="381" t="s">
        <v>1162</v>
      </c>
      <c r="B34" s="435">
        <v>246996</v>
      </c>
      <c r="C34" s="435">
        <v>246996</v>
      </c>
      <c r="D34" s="261"/>
      <c r="E34" s="261"/>
    </row>
    <row r="35" spans="1:5" x14ac:dyDescent="0.25">
      <c r="A35" s="381" t="s">
        <v>1016</v>
      </c>
      <c r="B35" s="435">
        <v>7484532954.4500008</v>
      </c>
      <c r="C35" s="435">
        <v>5567737817.4499998</v>
      </c>
      <c r="D35" s="261"/>
      <c r="E35" s="261"/>
    </row>
    <row r="36" spans="1:5" x14ac:dyDescent="0.25">
      <c r="A36" s="381" t="s">
        <v>1007</v>
      </c>
      <c r="B36" s="435">
        <v>22671397.340000033</v>
      </c>
      <c r="C36" s="435">
        <v>10381762.340000018</v>
      </c>
      <c r="D36" s="261"/>
      <c r="E36" s="261"/>
    </row>
    <row r="37" spans="1:5" x14ac:dyDescent="0.25">
      <c r="A37" s="381" t="s">
        <v>871</v>
      </c>
      <c r="B37" s="435">
        <v>36591936183</v>
      </c>
      <c r="C37" s="435">
        <v>42232543013</v>
      </c>
      <c r="D37" s="261"/>
      <c r="E37" s="261"/>
    </row>
    <row r="38" spans="1:5" x14ac:dyDescent="0.25">
      <c r="A38" s="381" t="s">
        <v>877</v>
      </c>
      <c r="B38" s="435">
        <v>2709793623.6499867</v>
      </c>
      <c r="C38" s="435">
        <v>8156104511.8300276</v>
      </c>
      <c r="D38" s="261"/>
      <c r="E38" s="261"/>
    </row>
    <row r="39" spans="1:5" ht="15" customHeight="1" x14ac:dyDescent="0.25">
      <c r="A39" s="490" t="s">
        <v>250</v>
      </c>
      <c r="B39" s="435">
        <v>-65786099972</v>
      </c>
      <c r="C39" s="435">
        <v>-71696087141</v>
      </c>
      <c r="D39" s="261"/>
      <c r="E39" s="261"/>
    </row>
    <row r="40" spans="1:5" ht="15.75" thickBot="1" x14ac:dyDescent="0.3">
      <c r="A40" s="8" t="s">
        <v>15</v>
      </c>
      <c r="B40" s="365">
        <f>SUM(B9:B39)</f>
        <v>116704631593.60001</v>
      </c>
      <c r="C40" s="366">
        <f>SUM(C9:C39)</f>
        <v>142588093859.32187</v>
      </c>
      <c r="D40" s="261"/>
      <c r="E40" s="261"/>
    </row>
    <row r="41" spans="1:5" ht="15.75" thickTop="1" x14ac:dyDescent="0.25">
      <c r="D41" s="261"/>
      <c r="E41" s="261"/>
    </row>
    <row r="42" spans="1:5" x14ac:dyDescent="0.25">
      <c r="D42" s="261"/>
      <c r="E42" s="261"/>
    </row>
    <row r="43" spans="1:5" x14ac:dyDescent="0.25">
      <c r="A43" s="8" t="s">
        <v>2040</v>
      </c>
      <c r="B43" s="300"/>
      <c r="C43" s="2"/>
      <c r="D43" s="261"/>
      <c r="E43" s="261"/>
    </row>
    <row r="44" spans="1:5" x14ac:dyDescent="0.25">
      <c r="A44" s="14" t="s">
        <v>126</v>
      </c>
      <c r="B44" s="363">
        <v>-111269346898</v>
      </c>
      <c r="C44" s="363">
        <v>-96150813298</v>
      </c>
    </row>
    <row r="45" spans="1:5" x14ac:dyDescent="0.25">
      <c r="A45" s="6" t="s">
        <v>936</v>
      </c>
      <c r="B45" s="363">
        <v>199445266092</v>
      </c>
      <c r="C45" s="363">
        <v>148246197325</v>
      </c>
    </row>
    <row r="46" spans="1:5" s="543" customFormat="1" x14ac:dyDescent="0.25">
      <c r="A46" s="6" t="s">
        <v>2045</v>
      </c>
      <c r="B46" s="363">
        <v>-60000000000</v>
      </c>
      <c r="C46" s="363">
        <v>0</v>
      </c>
    </row>
    <row r="47" spans="1:5" ht="15.75" thickBot="1" x14ac:dyDescent="0.3">
      <c r="A47" s="2"/>
      <c r="B47" s="513">
        <f>SUM(B44:B46)</f>
        <v>28175919194</v>
      </c>
      <c r="C47" s="513">
        <f>SUM(C44:C46)</f>
        <v>52095384027</v>
      </c>
    </row>
    <row r="48" spans="1:5"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B40:C40"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topLeftCell="A4" workbookViewId="0">
      <selection activeCell="E431" sqref="E431"/>
    </sheetView>
  </sheetViews>
  <sheetFormatPr baseColWidth="10" defaultRowHeight="15" x14ac:dyDescent="0.25"/>
  <cols>
    <col min="1" max="1" width="22.85546875" style="89" customWidth="1"/>
    <col min="2" max="2" width="22.85546875" style="268" customWidth="1"/>
    <col min="3" max="3" width="29.28515625" style="268" bestFit="1" customWidth="1"/>
    <col min="4" max="4" width="25.85546875" style="89" customWidth="1"/>
    <col min="5" max="5" width="26.140625" style="89" customWidth="1"/>
    <col min="6" max="6" width="3.42578125" style="89" customWidth="1"/>
    <col min="7" max="7" width="29.28515625" style="89" bestFit="1" customWidth="1"/>
    <col min="8" max="8" width="33" style="89" bestFit="1" customWidth="1"/>
    <col min="9" max="9" width="33" style="89" customWidth="1"/>
    <col min="10" max="10" width="39.28515625" style="89" bestFit="1" customWidth="1"/>
    <col min="11" max="11" width="37.42578125" style="89" bestFit="1" customWidth="1"/>
    <col min="12" max="12" width="35.7109375" style="89" bestFit="1" customWidth="1"/>
    <col min="13" max="30" width="11.42578125" style="89"/>
  </cols>
  <sheetData>
    <row r="1" spans="1:12" x14ac:dyDescent="0.25">
      <c r="A1" s="89" t="str">
        <f>Indice!C1</f>
        <v>RIEDER &amp; CIA. S.A.C.I.</v>
      </c>
      <c r="B1" s="302"/>
      <c r="D1" s="102" t="s">
        <v>114</v>
      </c>
    </row>
    <row r="4" spans="1:12" x14ac:dyDescent="0.25">
      <c r="A4" s="781" t="s">
        <v>252</v>
      </c>
      <c r="B4" s="781"/>
      <c r="C4" s="781"/>
      <c r="D4" s="781"/>
      <c r="E4" s="781"/>
      <c r="F4" s="781"/>
    </row>
    <row r="5" spans="1:12" s="16" customFormat="1" x14ac:dyDescent="0.25">
      <c r="A5" s="226" t="s">
        <v>192</v>
      </c>
      <c r="B5" s="303"/>
      <c r="C5" s="304"/>
      <c r="D5" s="103"/>
      <c r="E5" s="103"/>
      <c r="F5" s="103"/>
    </row>
    <row r="6" spans="1:12" x14ac:dyDescent="0.25">
      <c r="A6" s="89" t="s">
        <v>253</v>
      </c>
    </row>
    <row r="7" spans="1:12" x14ac:dyDescent="0.25">
      <c r="A7" s="89" t="s">
        <v>395</v>
      </c>
      <c r="B7" s="350">
        <v>2025</v>
      </c>
      <c r="C7" s="350">
        <v>2024</v>
      </c>
    </row>
    <row r="8" spans="1:12" x14ac:dyDescent="0.25">
      <c r="A8" s="89" t="s">
        <v>398</v>
      </c>
      <c r="B8" s="398">
        <f>SUM(L13:L15)</f>
        <v>6334476745</v>
      </c>
      <c r="C8" s="398">
        <v>12825501276</v>
      </c>
      <c r="D8" s="179" t="s">
        <v>403</v>
      </c>
    </row>
    <row r="10" spans="1:12" x14ac:dyDescent="0.25">
      <c r="A10" s="89" t="s">
        <v>256</v>
      </c>
      <c r="D10"/>
      <c r="E10"/>
      <c r="G10" s="89" t="s">
        <v>396</v>
      </c>
    </row>
    <row r="11" spans="1:12" x14ac:dyDescent="0.25">
      <c r="D11" s="355">
        <v>2024</v>
      </c>
      <c r="E11" s="225"/>
    </row>
    <row r="12" spans="1:12" ht="15" customHeight="1" x14ac:dyDescent="0.25">
      <c r="A12" s="177" t="s">
        <v>380</v>
      </c>
      <c r="B12" s="305" t="s">
        <v>381</v>
      </c>
      <c r="C12" s="306" t="s">
        <v>397</v>
      </c>
      <c r="D12" s="178" t="s">
        <v>394</v>
      </c>
      <c r="E12" s="178" t="s">
        <v>254</v>
      </c>
      <c r="G12" s="177" t="s">
        <v>397</v>
      </c>
      <c r="H12" s="177" t="s">
        <v>399</v>
      </c>
      <c r="I12" s="177" t="s">
        <v>402</v>
      </c>
      <c r="J12" s="177" t="s">
        <v>400</v>
      </c>
      <c r="K12" s="177" t="s">
        <v>257</v>
      </c>
      <c r="L12" s="177" t="s">
        <v>401</v>
      </c>
    </row>
    <row r="13" spans="1:12" ht="60" x14ac:dyDescent="0.25">
      <c r="A13" s="567" t="s">
        <v>856</v>
      </c>
      <c r="B13" s="569" t="s">
        <v>2047</v>
      </c>
      <c r="C13" s="569">
        <v>1722</v>
      </c>
      <c r="D13" s="570">
        <v>14797396292</v>
      </c>
      <c r="E13" s="570">
        <v>89005074</v>
      </c>
      <c r="G13" s="567">
        <v>582</v>
      </c>
      <c r="H13" s="567"/>
      <c r="I13" s="570">
        <v>5820000000</v>
      </c>
      <c r="J13" s="571">
        <v>0.33800000000000002</v>
      </c>
      <c r="K13" s="572">
        <v>-818789407</v>
      </c>
      <c r="L13" s="278">
        <f>I13+K13</f>
        <v>5001210593</v>
      </c>
    </row>
    <row r="14" spans="1:12" x14ac:dyDescent="0.25">
      <c r="A14" s="573" t="s">
        <v>1916</v>
      </c>
      <c r="B14" s="574" t="s">
        <v>2048</v>
      </c>
      <c r="C14" s="574">
        <v>54821</v>
      </c>
      <c r="D14" s="570">
        <v>29649907439</v>
      </c>
      <c r="E14" s="570">
        <v>-566899064</v>
      </c>
      <c r="G14" s="575">
        <v>7558</v>
      </c>
      <c r="H14" s="573"/>
      <c r="I14" s="570">
        <v>887847410</v>
      </c>
      <c r="J14" s="571">
        <v>0.13789999999999999</v>
      </c>
      <c r="K14" s="570">
        <f>491584260-78165518</f>
        <v>413418742</v>
      </c>
      <c r="L14" s="278">
        <f>I14+K14</f>
        <v>1301266152</v>
      </c>
    </row>
    <row r="15" spans="1:12" ht="33.75" customHeight="1" x14ac:dyDescent="0.25">
      <c r="A15" s="567" t="s">
        <v>2046</v>
      </c>
      <c r="B15" s="568" t="s">
        <v>2049</v>
      </c>
      <c r="C15" s="568">
        <v>1600</v>
      </c>
      <c r="D15" s="570">
        <v>42786769690</v>
      </c>
      <c r="E15" s="570">
        <v>-379161365</v>
      </c>
      <c r="G15" s="576">
        <v>320</v>
      </c>
      <c r="H15" s="121"/>
      <c r="I15" s="570">
        <v>32000000</v>
      </c>
      <c r="J15" s="571">
        <v>0.2</v>
      </c>
      <c r="K15" s="570">
        <v>0</v>
      </c>
      <c r="L15" s="278">
        <f>I15+K15</f>
        <v>32000000</v>
      </c>
    </row>
    <row r="16" spans="1:12" x14ac:dyDescent="0.25">
      <c r="A16" s="121"/>
      <c r="B16" s="307"/>
      <c r="C16" s="307"/>
      <c r="D16" s="121"/>
      <c r="E16" s="121"/>
      <c r="G16" s="121"/>
      <c r="H16" s="121"/>
      <c r="I16" s="121"/>
      <c r="J16" s="151"/>
      <c r="K16" s="180">
        <f>J16*D16</f>
        <v>0</v>
      </c>
      <c r="L16" s="180">
        <f>J16*E16</f>
        <v>0</v>
      </c>
    </row>
    <row r="17" spans="1:12" x14ac:dyDescent="0.25">
      <c r="A17" s="121"/>
      <c r="B17" s="307"/>
      <c r="C17" s="307"/>
      <c r="D17" s="121"/>
      <c r="E17" s="121"/>
      <c r="G17" s="121"/>
      <c r="H17" s="121"/>
      <c r="I17" s="121"/>
      <c r="J17" s="151"/>
      <c r="K17" s="180">
        <f>J17*D17</f>
        <v>0</v>
      </c>
      <c r="L17" s="180">
        <f>J17*E17</f>
        <v>0</v>
      </c>
    </row>
    <row r="18" spans="1:12" x14ac:dyDescent="0.25">
      <c r="A18" s="121"/>
      <c r="B18" s="307"/>
      <c r="C18" s="307"/>
      <c r="D18" s="121"/>
      <c r="E18" s="121"/>
      <c r="G18" s="121"/>
      <c r="H18" s="121"/>
      <c r="I18" s="121"/>
      <c r="J18" s="151"/>
      <c r="K18" s="180">
        <f>J18*D18</f>
        <v>0</v>
      </c>
      <c r="L18" s="180">
        <f>J18*E18</f>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8"/>
  <sheetViews>
    <sheetView topLeftCell="D1" zoomScale="124" zoomScaleNormal="124" workbookViewId="0">
      <selection activeCell="E431" sqref="E431"/>
    </sheetView>
  </sheetViews>
  <sheetFormatPr baseColWidth="10" defaultRowHeight="15" x14ac:dyDescent="0.25"/>
  <cols>
    <col min="1" max="1" width="36.5703125" style="89" customWidth="1"/>
    <col min="2" max="2" width="16.42578125" style="268" customWidth="1"/>
    <col min="3" max="3" width="13.5703125" style="268" customWidth="1"/>
    <col min="4" max="4" width="17" style="268" customWidth="1"/>
    <col min="5" max="5" width="11.42578125" style="268" customWidth="1"/>
    <col min="6" max="6" width="15.42578125" style="268" customWidth="1"/>
    <col min="7" max="7" width="15.7109375" style="268" customWidth="1"/>
    <col min="8" max="8" width="16" style="268" customWidth="1"/>
    <col min="9" max="9" width="17" style="268" customWidth="1"/>
    <col min="10" max="10" width="14.28515625" style="268" customWidth="1"/>
    <col min="11" max="11" width="16.85546875" style="268" customWidth="1"/>
    <col min="12" max="12" width="15.42578125" style="268" bestFit="1" customWidth="1"/>
    <col min="13" max="13" width="17" style="268" bestFit="1" customWidth="1"/>
    <col min="14" max="14" width="11.42578125" style="89"/>
    <col min="15" max="15" width="12.28515625" style="89" bestFit="1" customWidth="1"/>
    <col min="16" max="30" width="11.42578125" style="89"/>
    <col min="31" max="16384" width="11.42578125" style="562"/>
  </cols>
  <sheetData>
    <row r="1" spans="1:102" x14ac:dyDescent="0.25">
      <c r="A1" s="89" t="str">
        <f>Indice!C1</f>
        <v>RIEDER &amp; CIA. S.A.C.I.</v>
      </c>
      <c r="L1" s="302" t="s">
        <v>114</v>
      </c>
    </row>
    <row r="5" spans="1:102" x14ac:dyDescent="0.25">
      <c r="A5" s="90"/>
    </row>
    <row r="12" spans="1:102" ht="24.75" customHeight="1" x14ac:dyDescent="0.25">
      <c r="A12" s="782" t="s">
        <v>258</v>
      </c>
      <c r="B12" s="783"/>
      <c r="C12" s="783"/>
      <c r="D12" s="783"/>
      <c r="E12" s="783"/>
      <c r="F12" s="783"/>
      <c r="G12" s="783"/>
      <c r="H12" s="783"/>
      <c r="I12" s="783"/>
      <c r="J12" s="783"/>
      <c r="K12" s="783"/>
      <c r="L12" s="783"/>
      <c r="M12" s="784"/>
      <c r="N12" s="117"/>
      <c r="O12" s="117"/>
      <c r="P12" s="117"/>
      <c r="Q12" s="117"/>
      <c r="R12" s="117"/>
      <c r="S12" s="117"/>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row>
    <row r="13" spans="1:102" x14ac:dyDescent="0.25">
      <c r="A13" s="227" t="s">
        <v>192</v>
      </c>
      <c r="B13" s="308"/>
      <c r="C13" s="308"/>
      <c r="D13" s="308"/>
      <c r="E13" s="308"/>
      <c r="F13" s="308"/>
      <c r="G13" s="308"/>
      <c r="H13" s="308"/>
      <c r="I13" s="308"/>
      <c r="J13" s="309">
        <v>-1</v>
      </c>
      <c r="K13" s="308"/>
      <c r="L13" s="308"/>
      <c r="M13" s="308"/>
      <c r="N13" s="117"/>
      <c r="O13" s="117"/>
      <c r="P13" s="117"/>
      <c r="Q13" s="117"/>
      <c r="R13" s="117"/>
      <c r="S13" s="117"/>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row>
    <row r="14" spans="1:102" s="16" customFormat="1" x14ac:dyDescent="0.25">
      <c r="B14" s="310"/>
      <c r="C14" s="310"/>
      <c r="D14" s="310"/>
      <c r="E14" s="310"/>
      <c r="F14" s="310"/>
      <c r="G14" s="310"/>
      <c r="H14" s="310"/>
      <c r="I14" s="310"/>
      <c r="J14" s="310"/>
      <c r="K14" s="310"/>
      <c r="L14" s="310"/>
      <c r="M14" s="310"/>
      <c r="N14" s="116"/>
      <c r="O14" s="116"/>
      <c r="P14" s="116"/>
      <c r="Q14" s="116"/>
      <c r="R14" s="116"/>
      <c r="S14" s="116"/>
    </row>
    <row r="15" spans="1:102" s="115" customFormat="1" ht="55.5" customHeight="1" x14ac:dyDescent="0.25">
      <c r="A15" s="228"/>
      <c r="B15" s="311" t="s">
        <v>182</v>
      </c>
      <c r="C15" s="311" t="s">
        <v>183</v>
      </c>
      <c r="D15" s="311" t="s">
        <v>56</v>
      </c>
      <c r="E15" s="311" t="s">
        <v>184</v>
      </c>
      <c r="F15" s="311" t="s">
        <v>185</v>
      </c>
      <c r="G15" s="311" t="s">
        <v>186</v>
      </c>
      <c r="H15" s="311" t="s">
        <v>187</v>
      </c>
      <c r="I15" s="311" t="s">
        <v>188</v>
      </c>
      <c r="J15" s="311" t="s">
        <v>189</v>
      </c>
      <c r="K15" s="311" t="s">
        <v>190</v>
      </c>
      <c r="L15" s="312" t="s">
        <v>404</v>
      </c>
      <c r="M15" s="313"/>
      <c r="N15" s="116"/>
      <c r="O15" s="116"/>
      <c r="P15" s="116"/>
      <c r="Q15" s="116"/>
      <c r="R15" s="116"/>
      <c r="S15" s="1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row>
    <row r="16" spans="1:102" s="115" customFormat="1" x14ac:dyDescent="0.25">
      <c r="A16" s="229"/>
      <c r="B16" s="314"/>
      <c r="C16" s="314"/>
      <c r="D16" s="314"/>
      <c r="E16" s="314"/>
      <c r="F16" s="314"/>
      <c r="G16" s="314"/>
      <c r="H16" s="314"/>
      <c r="I16" s="314"/>
      <c r="J16" s="314"/>
      <c r="K16" s="314"/>
      <c r="L16" s="315">
        <v>2025</v>
      </c>
      <c r="M16" s="315">
        <v>2024</v>
      </c>
      <c r="N16" s="116"/>
      <c r="O16" s="116"/>
      <c r="P16" s="116"/>
      <c r="Q16" s="116"/>
      <c r="R16" s="116"/>
      <c r="S16" s="1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row>
    <row r="17" spans="1:62" x14ac:dyDescent="0.25">
      <c r="A17" s="275" t="s">
        <v>1031</v>
      </c>
      <c r="B17" s="399">
        <v>11415050148</v>
      </c>
      <c r="C17" s="399">
        <v>54638768</v>
      </c>
      <c r="D17" s="400">
        <v>0</v>
      </c>
      <c r="E17" s="399">
        <v>0</v>
      </c>
      <c r="F17" s="401">
        <f>B17+C17-D17+E17</f>
        <v>11469688916</v>
      </c>
      <c r="G17" s="401">
        <v>10927133668</v>
      </c>
      <c r="H17" s="400">
        <v>137547331</v>
      </c>
      <c r="I17" s="399">
        <v>0</v>
      </c>
      <c r="J17" s="399">
        <v>0</v>
      </c>
      <c r="K17" s="399">
        <f>G17+H17-I17</f>
        <v>11064680999</v>
      </c>
      <c r="L17" s="577">
        <f>F17-K17</f>
        <v>405007917</v>
      </c>
      <c r="M17" s="399">
        <v>487916484</v>
      </c>
      <c r="N17" s="118"/>
      <c r="O17" s="117"/>
      <c r="P17" s="117"/>
      <c r="Q17" s="117"/>
      <c r="R17" s="117"/>
      <c r="S17" s="117"/>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row>
    <row r="18" spans="1:62" x14ac:dyDescent="0.25">
      <c r="A18" s="275" t="s">
        <v>1032</v>
      </c>
      <c r="B18" s="399">
        <v>268703889</v>
      </c>
      <c r="C18" s="399">
        <v>4122726</v>
      </c>
      <c r="D18" s="400">
        <v>0</v>
      </c>
      <c r="E18" s="399">
        <v>0</v>
      </c>
      <c r="F18" s="401">
        <f t="shared" ref="F18:F43" si="0">B18+C18-D18+E18</f>
        <v>272826615</v>
      </c>
      <c r="G18" s="401">
        <v>248485408</v>
      </c>
      <c r="H18" s="400">
        <v>5931926</v>
      </c>
      <c r="I18" s="399">
        <v>0</v>
      </c>
      <c r="J18" s="399">
        <v>0</v>
      </c>
      <c r="K18" s="399">
        <f>G18+H18-I18</f>
        <v>254417334</v>
      </c>
      <c r="L18" s="577">
        <f>F18-K18</f>
        <v>18409281</v>
      </c>
      <c r="M18" s="399">
        <v>20217871</v>
      </c>
      <c r="N18" s="118"/>
      <c r="O18" s="117"/>
      <c r="P18" s="117"/>
      <c r="Q18" s="117"/>
      <c r="R18" s="117"/>
      <c r="S18" s="117"/>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row>
    <row r="19" spans="1:62" x14ac:dyDescent="0.25">
      <c r="A19" s="275" t="s">
        <v>1033</v>
      </c>
      <c r="B19" s="399">
        <v>15011292982.549995</v>
      </c>
      <c r="C19" s="399">
        <v>269306312</v>
      </c>
      <c r="D19" s="400">
        <v>0</v>
      </c>
      <c r="E19" s="399">
        <v>0</v>
      </c>
      <c r="F19" s="401">
        <f t="shared" si="0"/>
        <v>15280599294.549995</v>
      </c>
      <c r="G19" s="401">
        <v>14675583097</v>
      </c>
      <c r="H19" s="400">
        <v>184003986</v>
      </c>
      <c r="I19" s="399">
        <v>0</v>
      </c>
      <c r="J19" s="399">
        <v>0</v>
      </c>
      <c r="K19" s="399">
        <f t="shared" ref="K19:K40" si="1">G19+H19-I19</f>
        <v>14859587083</v>
      </c>
      <c r="L19" s="577">
        <f t="shared" ref="L19:L40" si="2">F19-K19</f>
        <v>421012211.54999542</v>
      </c>
      <c r="M19" s="399">
        <v>335709882</v>
      </c>
      <c r="N19" s="118"/>
      <c r="O19" s="117"/>
      <c r="P19" s="117"/>
      <c r="Q19" s="117"/>
      <c r="R19" s="117"/>
      <c r="S19" s="117"/>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row>
    <row r="20" spans="1:62" x14ac:dyDescent="0.25">
      <c r="A20" s="275" t="s">
        <v>904</v>
      </c>
      <c r="B20" s="399">
        <v>7356163774.1000013</v>
      </c>
      <c r="C20" s="399">
        <v>27142582</v>
      </c>
      <c r="D20" s="400">
        <v>0</v>
      </c>
      <c r="E20" s="399">
        <v>0</v>
      </c>
      <c r="F20" s="401">
        <f t="shared" si="0"/>
        <v>7383306356.1000013</v>
      </c>
      <c r="G20" s="401">
        <v>7331439872</v>
      </c>
      <c r="H20" s="400">
        <v>10396027</v>
      </c>
      <c r="I20" s="399">
        <v>0</v>
      </c>
      <c r="J20" s="399">
        <v>0</v>
      </c>
      <c r="K20" s="399">
        <f t="shared" si="1"/>
        <v>7341835899</v>
      </c>
      <c r="L20" s="577">
        <f t="shared" si="2"/>
        <v>41470457.100001335</v>
      </c>
      <c r="M20" s="399">
        <v>24723901</v>
      </c>
      <c r="N20" s="118"/>
      <c r="O20" s="117"/>
      <c r="P20" s="117"/>
      <c r="Q20" s="117"/>
      <c r="R20" s="117"/>
      <c r="S20" s="117"/>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row>
    <row r="21" spans="1:62" x14ac:dyDescent="0.25">
      <c r="A21" s="275" t="s">
        <v>905</v>
      </c>
      <c r="B21" s="399">
        <v>8267437388</v>
      </c>
      <c r="C21" s="399">
        <v>16727272</v>
      </c>
      <c r="D21" s="400">
        <v>1245061866</v>
      </c>
      <c r="E21" s="399">
        <v>0</v>
      </c>
      <c r="F21" s="401">
        <f t="shared" si="0"/>
        <v>7039102794</v>
      </c>
      <c r="G21" s="401">
        <v>6402347701</v>
      </c>
      <c r="H21" s="400">
        <v>255106196</v>
      </c>
      <c r="I21" s="399">
        <v>1195376052</v>
      </c>
      <c r="J21" s="399">
        <v>0</v>
      </c>
      <c r="K21" s="399">
        <f t="shared" si="1"/>
        <v>5462077845</v>
      </c>
      <c r="L21" s="577">
        <f t="shared" si="2"/>
        <v>1577024949</v>
      </c>
      <c r="M21" s="399">
        <v>1865089687</v>
      </c>
      <c r="N21" s="118"/>
      <c r="O21" s="117"/>
      <c r="P21" s="117"/>
      <c r="Q21" s="117"/>
      <c r="R21" s="117"/>
      <c r="S21" s="117"/>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row>
    <row r="22" spans="1:62" x14ac:dyDescent="0.25">
      <c r="A22" s="275" t="s">
        <v>1034</v>
      </c>
      <c r="B22" s="399">
        <v>1621401742</v>
      </c>
      <c r="C22" s="399">
        <v>0</v>
      </c>
      <c r="D22" s="400">
        <v>0</v>
      </c>
      <c r="E22" s="399">
        <v>0</v>
      </c>
      <c r="F22" s="401">
        <f t="shared" si="0"/>
        <v>1621401742</v>
      </c>
      <c r="G22" s="401">
        <v>1102337233</v>
      </c>
      <c r="H22" s="400">
        <v>76127194</v>
      </c>
      <c r="I22" s="399">
        <v>0</v>
      </c>
      <c r="J22" s="399">
        <v>0</v>
      </c>
      <c r="K22" s="399">
        <f t="shared" si="1"/>
        <v>1178464427</v>
      </c>
      <c r="L22" s="577">
        <f t="shared" si="2"/>
        <v>442937315</v>
      </c>
      <c r="M22" s="399">
        <v>519064710</v>
      </c>
      <c r="N22" s="118"/>
      <c r="O22" s="117"/>
      <c r="P22" s="117"/>
      <c r="Q22" s="117"/>
      <c r="R22" s="117"/>
      <c r="S22" s="117"/>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row>
    <row r="23" spans="1:62" x14ac:dyDescent="0.25">
      <c r="A23" s="275" t="s">
        <v>906</v>
      </c>
      <c r="B23" s="399">
        <v>10929814234</v>
      </c>
      <c r="C23" s="399">
        <v>159073270</v>
      </c>
      <c r="D23" s="400">
        <v>764326920</v>
      </c>
      <c r="E23" s="399">
        <v>0</v>
      </c>
      <c r="F23" s="401">
        <f t="shared" si="0"/>
        <v>10324560584</v>
      </c>
      <c r="G23" s="401">
        <v>9998784417</v>
      </c>
      <c r="H23" s="400">
        <v>192417292</v>
      </c>
      <c r="I23" s="399">
        <v>712443878</v>
      </c>
      <c r="J23" s="399">
        <v>0</v>
      </c>
      <c r="K23" s="399">
        <f>G23+H23-I23</f>
        <v>9478757831</v>
      </c>
      <c r="L23" s="577">
        <f t="shared" si="2"/>
        <v>845802753</v>
      </c>
      <c r="M23" s="399">
        <v>931029813</v>
      </c>
      <c r="N23" s="578"/>
      <c r="O23" s="579"/>
      <c r="P23" s="579"/>
      <c r="Q23" s="579"/>
      <c r="R23" s="579"/>
      <c r="S23" s="579"/>
      <c r="T23" s="562"/>
      <c r="U23" s="562"/>
      <c r="V23" s="562"/>
      <c r="W23" s="562"/>
      <c r="X23" s="562"/>
      <c r="Y23" s="562"/>
      <c r="Z23" s="562"/>
      <c r="AA23" s="562"/>
      <c r="AB23" s="562"/>
      <c r="AC23" s="562"/>
      <c r="AD23" s="562"/>
    </row>
    <row r="24" spans="1:62" x14ac:dyDescent="0.25">
      <c r="A24" s="275" t="s">
        <v>1720</v>
      </c>
      <c r="B24" s="399">
        <v>13901718112.890003</v>
      </c>
      <c r="C24" s="399">
        <v>11271674</v>
      </c>
      <c r="D24" s="400">
        <v>0</v>
      </c>
      <c r="E24" s="399">
        <v>0</v>
      </c>
      <c r="F24" s="401">
        <f t="shared" si="0"/>
        <v>13912989786.890003</v>
      </c>
      <c r="G24" s="401">
        <v>11997439082.34</v>
      </c>
      <c r="H24" s="400">
        <v>345161217</v>
      </c>
      <c r="I24" s="399">
        <v>0</v>
      </c>
      <c r="J24" s="399">
        <v>0</v>
      </c>
      <c r="K24" s="399">
        <f t="shared" si="1"/>
        <v>12342600299.34</v>
      </c>
      <c r="L24" s="577">
        <f t="shared" si="2"/>
        <v>1570389487.5500031</v>
      </c>
      <c r="M24" s="399">
        <v>1904279028</v>
      </c>
      <c r="N24" s="118"/>
      <c r="O24" s="117"/>
      <c r="P24" s="117"/>
      <c r="Q24" s="117"/>
      <c r="R24" s="117"/>
      <c r="S24" s="117"/>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row>
    <row r="25" spans="1:62" x14ac:dyDescent="0.25">
      <c r="A25" s="275" t="s">
        <v>1035</v>
      </c>
      <c r="B25" s="399">
        <v>163204099</v>
      </c>
      <c r="C25" s="399">
        <v>0</v>
      </c>
      <c r="D25" s="400">
        <v>0</v>
      </c>
      <c r="E25" s="399">
        <v>0</v>
      </c>
      <c r="F25" s="401">
        <f t="shared" si="0"/>
        <v>163204099</v>
      </c>
      <c r="G25" s="401">
        <v>163206948</v>
      </c>
      <c r="H25" s="400">
        <v>0</v>
      </c>
      <c r="I25" s="399">
        <v>0</v>
      </c>
      <c r="J25" s="399">
        <v>0</v>
      </c>
      <c r="K25" s="399">
        <f t="shared" si="1"/>
        <v>163206948</v>
      </c>
      <c r="L25" s="399">
        <f t="shared" si="2"/>
        <v>-2849</v>
      </c>
      <c r="M25" s="399">
        <v>-2849</v>
      </c>
      <c r="N25" s="118"/>
      <c r="O25" s="117"/>
      <c r="P25" s="117"/>
      <c r="Q25" s="117"/>
      <c r="R25" s="117"/>
      <c r="S25" s="117"/>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row>
    <row r="26" spans="1:62" x14ac:dyDescent="0.25">
      <c r="A26" s="275" t="s">
        <v>1036</v>
      </c>
      <c r="B26" s="399">
        <v>25384131</v>
      </c>
      <c r="C26" s="399">
        <v>0</v>
      </c>
      <c r="D26" s="400">
        <v>0</v>
      </c>
      <c r="E26" s="399">
        <v>0</v>
      </c>
      <c r="F26" s="401">
        <f t="shared" si="0"/>
        <v>25384131</v>
      </c>
      <c r="G26" s="401">
        <v>25084344</v>
      </c>
      <c r="H26" s="400">
        <v>0</v>
      </c>
      <c r="I26" s="399">
        <v>0</v>
      </c>
      <c r="J26" s="399">
        <v>0</v>
      </c>
      <c r="K26" s="399">
        <f>G26+H26-I26</f>
        <v>25084344</v>
      </c>
      <c r="L26" s="399">
        <f t="shared" si="2"/>
        <v>299787</v>
      </c>
      <c r="M26" s="399">
        <v>299787</v>
      </c>
      <c r="N26" s="118"/>
      <c r="O26" s="117"/>
      <c r="P26" s="117"/>
      <c r="Q26" s="117"/>
      <c r="R26" s="117"/>
      <c r="S26" s="117"/>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row>
    <row r="27" spans="1:62" x14ac:dyDescent="0.25">
      <c r="A27" s="275" t="s">
        <v>908</v>
      </c>
      <c r="B27" s="399">
        <v>13810164</v>
      </c>
      <c r="C27" s="399">
        <v>0</v>
      </c>
      <c r="D27" s="400">
        <v>0</v>
      </c>
      <c r="E27" s="399">
        <v>0</v>
      </c>
      <c r="F27" s="401">
        <f t="shared" si="0"/>
        <v>13810164</v>
      </c>
      <c r="G27" s="401">
        <v>13810171</v>
      </c>
      <c r="H27" s="400">
        <v>0</v>
      </c>
      <c r="I27" s="399">
        <v>0</v>
      </c>
      <c r="J27" s="399">
        <v>0</v>
      </c>
      <c r="K27" s="399">
        <f t="shared" si="1"/>
        <v>13810171</v>
      </c>
      <c r="L27" s="399">
        <f t="shared" si="2"/>
        <v>-7</v>
      </c>
      <c r="M27" s="399">
        <v>-7</v>
      </c>
      <c r="N27" s="118"/>
      <c r="O27" s="117"/>
      <c r="P27" s="117"/>
      <c r="Q27" s="117"/>
      <c r="R27" s="117"/>
      <c r="S27" s="117"/>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row>
    <row r="28" spans="1:62" s="538" customFormat="1" x14ac:dyDescent="0.25">
      <c r="A28" s="535" t="s">
        <v>907</v>
      </c>
      <c r="B28" s="399">
        <v>28154129546.57</v>
      </c>
      <c r="C28" s="399">
        <v>21890150570</v>
      </c>
      <c r="D28" s="400">
        <v>38615484498</v>
      </c>
      <c r="E28" s="399">
        <v>0</v>
      </c>
      <c r="F28" s="401">
        <f t="shared" si="0"/>
        <v>11428795618.57</v>
      </c>
      <c r="G28" s="401">
        <v>10985788384.34</v>
      </c>
      <c r="H28" s="400">
        <v>580472260</v>
      </c>
      <c r="I28" s="399">
        <v>6371937550</v>
      </c>
      <c r="J28" s="399">
        <v>0</v>
      </c>
      <c r="K28" s="399">
        <f t="shared" si="1"/>
        <v>5194323094.3400002</v>
      </c>
      <c r="L28" s="399">
        <f t="shared" si="2"/>
        <v>6234472524.2299995</v>
      </c>
      <c r="M28" s="399">
        <v>17168341162.285627</v>
      </c>
      <c r="N28" s="536"/>
      <c r="O28" s="537"/>
      <c r="P28" s="537"/>
      <c r="Q28" s="537"/>
      <c r="R28" s="537"/>
      <c r="S28" s="537"/>
    </row>
    <row r="29" spans="1:62" s="538" customFormat="1" x14ac:dyDescent="0.25">
      <c r="A29" s="535" t="s">
        <v>191</v>
      </c>
      <c r="B29" s="399">
        <v>10675486327</v>
      </c>
      <c r="C29" s="399">
        <f>205911015</f>
        <v>205911015</v>
      </c>
      <c r="D29" s="400">
        <v>577077959</v>
      </c>
      <c r="E29" s="399">
        <v>0</v>
      </c>
      <c r="F29" s="401">
        <f t="shared" si="0"/>
        <v>10304319383</v>
      </c>
      <c r="G29" s="401">
        <v>4209981121</v>
      </c>
      <c r="H29" s="400">
        <v>346617783</v>
      </c>
      <c r="I29" s="399">
        <v>209145665</v>
      </c>
      <c r="J29" s="399">
        <v>0</v>
      </c>
      <c r="K29" s="399">
        <f t="shared" si="1"/>
        <v>4347453239</v>
      </c>
      <c r="L29" s="399">
        <f>F29-K29</f>
        <v>5956866144</v>
      </c>
      <c r="M29" s="399">
        <v>6465505202</v>
      </c>
      <c r="N29" s="536"/>
      <c r="O29" s="537"/>
      <c r="P29" s="537"/>
      <c r="Q29" s="537"/>
      <c r="R29" s="537"/>
      <c r="S29" s="537"/>
    </row>
    <row r="30" spans="1:62" x14ac:dyDescent="0.25">
      <c r="A30" s="275" t="s">
        <v>909</v>
      </c>
      <c r="B30" s="399">
        <v>942983211</v>
      </c>
      <c r="C30" s="399">
        <v>0</v>
      </c>
      <c r="D30" s="400">
        <v>0</v>
      </c>
      <c r="E30" s="399">
        <v>0</v>
      </c>
      <c r="F30" s="401">
        <f t="shared" si="0"/>
        <v>942983211</v>
      </c>
      <c r="G30" s="401">
        <v>942983215</v>
      </c>
      <c r="H30" s="400">
        <v>0</v>
      </c>
      <c r="I30" s="399">
        <v>0</v>
      </c>
      <c r="J30" s="399">
        <v>0</v>
      </c>
      <c r="K30" s="399">
        <f t="shared" si="1"/>
        <v>942983215</v>
      </c>
      <c r="L30" s="399">
        <f>F30-K30</f>
        <v>-4</v>
      </c>
      <c r="M30" s="399">
        <v>-4</v>
      </c>
      <c r="N30" s="118"/>
      <c r="O30" s="117"/>
      <c r="P30" s="117"/>
      <c r="Q30" s="117"/>
      <c r="R30" s="117"/>
      <c r="S30" s="117"/>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row>
    <row r="31" spans="1:62" x14ac:dyDescent="0.25">
      <c r="A31" s="275" t="s">
        <v>910</v>
      </c>
      <c r="B31" s="399">
        <v>0</v>
      </c>
      <c r="C31" s="399">
        <v>0</v>
      </c>
      <c r="D31" s="400">
        <v>0</v>
      </c>
      <c r="E31" s="399">
        <v>0</v>
      </c>
      <c r="F31" s="401">
        <f t="shared" si="0"/>
        <v>0</v>
      </c>
      <c r="G31" s="401">
        <v>0</v>
      </c>
      <c r="H31" s="400">
        <v>0</v>
      </c>
      <c r="I31" s="399">
        <v>0</v>
      </c>
      <c r="J31" s="399">
        <v>0</v>
      </c>
      <c r="K31" s="399">
        <f t="shared" si="1"/>
        <v>0</v>
      </c>
      <c r="L31" s="399">
        <f t="shared" si="2"/>
        <v>0</v>
      </c>
      <c r="M31" s="399">
        <v>0</v>
      </c>
      <c r="N31" s="118"/>
      <c r="O31" s="117"/>
      <c r="P31" s="117"/>
      <c r="Q31" s="117"/>
      <c r="R31" s="117"/>
      <c r="S31" s="117"/>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row>
    <row r="32" spans="1:62" x14ac:dyDescent="0.25">
      <c r="A32" s="275" t="s">
        <v>1037</v>
      </c>
      <c r="B32" s="399">
        <v>0</v>
      </c>
      <c r="C32" s="399">
        <v>0</v>
      </c>
      <c r="D32" s="400">
        <v>0</v>
      </c>
      <c r="E32" s="399">
        <v>0</v>
      </c>
      <c r="F32" s="401">
        <f t="shared" si="0"/>
        <v>0</v>
      </c>
      <c r="G32" s="401">
        <v>0</v>
      </c>
      <c r="H32" s="400">
        <v>0</v>
      </c>
      <c r="I32" s="399">
        <v>0</v>
      </c>
      <c r="J32" s="399">
        <v>0</v>
      </c>
      <c r="K32" s="399">
        <f t="shared" si="1"/>
        <v>0</v>
      </c>
      <c r="L32" s="399">
        <f t="shared" si="2"/>
        <v>0</v>
      </c>
      <c r="M32" s="399">
        <v>0</v>
      </c>
      <c r="N32" s="118"/>
      <c r="O32" s="117"/>
      <c r="P32" s="117"/>
      <c r="Q32" s="117"/>
      <c r="R32" s="117"/>
      <c r="S32" s="117"/>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row>
    <row r="33" spans="1:62" x14ac:dyDescent="0.25">
      <c r="A33" s="275" t="s">
        <v>911</v>
      </c>
      <c r="B33" s="399">
        <v>0</v>
      </c>
      <c r="C33" s="399">
        <v>0</v>
      </c>
      <c r="D33" s="400">
        <v>0</v>
      </c>
      <c r="E33" s="399">
        <v>0</v>
      </c>
      <c r="F33" s="401">
        <f t="shared" si="0"/>
        <v>0</v>
      </c>
      <c r="G33" s="401">
        <v>0</v>
      </c>
      <c r="H33" s="400">
        <v>0</v>
      </c>
      <c r="I33" s="399">
        <v>0</v>
      </c>
      <c r="J33" s="399">
        <v>0</v>
      </c>
      <c r="K33" s="399">
        <f t="shared" si="1"/>
        <v>0</v>
      </c>
      <c r="L33" s="399">
        <f t="shared" si="2"/>
        <v>0</v>
      </c>
      <c r="M33" s="399">
        <v>0</v>
      </c>
      <c r="N33" s="118"/>
      <c r="O33" s="117"/>
      <c r="P33" s="117"/>
      <c r="Q33" s="117"/>
      <c r="R33" s="117"/>
      <c r="S33" s="117"/>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row>
    <row r="34" spans="1:62" x14ac:dyDescent="0.25">
      <c r="A34" s="275" t="s">
        <v>912</v>
      </c>
      <c r="B34" s="399">
        <v>0</v>
      </c>
      <c r="C34" s="399">
        <v>0</v>
      </c>
      <c r="D34" s="400">
        <v>0</v>
      </c>
      <c r="E34" s="399">
        <v>0</v>
      </c>
      <c r="F34" s="401">
        <f t="shared" si="0"/>
        <v>0</v>
      </c>
      <c r="G34" s="401">
        <v>0</v>
      </c>
      <c r="H34" s="400">
        <v>0</v>
      </c>
      <c r="I34" s="399">
        <v>0</v>
      </c>
      <c r="J34" s="399">
        <v>0</v>
      </c>
      <c r="K34" s="399">
        <f t="shared" si="1"/>
        <v>0</v>
      </c>
      <c r="L34" s="399">
        <f t="shared" si="2"/>
        <v>0</v>
      </c>
      <c r="M34" s="399">
        <v>0</v>
      </c>
      <c r="N34" s="118"/>
      <c r="O34" s="117"/>
      <c r="P34" s="117"/>
      <c r="Q34" s="117"/>
      <c r="R34" s="117"/>
      <c r="S34" s="117"/>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row>
    <row r="35" spans="1:62" x14ac:dyDescent="0.25">
      <c r="A35" s="275" t="s">
        <v>913</v>
      </c>
      <c r="B35" s="399">
        <v>0</v>
      </c>
      <c r="C35" s="399">
        <v>0</v>
      </c>
      <c r="D35" s="400">
        <v>0</v>
      </c>
      <c r="E35" s="399">
        <v>0</v>
      </c>
      <c r="F35" s="401">
        <f t="shared" si="0"/>
        <v>0</v>
      </c>
      <c r="G35" s="401">
        <v>0</v>
      </c>
      <c r="H35" s="400">
        <v>0</v>
      </c>
      <c r="I35" s="399">
        <v>0</v>
      </c>
      <c r="J35" s="399">
        <v>0</v>
      </c>
      <c r="K35" s="399">
        <f t="shared" si="1"/>
        <v>0</v>
      </c>
      <c r="L35" s="399">
        <f t="shared" si="2"/>
        <v>0</v>
      </c>
      <c r="M35" s="399">
        <v>0</v>
      </c>
      <c r="N35" s="118"/>
      <c r="O35" s="117"/>
      <c r="P35" s="117"/>
      <c r="Q35" s="117"/>
      <c r="R35" s="117"/>
      <c r="S35" s="117"/>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row>
    <row r="36" spans="1:62" x14ac:dyDescent="0.25">
      <c r="A36" s="275" t="s">
        <v>914</v>
      </c>
      <c r="B36" s="399">
        <v>0</v>
      </c>
      <c r="C36" s="399">
        <v>0</v>
      </c>
      <c r="D36" s="400">
        <v>0</v>
      </c>
      <c r="E36" s="399">
        <v>0</v>
      </c>
      <c r="F36" s="401">
        <f t="shared" si="0"/>
        <v>0</v>
      </c>
      <c r="G36" s="401">
        <v>0</v>
      </c>
      <c r="H36" s="400">
        <v>0</v>
      </c>
      <c r="I36" s="399">
        <v>0</v>
      </c>
      <c r="J36" s="399">
        <v>0</v>
      </c>
      <c r="K36" s="399">
        <f t="shared" si="1"/>
        <v>0</v>
      </c>
      <c r="L36" s="399">
        <f t="shared" si="2"/>
        <v>0</v>
      </c>
      <c r="M36" s="399">
        <v>0</v>
      </c>
      <c r="N36" s="118"/>
      <c r="O36" s="117"/>
      <c r="P36" s="117"/>
      <c r="Q36" s="117"/>
      <c r="R36" s="117"/>
      <c r="S36" s="117"/>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row>
    <row r="37" spans="1:62" x14ac:dyDescent="0.25">
      <c r="A37" s="275" t="s">
        <v>915</v>
      </c>
      <c r="B37" s="399">
        <v>0</v>
      </c>
      <c r="C37" s="399">
        <v>0</v>
      </c>
      <c r="D37" s="400">
        <v>0</v>
      </c>
      <c r="E37" s="399">
        <v>0</v>
      </c>
      <c r="F37" s="401">
        <f t="shared" si="0"/>
        <v>0</v>
      </c>
      <c r="G37" s="401">
        <v>0</v>
      </c>
      <c r="H37" s="400">
        <v>0</v>
      </c>
      <c r="I37" s="399">
        <v>0</v>
      </c>
      <c r="J37" s="399">
        <v>0</v>
      </c>
      <c r="K37" s="399">
        <f t="shared" si="1"/>
        <v>0</v>
      </c>
      <c r="L37" s="399">
        <f t="shared" si="2"/>
        <v>0</v>
      </c>
      <c r="M37" s="399">
        <v>0</v>
      </c>
      <c r="N37" s="118"/>
      <c r="O37" s="117"/>
      <c r="P37" s="117"/>
      <c r="Q37" s="117"/>
      <c r="R37" s="117"/>
      <c r="S37" s="117"/>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row>
    <row r="38" spans="1:62" x14ac:dyDescent="0.25">
      <c r="A38" s="275" t="s">
        <v>916</v>
      </c>
      <c r="B38" s="399">
        <v>0</v>
      </c>
      <c r="C38" s="399">
        <v>0</v>
      </c>
      <c r="D38" s="400">
        <v>0</v>
      </c>
      <c r="E38" s="399">
        <v>0</v>
      </c>
      <c r="F38" s="401">
        <f t="shared" si="0"/>
        <v>0</v>
      </c>
      <c r="G38" s="401">
        <v>0</v>
      </c>
      <c r="H38" s="400">
        <v>0</v>
      </c>
      <c r="I38" s="399">
        <v>0</v>
      </c>
      <c r="J38" s="399">
        <v>0</v>
      </c>
      <c r="K38" s="399">
        <f t="shared" si="1"/>
        <v>0</v>
      </c>
      <c r="L38" s="399">
        <f t="shared" si="2"/>
        <v>0</v>
      </c>
      <c r="M38" s="399">
        <v>0</v>
      </c>
      <c r="N38" s="118"/>
      <c r="O38" s="117"/>
      <c r="P38" s="117"/>
      <c r="Q38" s="117"/>
      <c r="R38" s="117"/>
      <c r="S38" s="117"/>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row>
    <row r="39" spans="1:62" x14ac:dyDescent="0.25">
      <c r="A39" s="275" t="s">
        <v>917</v>
      </c>
      <c r="B39" s="399">
        <v>0</v>
      </c>
      <c r="C39" s="399">
        <v>0</v>
      </c>
      <c r="D39" s="400">
        <v>0</v>
      </c>
      <c r="E39" s="399">
        <v>0</v>
      </c>
      <c r="F39" s="401">
        <f t="shared" si="0"/>
        <v>0</v>
      </c>
      <c r="G39" s="401">
        <v>0</v>
      </c>
      <c r="H39" s="400">
        <v>0</v>
      </c>
      <c r="I39" s="399">
        <v>0</v>
      </c>
      <c r="J39" s="399">
        <v>0</v>
      </c>
      <c r="K39" s="399">
        <f t="shared" si="1"/>
        <v>0</v>
      </c>
      <c r="L39" s="399">
        <f t="shared" si="2"/>
        <v>0</v>
      </c>
      <c r="M39" s="399">
        <v>0</v>
      </c>
      <c r="N39" s="118"/>
      <c r="O39" s="117"/>
      <c r="P39" s="117"/>
      <c r="Q39" s="117"/>
      <c r="R39" s="117"/>
      <c r="S39" s="117"/>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row>
    <row r="40" spans="1:62" x14ac:dyDescent="0.25">
      <c r="A40" s="275" t="s">
        <v>918</v>
      </c>
      <c r="B40" s="399">
        <v>330412324</v>
      </c>
      <c r="C40" s="399">
        <v>0</v>
      </c>
      <c r="D40" s="400">
        <v>0</v>
      </c>
      <c r="E40" s="399">
        <v>0</v>
      </c>
      <c r="F40" s="401">
        <f t="shared" si="0"/>
        <v>330412324</v>
      </c>
      <c r="G40" s="401">
        <v>330412324</v>
      </c>
      <c r="H40" s="400">
        <v>0</v>
      </c>
      <c r="I40" s="399">
        <v>0</v>
      </c>
      <c r="J40" s="399">
        <v>0</v>
      </c>
      <c r="K40" s="399">
        <f t="shared" si="1"/>
        <v>330412324</v>
      </c>
      <c r="L40" s="399">
        <f t="shared" si="2"/>
        <v>0</v>
      </c>
      <c r="M40" s="399">
        <v>0</v>
      </c>
      <c r="N40" s="118"/>
      <c r="O40" s="117"/>
      <c r="P40" s="117"/>
      <c r="Q40" s="117"/>
      <c r="R40" s="117"/>
      <c r="S40" s="117"/>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row>
    <row r="41" spans="1:62" x14ac:dyDescent="0.25">
      <c r="A41" s="275" t="s">
        <v>1038</v>
      </c>
      <c r="B41" s="401">
        <v>2973030068</v>
      </c>
      <c r="C41" s="399">
        <v>5990466621</v>
      </c>
      <c r="D41" s="400">
        <v>5290074148</v>
      </c>
      <c r="E41" s="399">
        <v>0</v>
      </c>
      <c r="F41" s="401">
        <f t="shared" si="0"/>
        <v>3673422541</v>
      </c>
      <c r="G41" s="401">
        <v>0</v>
      </c>
      <c r="H41" s="400">
        <v>0</v>
      </c>
      <c r="I41" s="399">
        <v>0</v>
      </c>
      <c r="J41" s="399">
        <v>0</v>
      </c>
      <c r="K41" s="399">
        <v>0</v>
      </c>
      <c r="L41" s="399">
        <f>F41-K41</f>
        <v>3673422541</v>
      </c>
      <c r="M41" s="399">
        <v>3557807635</v>
      </c>
      <c r="N41" s="578"/>
      <c r="O41" s="579"/>
      <c r="P41" s="579"/>
      <c r="Q41" s="579"/>
      <c r="R41" s="579"/>
      <c r="S41" s="579"/>
      <c r="T41" s="562"/>
      <c r="U41" s="562"/>
      <c r="V41" s="562"/>
      <c r="W41" s="562"/>
      <c r="X41" s="562"/>
      <c r="Y41" s="562"/>
      <c r="Z41" s="562"/>
      <c r="AA41" s="562"/>
      <c r="AB41" s="562"/>
      <c r="AC41" s="562"/>
      <c r="AD41" s="562"/>
    </row>
    <row r="42" spans="1:62" x14ac:dyDescent="0.25">
      <c r="A42" s="275" t="s">
        <v>919</v>
      </c>
      <c r="B42" s="399">
        <v>0</v>
      </c>
      <c r="C42" s="399">
        <v>0</v>
      </c>
      <c r="D42" s="400">
        <v>0</v>
      </c>
      <c r="E42" s="399">
        <v>0</v>
      </c>
      <c r="F42" s="401">
        <f t="shared" si="0"/>
        <v>0</v>
      </c>
      <c r="G42" s="401">
        <v>0</v>
      </c>
      <c r="H42" s="400">
        <v>0</v>
      </c>
      <c r="I42" s="399">
        <v>0</v>
      </c>
      <c r="J42" s="399">
        <v>0</v>
      </c>
      <c r="K42" s="399">
        <v>0</v>
      </c>
      <c r="L42" s="399">
        <f>F42-K42</f>
        <v>0</v>
      </c>
      <c r="M42" s="399">
        <v>0</v>
      </c>
      <c r="N42" s="118"/>
      <c r="O42" s="117"/>
      <c r="P42" s="117"/>
      <c r="Q42" s="117"/>
      <c r="R42" s="117"/>
      <c r="S42" s="117"/>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row>
    <row r="43" spans="1:62" x14ac:dyDescent="0.25">
      <c r="A43" s="275" t="s">
        <v>920</v>
      </c>
      <c r="B43" s="399">
        <v>85303230643</v>
      </c>
      <c r="C43" s="399">
        <v>160837586145</v>
      </c>
      <c r="D43" s="400">
        <v>210008813428</v>
      </c>
      <c r="E43" s="399">
        <v>0</v>
      </c>
      <c r="F43" s="401">
        <f t="shared" si="0"/>
        <v>36132003360</v>
      </c>
      <c r="G43" s="401">
        <v>0</v>
      </c>
      <c r="H43" s="400">
        <v>0</v>
      </c>
      <c r="I43" s="399">
        <v>0</v>
      </c>
      <c r="J43" s="399">
        <v>0</v>
      </c>
      <c r="K43" s="399">
        <v>0</v>
      </c>
      <c r="L43" s="399">
        <f>F43-K43</f>
        <v>36132003360</v>
      </c>
      <c r="M43" s="399">
        <v>85303230642</v>
      </c>
      <c r="N43" s="118"/>
      <c r="O43" s="117"/>
      <c r="P43" s="117"/>
      <c r="Q43" s="117"/>
      <c r="R43" s="117"/>
      <c r="S43" s="117"/>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row>
    <row r="44" spans="1:62" x14ac:dyDescent="0.25">
      <c r="A44" s="83" t="s">
        <v>259</v>
      </c>
      <c r="B44" s="402">
        <f t="shared" ref="B44:M44" si="3">SUM(B17:B43)</f>
        <v>197353252784.10999</v>
      </c>
      <c r="C44" s="402">
        <f t="shared" si="3"/>
        <v>189466396955</v>
      </c>
      <c r="D44" s="402">
        <f t="shared" si="3"/>
        <v>256500838819</v>
      </c>
      <c r="E44" s="402">
        <f t="shared" si="3"/>
        <v>0</v>
      </c>
      <c r="F44" s="402">
        <f t="shared" si="3"/>
        <v>130318810920.10999</v>
      </c>
      <c r="G44" s="402">
        <f t="shared" si="3"/>
        <v>79354816985.679993</v>
      </c>
      <c r="H44" s="402">
        <f t="shared" si="3"/>
        <v>2133781212</v>
      </c>
      <c r="I44" s="402">
        <f t="shared" si="3"/>
        <v>8488903145</v>
      </c>
      <c r="J44" s="402">
        <f t="shared" si="3"/>
        <v>0</v>
      </c>
      <c r="K44" s="402">
        <f t="shared" si="3"/>
        <v>72999695052.679993</v>
      </c>
      <c r="L44" s="402">
        <f t="shared" si="3"/>
        <v>57319115867.43</v>
      </c>
      <c r="M44" s="402">
        <f t="shared" si="3"/>
        <v>118583212944.28563</v>
      </c>
      <c r="N44" s="117"/>
      <c r="O44" s="117"/>
      <c r="P44" s="580"/>
      <c r="Q44" s="117"/>
      <c r="R44" s="117"/>
      <c r="S44" s="117"/>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row>
    <row r="45" spans="1:62" x14ac:dyDescent="0.25">
      <c r="B45" s="364"/>
      <c r="C45" s="364"/>
      <c r="D45" s="364"/>
      <c r="E45" s="364"/>
      <c r="F45" s="364"/>
      <c r="G45" s="364"/>
      <c r="H45" s="364"/>
      <c r="I45" s="364"/>
      <c r="J45" s="364"/>
      <c r="K45" s="364"/>
      <c r="L45" s="364"/>
      <c r="M45" s="364"/>
    </row>
    <row r="46" spans="1:62" x14ac:dyDescent="0.25">
      <c r="A46" s="581" t="s">
        <v>921</v>
      </c>
      <c r="B46" s="539">
        <v>194490475572</v>
      </c>
      <c r="C46" s="539">
        <v>65058082124</v>
      </c>
      <c r="D46" s="539">
        <v>187209234750</v>
      </c>
      <c r="E46" s="539">
        <v>0</v>
      </c>
      <c r="F46" s="539">
        <f>B46+C46-D46+E46</f>
        <v>72339322946</v>
      </c>
      <c r="G46" s="539">
        <v>0</v>
      </c>
      <c r="H46" s="539">
        <v>0</v>
      </c>
      <c r="I46" s="539">
        <v>0</v>
      </c>
      <c r="J46" s="539">
        <v>0</v>
      </c>
      <c r="K46" s="539">
        <v>0</v>
      </c>
      <c r="L46" s="539">
        <f>F46-K46</f>
        <v>72339322946</v>
      </c>
      <c r="M46" s="539">
        <v>194490475572</v>
      </c>
      <c r="N46" s="578"/>
      <c r="O46" s="579"/>
      <c r="P46" s="579"/>
      <c r="Q46" s="579"/>
      <c r="R46" s="579"/>
      <c r="S46" s="579"/>
      <c r="T46" s="562"/>
      <c r="U46" s="562"/>
      <c r="V46" s="562"/>
      <c r="W46" s="562"/>
      <c r="X46" s="562"/>
      <c r="Y46" s="562"/>
      <c r="Z46" s="562"/>
      <c r="AA46" s="562"/>
      <c r="AB46" s="562"/>
      <c r="AC46" s="562"/>
      <c r="AD46" s="562"/>
    </row>
    <row r="47" spans="1:62" x14ac:dyDescent="0.25">
      <c r="B47" s="364"/>
      <c r="C47" s="364"/>
      <c r="D47" s="364"/>
      <c r="E47" s="364"/>
      <c r="F47" s="364"/>
      <c r="G47" s="364"/>
      <c r="H47" s="364"/>
      <c r="I47" s="364"/>
      <c r="J47" s="364"/>
      <c r="K47" s="364"/>
      <c r="L47" s="364"/>
      <c r="M47" s="364"/>
    </row>
    <row r="48" spans="1:62" x14ac:dyDescent="0.25">
      <c r="A48" s="121" t="s">
        <v>112</v>
      </c>
      <c r="B48" s="403">
        <f>+B44+B46</f>
        <v>391843728356.10999</v>
      </c>
      <c r="C48" s="403">
        <f t="shared" ref="C48:M48" si="4">+C44+C46</f>
        <v>254524479079</v>
      </c>
      <c r="D48" s="403">
        <f t="shared" si="4"/>
        <v>443710073569</v>
      </c>
      <c r="E48" s="403">
        <f t="shared" si="4"/>
        <v>0</v>
      </c>
      <c r="F48" s="403">
        <f t="shared" si="4"/>
        <v>202658133866.10999</v>
      </c>
      <c r="G48" s="403">
        <f t="shared" si="4"/>
        <v>79354816985.679993</v>
      </c>
      <c r="H48" s="403">
        <f t="shared" si="4"/>
        <v>2133781212</v>
      </c>
      <c r="I48" s="403">
        <f t="shared" si="4"/>
        <v>8488903145</v>
      </c>
      <c r="J48" s="403">
        <f t="shared" si="4"/>
        <v>0</v>
      </c>
      <c r="K48" s="403">
        <f t="shared" si="4"/>
        <v>72999695052.679993</v>
      </c>
      <c r="L48" s="403">
        <f t="shared" si="4"/>
        <v>129658438813.42999</v>
      </c>
      <c r="M48" s="403">
        <f t="shared" si="4"/>
        <v>313073688516.28564</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workbookViewId="0">
      <selection activeCell="E431" sqref="E431"/>
    </sheetView>
  </sheetViews>
  <sheetFormatPr baseColWidth="10" defaultRowHeight="15" x14ac:dyDescent="0.25"/>
  <cols>
    <col min="1" max="1" width="34.140625" customWidth="1"/>
    <col min="2" max="3" width="22.7109375" customWidth="1"/>
  </cols>
  <sheetData>
    <row r="1" spans="1:256" x14ac:dyDescent="0.25">
      <c r="A1" t="str">
        <f>Indice!C1</f>
        <v>RIEDER &amp; CIA. S.A.C.I.</v>
      </c>
      <c r="C1" s="101" t="s">
        <v>114</v>
      </c>
    </row>
    <row r="4" spans="1:256" x14ac:dyDescent="0.25">
      <c r="A4" s="182" t="s">
        <v>260</v>
      </c>
      <c r="B4" s="182"/>
      <c r="C4" s="182"/>
      <c r="D4" s="182"/>
      <c r="E4" s="786"/>
      <c r="F4" s="786"/>
      <c r="G4" s="786"/>
      <c r="H4" s="786"/>
      <c r="I4" s="786"/>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786"/>
      <c r="AK4" s="786"/>
      <c r="AL4" s="786"/>
      <c r="AM4" s="786"/>
      <c r="AN4" s="786"/>
      <c r="AO4" s="786"/>
      <c r="AP4" s="786"/>
      <c r="AQ4" s="786"/>
      <c r="AR4" s="786"/>
      <c r="AS4" s="786"/>
      <c r="AT4" s="786"/>
      <c r="AU4" s="786"/>
      <c r="AV4" s="786"/>
      <c r="AW4" s="786"/>
      <c r="AX4" s="786"/>
      <c r="AY4" s="786"/>
      <c r="AZ4" s="786"/>
      <c r="BA4" s="786"/>
      <c r="BB4" s="786"/>
      <c r="BC4" s="786"/>
      <c r="BD4" s="786"/>
      <c r="BE4" s="786"/>
      <c r="BF4" s="786"/>
      <c r="BG4" s="786"/>
      <c r="BH4" s="786"/>
      <c r="BI4" s="786"/>
      <c r="BJ4" s="786"/>
      <c r="BK4" s="786"/>
      <c r="BL4" s="786"/>
      <c r="BM4" s="786"/>
      <c r="BN4" s="786"/>
      <c r="BO4" s="786"/>
      <c r="BP4" s="786"/>
      <c r="BQ4" s="786"/>
      <c r="BR4" s="786"/>
      <c r="BS4" s="786"/>
      <c r="BT4" s="786"/>
      <c r="BU4" s="786"/>
      <c r="BV4" s="786"/>
      <c r="BW4" s="786"/>
      <c r="BX4" s="786"/>
      <c r="BY4" s="786"/>
      <c r="BZ4" s="786"/>
      <c r="CA4" s="786"/>
      <c r="CB4" s="786"/>
      <c r="CC4" s="786"/>
      <c r="CD4" s="786"/>
      <c r="CE4" s="786"/>
      <c r="CF4" s="786"/>
      <c r="CG4" s="786"/>
      <c r="CH4" s="786"/>
      <c r="CI4" s="786"/>
      <c r="CJ4" s="786"/>
      <c r="CK4" s="786"/>
      <c r="CL4" s="786"/>
      <c r="CM4" s="786"/>
      <c r="CN4" s="786"/>
      <c r="CO4" s="786"/>
      <c r="CP4" s="786"/>
      <c r="CQ4" s="786"/>
      <c r="CR4" s="786"/>
      <c r="CS4" s="786"/>
      <c r="CT4" s="786"/>
      <c r="CU4" s="786"/>
      <c r="CV4" s="786"/>
      <c r="CW4" s="786"/>
      <c r="CX4" s="786"/>
      <c r="CY4" s="786"/>
      <c r="CZ4" s="786"/>
      <c r="DA4" s="786"/>
      <c r="DB4" s="786"/>
      <c r="DC4" s="786"/>
      <c r="DD4" s="786"/>
      <c r="DE4" s="786"/>
      <c r="DF4" s="786"/>
      <c r="DG4" s="786"/>
      <c r="DH4" s="786"/>
      <c r="DI4" s="786"/>
      <c r="DJ4" s="786"/>
      <c r="DK4" s="786"/>
      <c r="DL4" s="786"/>
      <c r="DM4" s="786"/>
      <c r="DN4" s="786"/>
      <c r="DO4" s="786"/>
      <c r="DP4" s="786"/>
      <c r="DQ4" s="786"/>
      <c r="DR4" s="786"/>
      <c r="DS4" s="786"/>
      <c r="DT4" s="786"/>
      <c r="DU4" s="786"/>
      <c r="DV4" s="786"/>
      <c r="DW4" s="786"/>
      <c r="DX4" s="786"/>
      <c r="DY4" s="786"/>
      <c r="DZ4" s="786"/>
      <c r="EA4" s="786"/>
      <c r="EB4" s="786"/>
      <c r="EC4" s="786"/>
      <c r="ED4" s="786"/>
      <c r="EE4" s="786"/>
      <c r="EF4" s="786"/>
      <c r="EG4" s="786"/>
      <c r="EH4" s="786"/>
      <c r="EI4" s="786"/>
      <c r="EJ4" s="786"/>
      <c r="EK4" s="786"/>
      <c r="EL4" s="786"/>
      <c r="EM4" s="786"/>
      <c r="EN4" s="786"/>
      <c r="EO4" s="786"/>
      <c r="EP4" s="786"/>
      <c r="EQ4" s="786"/>
      <c r="ER4" s="786"/>
      <c r="ES4" s="786"/>
      <c r="ET4" s="786"/>
      <c r="EU4" s="786"/>
      <c r="EV4" s="786"/>
      <c r="EW4" s="786"/>
      <c r="EX4" s="786"/>
      <c r="EY4" s="786"/>
      <c r="EZ4" s="786"/>
      <c r="FA4" s="786"/>
      <c r="FB4" s="786"/>
      <c r="FC4" s="786"/>
      <c r="FD4" s="786"/>
      <c r="FE4" s="786"/>
      <c r="FF4" s="786"/>
      <c r="FG4" s="786"/>
      <c r="FH4" s="786"/>
      <c r="FI4" s="786"/>
      <c r="FJ4" s="786"/>
      <c r="FK4" s="786"/>
      <c r="FL4" s="786"/>
      <c r="FM4" s="786"/>
      <c r="FN4" s="786"/>
      <c r="FO4" s="786"/>
      <c r="FP4" s="786"/>
      <c r="FQ4" s="786"/>
      <c r="FR4" s="786"/>
      <c r="FS4" s="786"/>
      <c r="FT4" s="786"/>
      <c r="FU4" s="786"/>
      <c r="FV4" s="786"/>
      <c r="FW4" s="786"/>
      <c r="FX4" s="786"/>
      <c r="FY4" s="786"/>
      <c r="FZ4" s="786"/>
      <c r="GA4" s="786"/>
      <c r="GB4" s="786"/>
      <c r="GC4" s="786"/>
      <c r="GD4" s="786"/>
      <c r="GE4" s="786"/>
      <c r="GF4" s="786"/>
      <c r="GG4" s="786"/>
      <c r="GH4" s="786"/>
      <c r="GI4" s="786"/>
      <c r="GJ4" s="786"/>
      <c r="GK4" s="786"/>
      <c r="GL4" s="786"/>
      <c r="GM4" s="786"/>
      <c r="GN4" s="786"/>
      <c r="GO4" s="786"/>
      <c r="GP4" s="786"/>
      <c r="GQ4" s="786"/>
      <c r="GR4" s="786"/>
      <c r="GS4" s="786"/>
      <c r="GT4" s="786"/>
      <c r="GU4" s="786"/>
      <c r="GV4" s="786"/>
      <c r="GW4" s="786"/>
      <c r="GX4" s="786"/>
      <c r="GY4" s="786"/>
      <c r="GZ4" s="786"/>
      <c r="HA4" s="786"/>
      <c r="HB4" s="786"/>
      <c r="HC4" s="786"/>
      <c r="HD4" s="786"/>
      <c r="HE4" s="786"/>
      <c r="HF4" s="786"/>
      <c r="HG4" s="786"/>
      <c r="HH4" s="786"/>
      <c r="HI4" s="786"/>
      <c r="HJ4" s="786"/>
      <c r="HK4" s="786"/>
      <c r="HL4" s="786"/>
      <c r="HM4" s="786"/>
      <c r="HN4" s="786"/>
      <c r="HO4" s="786"/>
      <c r="HP4" s="786"/>
      <c r="HQ4" s="786"/>
      <c r="HR4" s="786"/>
      <c r="HS4" s="786"/>
      <c r="HT4" s="786"/>
      <c r="HU4" s="786"/>
      <c r="HV4" s="786"/>
      <c r="HW4" s="786"/>
      <c r="HX4" s="786"/>
      <c r="HY4" s="786"/>
      <c r="HZ4" s="786"/>
      <c r="IA4" s="786"/>
      <c r="IB4" s="786"/>
      <c r="IC4" s="786"/>
      <c r="ID4" s="786"/>
      <c r="IE4" s="786"/>
      <c r="IF4" s="786"/>
      <c r="IG4" s="786"/>
      <c r="IH4" s="786"/>
      <c r="II4" s="786"/>
      <c r="IJ4" s="786"/>
      <c r="IK4" s="786"/>
      <c r="IL4" s="786"/>
      <c r="IM4" s="786"/>
      <c r="IN4" s="786"/>
      <c r="IO4" s="786"/>
      <c r="IP4" s="786"/>
      <c r="IQ4" s="786"/>
      <c r="IR4" s="786"/>
      <c r="IS4" s="786"/>
      <c r="IT4" s="786"/>
      <c r="IU4" s="786"/>
      <c r="IV4" s="786"/>
    </row>
    <row r="5" spans="1:256" x14ac:dyDescent="0.25">
      <c r="B5" s="776" t="s">
        <v>255</v>
      </c>
      <c r="C5" s="776"/>
    </row>
    <row r="6" spans="1:256" ht="15.75" customHeight="1" x14ac:dyDescent="0.25">
      <c r="A6" s="92"/>
      <c r="B6" s="224">
        <v>2025</v>
      </c>
      <c r="C6" s="224">
        <v>2024</v>
      </c>
      <c r="D6" s="92"/>
    </row>
    <row r="7" spans="1:256" ht="15" customHeight="1" x14ac:dyDescent="0.25">
      <c r="A7" s="93" t="s">
        <v>106</v>
      </c>
      <c r="B7" s="7"/>
      <c r="C7" s="7"/>
      <c r="D7" s="7"/>
    </row>
    <row r="8" spans="1:256" ht="15" customHeight="1" x14ac:dyDescent="0.25">
      <c r="A8" s="32" t="s">
        <v>109</v>
      </c>
      <c r="B8" s="32">
        <v>0</v>
      </c>
      <c r="C8" s="32">
        <v>0</v>
      </c>
      <c r="D8" s="32"/>
      <c r="E8" s="785"/>
      <c r="F8" s="785"/>
      <c r="G8" s="785"/>
      <c r="H8" s="785"/>
      <c r="I8" s="785"/>
      <c r="J8" s="785"/>
      <c r="K8" s="785"/>
      <c r="L8" s="785"/>
      <c r="M8" s="785"/>
      <c r="N8" s="785"/>
      <c r="O8" s="785"/>
      <c r="P8" s="785"/>
      <c r="Q8" s="785"/>
      <c r="R8" s="785"/>
      <c r="S8" s="785"/>
      <c r="T8" s="785"/>
      <c r="U8" s="785"/>
      <c r="V8" s="785"/>
      <c r="W8" s="785"/>
      <c r="X8" s="785"/>
      <c r="Y8" s="785"/>
      <c r="Z8" s="785"/>
      <c r="AA8" s="785"/>
      <c r="AB8" s="785"/>
      <c r="AC8" s="785"/>
      <c r="AD8" s="785"/>
      <c r="AE8" s="785"/>
      <c r="AF8" s="785"/>
      <c r="AG8" s="785"/>
      <c r="AH8" s="785"/>
      <c r="AI8" s="785"/>
      <c r="AJ8" s="785"/>
      <c r="AK8" s="785"/>
      <c r="AL8" s="785"/>
      <c r="AM8" s="785"/>
      <c r="AN8" s="785"/>
      <c r="AO8" s="785"/>
      <c r="AP8" s="785"/>
      <c r="AQ8" s="785"/>
      <c r="AR8" s="785"/>
      <c r="AS8" s="785"/>
      <c r="AT8" s="785"/>
      <c r="AU8" s="785"/>
      <c r="AV8" s="785"/>
      <c r="AW8" s="785"/>
      <c r="AX8" s="785"/>
      <c r="AY8" s="785"/>
      <c r="AZ8" s="785"/>
      <c r="BA8" s="785"/>
      <c r="BB8" s="785"/>
      <c r="BC8" s="785"/>
      <c r="BD8" s="785"/>
      <c r="BE8" s="785"/>
      <c r="BF8" s="785"/>
      <c r="BG8" s="785"/>
      <c r="BH8" s="785"/>
      <c r="BI8" s="785"/>
      <c r="BJ8" s="785"/>
      <c r="BK8" s="785"/>
      <c r="BL8" s="785"/>
      <c r="BM8" s="785"/>
      <c r="BN8" s="785"/>
      <c r="BO8" s="785"/>
      <c r="BP8" s="785"/>
      <c r="BQ8" s="785"/>
      <c r="BR8" s="785"/>
      <c r="BS8" s="785"/>
      <c r="BT8" s="785"/>
      <c r="BU8" s="785"/>
      <c r="BV8" s="785"/>
      <c r="BW8" s="785"/>
      <c r="BX8" s="785"/>
      <c r="BY8" s="785"/>
      <c r="BZ8" s="785"/>
      <c r="CA8" s="785"/>
      <c r="CB8" s="785"/>
      <c r="CC8" s="785"/>
      <c r="CD8" s="785"/>
      <c r="CE8" s="785"/>
      <c r="CF8" s="785"/>
      <c r="CG8" s="785"/>
      <c r="CH8" s="785"/>
      <c r="CI8" s="785"/>
      <c r="CJ8" s="785"/>
      <c r="CK8" s="785"/>
      <c r="CL8" s="785"/>
      <c r="CM8" s="785"/>
      <c r="CN8" s="785"/>
      <c r="CO8" s="785"/>
      <c r="CP8" s="785"/>
      <c r="CQ8" s="785"/>
      <c r="CR8" s="785"/>
      <c r="CS8" s="785"/>
      <c r="CT8" s="785"/>
      <c r="CU8" s="785"/>
      <c r="CV8" s="785"/>
      <c r="CW8" s="785"/>
      <c r="CX8" s="785"/>
      <c r="CY8" s="785"/>
      <c r="CZ8" s="785"/>
      <c r="DA8" s="785"/>
      <c r="DB8" s="785"/>
      <c r="DC8" s="785"/>
      <c r="DD8" s="785"/>
      <c r="DE8" s="785"/>
      <c r="DF8" s="785"/>
      <c r="DG8" s="785"/>
      <c r="DH8" s="785"/>
      <c r="DI8" s="785"/>
      <c r="DJ8" s="785"/>
      <c r="DK8" s="785"/>
      <c r="DL8" s="785"/>
      <c r="DM8" s="785"/>
      <c r="DN8" s="785"/>
      <c r="DO8" s="785"/>
      <c r="DP8" s="785"/>
      <c r="DQ8" s="785"/>
      <c r="DR8" s="785"/>
      <c r="DS8" s="785"/>
      <c r="DT8" s="785"/>
      <c r="DU8" s="785"/>
      <c r="DV8" s="785"/>
      <c r="DW8" s="785"/>
      <c r="DX8" s="785"/>
      <c r="DY8" s="785"/>
      <c r="DZ8" s="785"/>
      <c r="EA8" s="785"/>
      <c r="EB8" s="785"/>
      <c r="EC8" s="785"/>
      <c r="ED8" s="785"/>
      <c r="EE8" s="785"/>
      <c r="EF8" s="785"/>
      <c r="EG8" s="785"/>
      <c r="EH8" s="785"/>
      <c r="EI8" s="785"/>
      <c r="EJ8" s="785"/>
      <c r="EK8" s="785"/>
      <c r="EL8" s="785"/>
      <c r="EM8" s="785"/>
      <c r="EN8" s="785"/>
      <c r="EO8" s="785"/>
      <c r="EP8" s="785"/>
      <c r="EQ8" s="785"/>
      <c r="ER8" s="785"/>
      <c r="ES8" s="785"/>
      <c r="ET8" s="785"/>
      <c r="EU8" s="785"/>
      <c r="EV8" s="785"/>
      <c r="EW8" s="785"/>
      <c r="EX8" s="785"/>
      <c r="EY8" s="785"/>
      <c r="EZ8" s="785"/>
      <c r="FA8" s="785"/>
      <c r="FB8" s="785"/>
      <c r="FC8" s="785"/>
      <c r="FD8" s="785"/>
      <c r="FE8" s="785"/>
      <c r="FF8" s="785"/>
      <c r="FG8" s="785"/>
      <c r="FH8" s="785"/>
      <c r="FI8" s="785"/>
      <c r="FJ8" s="785"/>
      <c r="FK8" s="785"/>
      <c r="FL8" s="785"/>
      <c r="FM8" s="785"/>
      <c r="FN8" s="785"/>
      <c r="FO8" s="785"/>
      <c r="FP8" s="785"/>
      <c r="FQ8" s="785"/>
      <c r="FR8" s="785"/>
      <c r="FS8" s="785"/>
      <c r="FT8" s="785"/>
      <c r="FU8" s="785"/>
      <c r="FV8" s="785"/>
      <c r="FW8" s="785"/>
      <c r="FX8" s="785"/>
      <c r="FY8" s="785"/>
      <c r="FZ8" s="785"/>
      <c r="GA8" s="785"/>
      <c r="GB8" s="785"/>
      <c r="GC8" s="785"/>
      <c r="GD8" s="785"/>
      <c r="GE8" s="785"/>
      <c r="GF8" s="785"/>
      <c r="GG8" s="785"/>
      <c r="GH8" s="785"/>
      <c r="GI8" s="785"/>
      <c r="GJ8" s="785"/>
      <c r="GK8" s="785"/>
      <c r="GL8" s="785"/>
      <c r="GM8" s="785"/>
      <c r="GN8" s="785"/>
      <c r="GO8" s="785"/>
      <c r="GP8" s="785"/>
      <c r="GQ8" s="785"/>
      <c r="GR8" s="785"/>
      <c r="GS8" s="785"/>
      <c r="GT8" s="785"/>
      <c r="GU8" s="785"/>
      <c r="GV8" s="785"/>
      <c r="GW8" s="785"/>
      <c r="GX8" s="785"/>
      <c r="GY8" s="785"/>
      <c r="GZ8" s="785"/>
      <c r="HA8" s="785"/>
      <c r="HB8" s="785"/>
      <c r="HC8" s="785"/>
      <c r="HD8" s="785"/>
      <c r="HE8" s="785"/>
      <c r="HF8" s="785"/>
      <c r="HG8" s="785"/>
      <c r="HH8" s="785"/>
      <c r="HI8" s="785"/>
      <c r="HJ8" s="785"/>
      <c r="HK8" s="785"/>
      <c r="HL8" s="785"/>
      <c r="HM8" s="785"/>
      <c r="HN8" s="785"/>
      <c r="HO8" s="785"/>
      <c r="HP8" s="785"/>
      <c r="HQ8" s="785"/>
      <c r="HR8" s="785"/>
      <c r="HS8" s="785"/>
      <c r="HT8" s="785"/>
      <c r="HU8" s="785"/>
      <c r="HV8" s="785"/>
      <c r="HW8" s="785"/>
      <c r="HX8" s="785"/>
      <c r="HY8" s="785"/>
      <c r="HZ8" s="785"/>
      <c r="IA8" s="785"/>
      <c r="IB8" s="785"/>
      <c r="IC8" s="785"/>
      <c r="ID8" s="785"/>
      <c r="IE8" s="785"/>
      <c r="IF8" s="785"/>
      <c r="IG8" s="785"/>
      <c r="IH8" s="785"/>
      <c r="II8" s="785"/>
      <c r="IJ8" s="785"/>
      <c r="IK8" s="785"/>
      <c r="IL8" s="785"/>
      <c r="IM8" s="785"/>
      <c r="IN8" s="785"/>
      <c r="IO8" s="785"/>
      <c r="IP8" s="785"/>
      <c r="IQ8" s="785"/>
      <c r="IR8" s="785"/>
      <c r="IS8" s="785"/>
      <c r="IT8" s="785"/>
      <c r="IU8" s="785"/>
      <c r="IV8" s="785"/>
    </row>
    <row r="9" spans="1:256" ht="15" customHeight="1" x14ac:dyDescent="0.25">
      <c r="A9" s="94" t="s">
        <v>2</v>
      </c>
      <c r="B9" s="156">
        <f>B8</f>
        <v>0</v>
      </c>
      <c r="C9" s="156">
        <f>C8</f>
        <v>0</v>
      </c>
      <c r="D9" s="32"/>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row>
    <row r="10" spans="1:256" ht="15" customHeight="1" x14ac:dyDescent="0.25">
      <c r="A10" s="32"/>
      <c r="B10" s="32"/>
      <c r="C10" s="32"/>
      <c r="D10" s="32"/>
      <c r="E10" s="785"/>
      <c r="F10" s="785"/>
      <c r="G10" s="785"/>
      <c r="H10" s="785"/>
      <c r="I10" s="785"/>
      <c r="J10" s="785"/>
      <c r="K10" s="785"/>
      <c r="L10" s="785"/>
      <c r="M10" s="785"/>
      <c r="N10" s="785"/>
      <c r="O10" s="785"/>
      <c r="P10" s="785"/>
      <c r="Q10" s="785"/>
      <c r="R10" s="785"/>
      <c r="S10" s="785"/>
      <c r="T10" s="785"/>
      <c r="U10" s="785"/>
      <c r="V10" s="785"/>
      <c r="W10" s="785"/>
      <c r="X10" s="785"/>
      <c r="Y10" s="785"/>
      <c r="Z10" s="785"/>
      <c r="AA10" s="785"/>
      <c r="AB10" s="785"/>
      <c r="AC10" s="785"/>
      <c r="AD10" s="785"/>
      <c r="AE10" s="785"/>
      <c r="AF10" s="785"/>
      <c r="AG10" s="785"/>
      <c r="AH10" s="785"/>
      <c r="AI10" s="785"/>
      <c r="AJ10" s="785"/>
      <c r="AK10" s="785"/>
      <c r="AL10" s="785"/>
      <c r="AM10" s="785"/>
      <c r="AN10" s="785"/>
      <c r="AO10" s="785"/>
      <c r="AP10" s="785"/>
      <c r="AQ10" s="785"/>
      <c r="AR10" s="785"/>
      <c r="AS10" s="785"/>
      <c r="AT10" s="785"/>
      <c r="AU10" s="785"/>
      <c r="AV10" s="785"/>
      <c r="AW10" s="785"/>
      <c r="AX10" s="785"/>
      <c r="AY10" s="785"/>
      <c r="AZ10" s="785"/>
      <c r="BA10" s="785"/>
      <c r="BB10" s="785"/>
      <c r="BC10" s="785"/>
      <c r="BD10" s="785"/>
      <c r="BE10" s="785"/>
      <c r="BF10" s="785"/>
      <c r="BG10" s="785"/>
      <c r="BH10" s="785"/>
      <c r="BI10" s="785"/>
      <c r="BJ10" s="785"/>
      <c r="BK10" s="785"/>
      <c r="BL10" s="785"/>
      <c r="BM10" s="785"/>
      <c r="BN10" s="785"/>
      <c r="BO10" s="785"/>
      <c r="BP10" s="785"/>
      <c r="BQ10" s="785"/>
      <c r="BR10" s="785"/>
      <c r="BS10" s="785"/>
      <c r="BT10" s="785"/>
      <c r="BU10" s="785"/>
      <c r="BV10" s="785"/>
      <c r="BW10" s="785"/>
      <c r="BX10" s="785"/>
      <c r="BY10" s="785"/>
      <c r="BZ10" s="785"/>
      <c r="CA10" s="785"/>
      <c r="CB10" s="785"/>
      <c r="CC10" s="785"/>
      <c r="CD10" s="785"/>
      <c r="CE10" s="785"/>
      <c r="CF10" s="785"/>
      <c r="CG10" s="785"/>
      <c r="CH10" s="785"/>
      <c r="CI10" s="785"/>
      <c r="CJ10" s="785"/>
      <c r="CK10" s="785"/>
      <c r="CL10" s="785"/>
      <c r="CM10" s="785"/>
      <c r="CN10" s="785"/>
      <c r="CO10" s="785"/>
      <c r="CP10" s="785"/>
      <c r="CQ10" s="785"/>
      <c r="CR10" s="785"/>
      <c r="CS10" s="785"/>
      <c r="CT10" s="785"/>
      <c r="CU10" s="785"/>
      <c r="CV10" s="785"/>
      <c r="CW10" s="785"/>
      <c r="CX10" s="785"/>
      <c r="CY10" s="785"/>
      <c r="CZ10" s="785"/>
      <c r="DA10" s="785"/>
      <c r="DB10" s="785"/>
      <c r="DC10" s="785"/>
      <c r="DD10" s="785"/>
      <c r="DE10" s="785"/>
      <c r="DF10" s="785"/>
      <c r="DG10" s="785"/>
      <c r="DH10" s="785"/>
      <c r="DI10" s="785"/>
      <c r="DJ10" s="785"/>
      <c r="DK10" s="785"/>
      <c r="DL10" s="785"/>
      <c r="DM10" s="785"/>
      <c r="DN10" s="785"/>
      <c r="DO10" s="785"/>
      <c r="DP10" s="785"/>
      <c r="DQ10" s="785"/>
      <c r="DR10" s="785"/>
      <c r="DS10" s="785"/>
      <c r="DT10" s="785"/>
      <c r="DU10" s="785"/>
      <c r="DV10" s="785"/>
      <c r="DW10" s="785"/>
      <c r="DX10" s="785"/>
      <c r="DY10" s="785"/>
      <c r="DZ10" s="785"/>
      <c r="EA10" s="785"/>
      <c r="EB10" s="785"/>
      <c r="EC10" s="785"/>
      <c r="ED10" s="785"/>
      <c r="EE10" s="785"/>
      <c r="EF10" s="785"/>
      <c r="EG10" s="785"/>
      <c r="EH10" s="785"/>
      <c r="EI10" s="785"/>
      <c r="EJ10" s="785"/>
      <c r="EK10" s="785"/>
      <c r="EL10" s="785"/>
      <c r="EM10" s="785"/>
      <c r="EN10" s="785"/>
      <c r="EO10" s="785"/>
      <c r="EP10" s="785"/>
      <c r="EQ10" s="785"/>
      <c r="ER10" s="785"/>
      <c r="ES10" s="785"/>
      <c r="ET10" s="785"/>
      <c r="EU10" s="785"/>
      <c r="EV10" s="785"/>
      <c r="EW10" s="785"/>
      <c r="EX10" s="785"/>
      <c r="EY10" s="785"/>
      <c r="EZ10" s="785"/>
      <c r="FA10" s="785"/>
      <c r="FB10" s="785"/>
      <c r="FC10" s="785"/>
      <c r="FD10" s="785"/>
      <c r="FE10" s="785"/>
      <c r="FF10" s="785"/>
      <c r="FG10" s="785"/>
      <c r="FH10" s="785"/>
      <c r="FI10" s="785"/>
      <c r="FJ10" s="785"/>
      <c r="FK10" s="785"/>
      <c r="FL10" s="785"/>
      <c r="FM10" s="785"/>
      <c r="FN10" s="785"/>
      <c r="FO10" s="785"/>
      <c r="FP10" s="785"/>
      <c r="FQ10" s="785"/>
      <c r="FR10" s="785"/>
      <c r="FS10" s="785"/>
      <c r="FT10" s="785"/>
      <c r="FU10" s="785"/>
      <c r="FV10" s="785"/>
      <c r="FW10" s="785"/>
      <c r="FX10" s="785"/>
      <c r="FY10" s="785"/>
      <c r="FZ10" s="785"/>
      <c r="GA10" s="785"/>
      <c r="GB10" s="785"/>
      <c r="GC10" s="785"/>
      <c r="GD10" s="785"/>
      <c r="GE10" s="785"/>
      <c r="GF10" s="785"/>
      <c r="GG10" s="785"/>
      <c r="GH10" s="785"/>
      <c r="GI10" s="785"/>
      <c r="GJ10" s="785"/>
      <c r="GK10" s="785"/>
      <c r="GL10" s="785"/>
      <c r="GM10" s="785"/>
      <c r="GN10" s="785"/>
      <c r="GO10" s="785"/>
      <c r="GP10" s="785"/>
      <c r="GQ10" s="785"/>
      <c r="GR10" s="785"/>
      <c r="GS10" s="785"/>
      <c r="GT10" s="785"/>
      <c r="GU10" s="785"/>
      <c r="GV10" s="785"/>
      <c r="GW10" s="785"/>
      <c r="GX10" s="785"/>
      <c r="GY10" s="785"/>
      <c r="GZ10" s="785"/>
      <c r="HA10" s="785"/>
      <c r="HB10" s="785"/>
      <c r="HC10" s="785"/>
      <c r="HD10" s="785"/>
      <c r="HE10" s="785"/>
      <c r="HF10" s="785"/>
      <c r="HG10" s="785"/>
      <c r="HH10" s="785"/>
      <c r="HI10" s="785"/>
      <c r="HJ10" s="785"/>
      <c r="HK10" s="785"/>
      <c r="HL10" s="785"/>
      <c r="HM10" s="785"/>
      <c r="HN10" s="785"/>
      <c r="HO10" s="785"/>
      <c r="HP10" s="785"/>
      <c r="HQ10" s="785"/>
      <c r="HR10" s="785"/>
      <c r="HS10" s="785"/>
      <c r="HT10" s="785"/>
      <c r="HU10" s="785"/>
      <c r="HV10" s="785"/>
      <c r="HW10" s="785"/>
      <c r="HX10" s="785"/>
      <c r="HY10" s="785"/>
      <c r="HZ10" s="785"/>
      <c r="IA10" s="785"/>
      <c r="IB10" s="785"/>
      <c r="IC10" s="785"/>
      <c r="ID10" s="785"/>
      <c r="IE10" s="785"/>
      <c r="IF10" s="785"/>
      <c r="IG10" s="785"/>
      <c r="IH10" s="785"/>
      <c r="II10" s="785"/>
      <c r="IJ10" s="785"/>
      <c r="IK10" s="785"/>
      <c r="IL10" s="785"/>
      <c r="IM10" s="785"/>
      <c r="IN10" s="785"/>
      <c r="IO10" s="785"/>
      <c r="IP10" s="785"/>
      <c r="IQ10" s="785"/>
      <c r="IR10" s="785"/>
      <c r="IS10" s="785"/>
      <c r="IT10" s="785"/>
      <c r="IU10" s="785"/>
      <c r="IV10" s="785"/>
    </row>
    <row r="11" spans="1:256" ht="15" customHeight="1" x14ac:dyDescent="0.25">
      <c r="A11" s="94" t="s">
        <v>107</v>
      </c>
      <c r="B11" s="32"/>
      <c r="C11" s="32"/>
      <c r="D11" s="32"/>
      <c r="E11" s="785"/>
      <c r="F11" s="785"/>
      <c r="G11" s="785"/>
      <c r="H11" s="785"/>
      <c r="I11" s="785"/>
      <c r="J11" s="785"/>
      <c r="K11" s="785"/>
      <c r="L11" s="785"/>
      <c r="M11" s="785"/>
      <c r="N11" s="785"/>
      <c r="O11" s="785"/>
      <c r="P11" s="785"/>
      <c r="Q11" s="785"/>
      <c r="R11" s="785"/>
      <c r="S11" s="785"/>
      <c r="T11" s="785"/>
      <c r="U11" s="785"/>
      <c r="V11" s="785"/>
      <c r="W11" s="785"/>
      <c r="X11" s="785"/>
      <c r="Y11" s="785"/>
      <c r="Z11" s="785"/>
      <c r="AA11" s="785"/>
      <c r="AB11" s="785"/>
      <c r="AC11" s="785"/>
      <c r="AD11" s="785"/>
      <c r="AE11" s="785"/>
      <c r="AF11" s="785"/>
      <c r="AG11" s="785"/>
      <c r="AH11" s="785"/>
      <c r="AI11" s="785"/>
      <c r="AJ11" s="785"/>
      <c r="AK11" s="785"/>
      <c r="AL11" s="785"/>
      <c r="AM11" s="785"/>
      <c r="AN11" s="785"/>
      <c r="AO11" s="785"/>
      <c r="AP11" s="785"/>
      <c r="AQ11" s="785"/>
      <c r="AR11" s="785"/>
      <c r="AS11" s="785"/>
      <c r="AT11" s="785"/>
      <c r="AU11" s="785"/>
      <c r="AV11" s="785"/>
      <c r="AW11" s="785"/>
      <c r="AX11" s="785"/>
      <c r="AY11" s="785"/>
      <c r="AZ11" s="785"/>
      <c r="BA11" s="785"/>
      <c r="BB11" s="785"/>
      <c r="BC11" s="785"/>
      <c r="BD11" s="785"/>
      <c r="BE11" s="785"/>
      <c r="BF11" s="785"/>
      <c r="BG11" s="785"/>
      <c r="BH11" s="785"/>
      <c r="BI11" s="785"/>
      <c r="BJ11" s="785"/>
      <c r="BK11" s="785"/>
      <c r="BL11" s="785"/>
      <c r="BM11" s="785"/>
      <c r="BN11" s="785"/>
      <c r="BO11" s="785"/>
      <c r="BP11" s="785"/>
      <c r="BQ11" s="785"/>
      <c r="BR11" s="785"/>
      <c r="BS11" s="785"/>
      <c r="BT11" s="785"/>
      <c r="BU11" s="785"/>
      <c r="BV11" s="785"/>
      <c r="BW11" s="785"/>
      <c r="BX11" s="785"/>
      <c r="BY11" s="785"/>
      <c r="BZ11" s="785"/>
      <c r="CA11" s="785"/>
      <c r="CB11" s="785"/>
      <c r="CC11" s="785"/>
      <c r="CD11" s="785"/>
      <c r="CE11" s="785"/>
      <c r="CF11" s="785"/>
      <c r="CG11" s="785"/>
      <c r="CH11" s="785"/>
      <c r="CI11" s="785"/>
      <c r="CJ11" s="785"/>
      <c r="CK11" s="785"/>
      <c r="CL11" s="785"/>
      <c r="CM11" s="785"/>
      <c r="CN11" s="785"/>
      <c r="CO11" s="785"/>
      <c r="CP11" s="785"/>
      <c r="CQ11" s="785"/>
      <c r="CR11" s="785"/>
      <c r="CS11" s="785"/>
      <c r="CT11" s="785"/>
      <c r="CU11" s="785"/>
      <c r="CV11" s="785"/>
      <c r="CW11" s="785"/>
      <c r="CX11" s="785"/>
      <c r="CY11" s="785"/>
      <c r="CZ11" s="785"/>
      <c r="DA11" s="785"/>
      <c r="DB11" s="785"/>
      <c r="DC11" s="785"/>
      <c r="DD11" s="785"/>
      <c r="DE11" s="785"/>
      <c r="DF11" s="785"/>
      <c r="DG11" s="785"/>
      <c r="DH11" s="785"/>
      <c r="DI11" s="785"/>
      <c r="DJ11" s="785"/>
      <c r="DK11" s="785"/>
      <c r="DL11" s="785"/>
      <c r="DM11" s="785"/>
      <c r="DN11" s="785"/>
      <c r="DO11" s="785"/>
      <c r="DP11" s="785"/>
      <c r="DQ11" s="785"/>
      <c r="DR11" s="785"/>
      <c r="DS11" s="785"/>
      <c r="DT11" s="785"/>
      <c r="DU11" s="785"/>
      <c r="DV11" s="785"/>
      <c r="DW11" s="785"/>
      <c r="DX11" s="785"/>
      <c r="DY11" s="785"/>
      <c r="DZ11" s="785"/>
      <c r="EA11" s="785"/>
      <c r="EB11" s="785"/>
      <c r="EC11" s="785"/>
      <c r="ED11" s="785"/>
      <c r="EE11" s="785"/>
      <c r="EF11" s="785"/>
      <c r="EG11" s="785"/>
      <c r="EH11" s="785"/>
      <c r="EI11" s="785"/>
      <c r="EJ11" s="785"/>
      <c r="EK11" s="785"/>
      <c r="EL11" s="785"/>
      <c r="EM11" s="785"/>
      <c r="EN11" s="785"/>
      <c r="EO11" s="785"/>
      <c r="EP11" s="785"/>
      <c r="EQ11" s="785"/>
      <c r="ER11" s="785"/>
      <c r="ES11" s="785"/>
      <c r="ET11" s="785"/>
      <c r="EU11" s="785"/>
      <c r="EV11" s="785"/>
      <c r="EW11" s="785"/>
      <c r="EX11" s="785"/>
      <c r="EY11" s="785"/>
      <c r="EZ11" s="785"/>
      <c r="FA11" s="785"/>
      <c r="FB11" s="785"/>
      <c r="FC11" s="785"/>
      <c r="FD11" s="785"/>
      <c r="FE11" s="785"/>
      <c r="FF11" s="785"/>
      <c r="FG11" s="785"/>
      <c r="FH11" s="785"/>
      <c r="FI11" s="785"/>
      <c r="FJ11" s="785"/>
      <c r="FK11" s="785"/>
      <c r="FL11" s="785"/>
      <c r="FM11" s="785"/>
      <c r="FN11" s="785"/>
      <c r="FO11" s="785"/>
      <c r="FP11" s="785"/>
      <c r="FQ11" s="785"/>
      <c r="FR11" s="785"/>
      <c r="FS11" s="785"/>
      <c r="FT11" s="785"/>
      <c r="FU11" s="785"/>
      <c r="FV11" s="785"/>
      <c r="FW11" s="785"/>
      <c r="FX11" s="785"/>
      <c r="FY11" s="785"/>
      <c r="FZ11" s="785"/>
      <c r="GA11" s="785"/>
      <c r="GB11" s="785"/>
      <c r="GC11" s="785"/>
      <c r="GD11" s="785"/>
      <c r="GE11" s="785"/>
      <c r="GF11" s="785"/>
      <c r="GG11" s="785"/>
      <c r="GH11" s="785"/>
      <c r="GI11" s="785"/>
      <c r="GJ11" s="785"/>
      <c r="GK11" s="785"/>
      <c r="GL11" s="785"/>
      <c r="GM11" s="785"/>
      <c r="GN11" s="785"/>
      <c r="GO11" s="785"/>
      <c r="GP11" s="785"/>
      <c r="GQ11" s="785"/>
      <c r="GR11" s="785"/>
      <c r="GS11" s="785"/>
      <c r="GT11" s="785"/>
      <c r="GU11" s="785"/>
      <c r="GV11" s="785"/>
      <c r="GW11" s="785"/>
      <c r="GX11" s="785"/>
      <c r="GY11" s="785"/>
      <c r="GZ11" s="785"/>
      <c r="HA11" s="785"/>
      <c r="HB11" s="785"/>
      <c r="HC11" s="785"/>
      <c r="HD11" s="785"/>
      <c r="HE11" s="785"/>
      <c r="HF11" s="785"/>
      <c r="HG11" s="785"/>
      <c r="HH11" s="785"/>
      <c r="HI11" s="785"/>
      <c r="HJ11" s="785"/>
      <c r="HK11" s="785"/>
      <c r="HL11" s="785"/>
      <c r="HM11" s="785"/>
      <c r="HN11" s="785"/>
      <c r="HO11" s="785"/>
      <c r="HP11" s="785"/>
      <c r="HQ11" s="785"/>
      <c r="HR11" s="785"/>
      <c r="HS11" s="785"/>
      <c r="HT11" s="785"/>
      <c r="HU11" s="785"/>
      <c r="HV11" s="785"/>
      <c r="HW11" s="785"/>
      <c r="HX11" s="785"/>
      <c r="HY11" s="785"/>
      <c r="HZ11" s="785"/>
      <c r="IA11" s="785"/>
      <c r="IB11" s="785"/>
      <c r="IC11" s="785"/>
      <c r="ID11" s="785"/>
      <c r="IE11" s="785"/>
      <c r="IF11" s="785"/>
      <c r="IG11" s="785"/>
      <c r="IH11" s="785"/>
      <c r="II11" s="785"/>
      <c r="IJ11" s="785"/>
      <c r="IK11" s="785"/>
      <c r="IL11" s="785"/>
      <c r="IM11" s="785"/>
      <c r="IN11" s="785"/>
      <c r="IO11" s="785"/>
      <c r="IP11" s="785"/>
      <c r="IQ11" s="785"/>
      <c r="IR11" s="785"/>
      <c r="IS11" s="785"/>
      <c r="IT11" s="785"/>
      <c r="IU11" s="785"/>
      <c r="IV11" s="785"/>
    </row>
    <row r="12" spans="1:256" ht="15" customHeight="1" x14ac:dyDescent="0.25">
      <c r="A12" s="32" t="s">
        <v>110</v>
      </c>
      <c r="B12" s="32">
        <v>0</v>
      </c>
      <c r="C12" s="32">
        <v>0</v>
      </c>
      <c r="D12" s="32"/>
      <c r="E12" s="785"/>
      <c r="F12" s="785"/>
      <c r="G12" s="785"/>
      <c r="H12" s="785"/>
      <c r="I12" s="785"/>
      <c r="J12" s="785"/>
      <c r="K12" s="785"/>
      <c r="L12" s="785"/>
      <c r="M12" s="785"/>
      <c r="N12" s="785"/>
      <c r="O12" s="785"/>
      <c r="P12" s="785"/>
      <c r="Q12" s="785"/>
      <c r="R12" s="785"/>
      <c r="S12" s="785"/>
      <c r="T12" s="785"/>
      <c r="U12" s="785"/>
      <c r="V12" s="785"/>
      <c r="W12" s="785"/>
      <c r="X12" s="785"/>
      <c r="Y12" s="785"/>
      <c r="Z12" s="785"/>
      <c r="AA12" s="785"/>
      <c r="AB12" s="785"/>
      <c r="AC12" s="785"/>
      <c r="AD12" s="785"/>
      <c r="AE12" s="785"/>
      <c r="AF12" s="785"/>
      <c r="AG12" s="785"/>
      <c r="AH12" s="785"/>
      <c r="AI12" s="785"/>
      <c r="AJ12" s="785"/>
      <c r="AK12" s="785"/>
      <c r="AL12" s="785"/>
      <c r="AM12" s="785"/>
      <c r="AN12" s="785"/>
      <c r="AO12" s="785"/>
      <c r="AP12" s="785"/>
      <c r="AQ12" s="785"/>
      <c r="AR12" s="785"/>
      <c r="AS12" s="785"/>
      <c r="AT12" s="785"/>
      <c r="AU12" s="785"/>
      <c r="AV12" s="785"/>
      <c r="AW12" s="785"/>
      <c r="AX12" s="785"/>
      <c r="AY12" s="785"/>
      <c r="AZ12" s="785"/>
      <c r="BA12" s="785"/>
      <c r="BB12" s="785"/>
      <c r="BC12" s="785"/>
      <c r="BD12" s="785"/>
      <c r="BE12" s="785"/>
      <c r="BF12" s="785"/>
      <c r="BG12" s="785"/>
      <c r="BH12" s="785"/>
      <c r="BI12" s="785"/>
      <c r="BJ12" s="785"/>
      <c r="BK12" s="785"/>
      <c r="BL12" s="785"/>
      <c r="BM12" s="785"/>
      <c r="BN12" s="785"/>
      <c r="BO12" s="785"/>
      <c r="BP12" s="785"/>
      <c r="BQ12" s="785"/>
      <c r="BR12" s="785"/>
      <c r="BS12" s="785"/>
      <c r="BT12" s="785"/>
      <c r="BU12" s="785"/>
      <c r="BV12" s="785"/>
      <c r="BW12" s="785"/>
      <c r="BX12" s="785"/>
      <c r="BY12" s="785"/>
      <c r="BZ12" s="785"/>
      <c r="CA12" s="785"/>
      <c r="CB12" s="785"/>
      <c r="CC12" s="785"/>
      <c r="CD12" s="785"/>
      <c r="CE12" s="785"/>
      <c r="CF12" s="785"/>
      <c r="CG12" s="785"/>
      <c r="CH12" s="785"/>
      <c r="CI12" s="785"/>
      <c r="CJ12" s="785"/>
      <c r="CK12" s="785"/>
      <c r="CL12" s="785"/>
      <c r="CM12" s="785"/>
      <c r="CN12" s="785"/>
      <c r="CO12" s="785"/>
      <c r="CP12" s="785"/>
      <c r="CQ12" s="785"/>
      <c r="CR12" s="785"/>
      <c r="CS12" s="785"/>
      <c r="CT12" s="785"/>
      <c r="CU12" s="785"/>
      <c r="CV12" s="785"/>
      <c r="CW12" s="785"/>
      <c r="CX12" s="785"/>
      <c r="CY12" s="785"/>
      <c r="CZ12" s="785"/>
      <c r="DA12" s="785"/>
      <c r="DB12" s="785"/>
      <c r="DC12" s="785"/>
      <c r="DD12" s="785"/>
      <c r="DE12" s="785"/>
      <c r="DF12" s="785"/>
      <c r="DG12" s="785"/>
      <c r="DH12" s="785"/>
      <c r="DI12" s="785"/>
      <c r="DJ12" s="785"/>
      <c r="DK12" s="785"/>
      <c r="DL12" s="785"/>
      <c r="DM12" s="785"/>
      <c r="DN12" s="785"/>
      <c r="DO12" s="785"/>
      <c r="DP12" s="785"/>
      <c r="DQ12" s="785"/>
      <c r="DR12" s="785"/>
      <c r="DS12" s="785"/>
      <c r="DT12" s="785"/>
      <c r="DU12" s="785"/>
      <c r="DV12" s="785"/>
      <c r="DW12" s="785"/>
      <c r="DX12" s="785"/>
      <c r="DY12" s="785"/>
      <c r="DZ12" s="785"/>
      <c r="EA12" s="785"/>
      <c r="EB12" s="785"/>
      <c r="EC12" s="785"/>
      <c r="ED12" s="785"/>
      <c r="EE12" s="785"/>
      <c r="EF12" s="785"/>
      <c r="EG12" s="785"/>
      <c r="EH12" s="785"/>
      <c r="EI12" s="785"/>
      <c r="EJ12" s="785"/>
      <c r="EK12" s="785"/>
      <c r="EL12" s="785"/>
      <c r="EM12" s="785"/>
      <c r="EN12" s="785"/>
      <c r="EO12" s="785"/>
      <c r="EP12" s="785"/>
      <c r="EQ12" s="785"/>
      <c r="ER12" s="785"/>
      <c r="ES12" s="785"/>
      <c r="ET12" s="785"/>
      <c r="EU12" s="785"/>
      <c r="EV12" s="785"/>
      <c r="EW12" s="785"/>
      <c r="EX12" s="785"/>
      <c r="EY12" s="785"/>
      <c r="EZ12" s="785"/>
      <c r="FA12" s="785"/>
      <c r="FB12" s="785"/>
      <c r="FC12" s="785"/>
      <c r="FD12" s="785"/>
      <c r="FE12" s="785"/>
      <c r="FF12" s="785"/>
      <c r="FG12" s="785"/>
      <c r="FH12" s="785"/>
      <c r="FI12" s="785"/>
      <c r="FJ12" s="785"/>
      <c r="FK12" s="785"/>
      <c r="FL12" s="785"/>
      <c r="FM12" s="785"/>
      <c r="FN12" s="785"/>
      <c r="FO12" s="785"/>
      <c r="FP12" s="785"/>
      <c r="FQ12" s="785"/>
      <c r="FR12" s="785"/>
      <c r="FS12" s="785"/>
      <c r="FT12" s="785"/>
      <c r="FU12" s="785"/>
      <c r="FV12" s="785"/>
      <c r="FW12" s="785"/>
      <c r="FX12" s="785"/>
      <c r="FY12" s="785"/>
      <c r="FZ12" s="785"/>
      <c r="GA12" s="785"/>
      <c r="GB12" s="785"/>
      <c r="GC12" s="785"/>
      <c r="GD12" s="785"/>
      <c r="GE12" s="785"/>
      <c r="GF12" s="785"/>
      <c r="GG12" s="785"/>
      <c r="GH12" s="785"/>
      <c r="GI12" s="785"/>
      <c r="GJ12" s="785"/>
      <c r="GK12" s="785"/>
      <c r="GL12" s="785"/>
      <c r="GM12" s="785"/>
      <c r="GN12" s="785"/>
      <c r="GO12" s="785"/>
      <c r="GP12" s="785"/>
      <c r="GQ12" s="785"/>
      <c r="GR12" s="785"/>
      <c r="GS12" s="785"/>
      <c r="GT12" s="785"/>
      <c r="GU12" s="785"/>
      <c r="GV12" s="785"/>
      <c r="GW12" s="785"/>
      <c r="GX12" s="785"/>
      <c r="GY12" s="785"/>
      <c r="GZ12" s="785"/>
      <c r="HA12" s="785"/>
      <c r="HB12" s="785"/>
      <c r="HC12" s="785"/>
      <c r="HD12" s="785"/>
      <c r="HE12" s="785"/>
      <c r="HF12" s="785"/>
      <c r="HG12" s="785"/>
      <c r="HH12" s="785"/>
      <c r="HI12" s="785"/>
      <c r="HJ12" s="785"/>
      <c r="HK12" s="785"/>
      <c r="HL12" s="785"/>
      <c r="HM12" s="785"/>
      <c r="HN12" s="785"/>
      <c r="HO12" s="785"/>
      <c r="HP12" s="785"/>
      <c r="HQ12" s="785"/>
      <c r="HR12" s="785"/>
      <c r="HS12" s="785"/>
      <c r="HT12" s="785"/>
      <c r="HU12" s="785"/>
      <c r="HV12" s="785"/>
      <c r="HW12" s="785"/>
      <c r="HX12" s="785"/>
      <c r="HY12" s="785"/>
      <c r="HZ12" s="785"/>
      <c r="IA12" s="785"/>
      <c r="IB12" s="785"/>
      <c r="IC12" s="785"/>
      <c r="ID12" s="785"/>
      <c r="IE12" s="785"/>
      <c r="IF12" s="785"/>
      <c r="IG12" s="785"/>
      <c r="IH12" s="785"/>
      <c r="II12" s="785"/>
      <c r="IJ12" s="785"/>
      <c r="IK12" s="785"/>
      <c r="IL12" s="785"/>
      <c r="IM12" s="785"/>
      <c r="IN12" s="785"/>
      <c r="IO12" s="785"/>
      <c r="IP12" s="785"/>
      <c r="IQ12" s="785"/>
      <c r="IR12" s="785"/>
      <c r="IS12" s="785"/>
      <c r="IT12" s="785"/>
      <c r="IU12" s="785"/>
      <c r="IV12" s="785"/>
    </row>
    <row r="13" spans="1:256" ht="15" customHeight="1" x14ac:dyDescent="0.25">
      <c r="A13" s="94" t="s">
        <v>2</v>
      </c>
      <c r="B13" s="156">
        <f>B12</f>
        <v>0</v>
      </c>
      <c r="C13" s="156">
        <f>C12</f>
        <v>0</v>
      </c>
      <c r="D13" s="32"/>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row>
    <row r="14" spans="1:256" ht="15" customHeight="1" x14ac:dyDescent="0.25"/>
    <row r="15" spans="1:256" ht="15" customHeight="1" x14ac:dyDescent="0.25">
      <c r="A15" s="74" t="s">
        <v>108</v>
      </c>
    </row>
    <row r="16" spans="1:256" ht="15" customHeight="1" x14ac:dyDescent="0.25">
      <c r="A16" s="92" t="s">
        <v>111</v>
      </c>
      <c r="B16" s="92">
        <v>0</v>
      </c>
      <c r="C16" s="92">
        <v>0</v>
      </c>
      <c r="D16" s="92"/>
    </row>
    <row r="17" spans="1:3" ht="15" customHeight="1" x14ac:dyDescent="0.25">
      <c r="A17" s="94" t="s">
        <v>2</v>
      </c>
      <c r="B17" s="157">
        <f>B16</f>
        <v>0</v>
      </c>
      <c r="C17" s="157">
        <f>C16</f>
        <v>0</v>
      </c>
    </row>
    <row r="18" spans="1:3" ht="15" customHeight="1" x14ac:dyDescent="0.25"/>
    <row r="19" spans="1:3" ht="15" customHeight="1" x14ac:dyDescent="0.25">
      <c r="A19" s="74" t="s">
        <v>112</v>
      </c>
      <c r="B19" s="157">
        <f>B9+B13+B17</f>
        <v>0</v>
      </c>
      <c r="C19" s="157">
        <f>C9+C13+C17</f>
        <v>0</v>
      </c>
    </row>
    <row r="20" spans="1:3" ht="15" customHeight="1" x14ac:dyDescent="0.25"/>
    <row r="21" spans="1:3" ht="15" customHeight="1" x14ac:dyDescent="0.25"/>
  </sheetData>
  <mergeCells count="211">
    <mergeCell ref="IQ4:IV4"/>
    <mergeCell ref="HG4:HL4"/>
    <mergeCell ref="HM4:HR4"/>
    <mergeCell ref="HS4:HX4"/>
    <mergeCell ref="HY4:ID4"/>
    <mergeCell ref="FQ4:FV4"/>
    <mergeCell ref="IE4:IJ4"/>
    <mergeCell ref="IK4:IP4"/>
    <mergeCell ref="FW4:GB4"/>
    <mergeCell ref="GC4:GH4"/>
    <mergeCell ref="GI4:GN4"/>
    <mergeCell ref="GO4:GT4"/>
    <mergeCell ref="GU4:GZ4"/>
    <mergeCell ref="HA4:HF4"/>
    <mergeCell ref="CW4:DB4"/>
    <mergeCell ref="AI4:AN4"/>
    <mergeCell ref="AO4:AT4"/>
    <mergeCell ref="AU4:AZ4"/>
    <mergeCell ref="BA4:BF4"/>
    <mergeCell ref="BG4:BL4"/>
    <mergeCell ref="BM4:BR4"/>
    <mergeCell ref="FE4:FJ4"/>
    <mergeCell ref="FK4:FP4"/>
    <mergeCell ref="DC4:DH4"/>
    <mergeCell ref="BS4:BX4"/>
    <mergeCell ref="BY4:CD4"/>
    <mergeCell ref="CE4:CJ4"/>
    <mergeCell ref="CK4:CP4"/>
    <mergeCell ref="CQ4:CV4"/>
    <mergeCell ref="DI4:DN4"/>
    <mergeCell ref="DO4:DT4"/>
    <mergeCell ref="DU4:DZ4"/>
    <mergeCell ref="EA4:EF4"/>
    <mergeCell ref="EG4:EL4"/>
    <mergeCell ref="EM4:ER4"/>
    <mergeCell ref="ES4:EX4"/>
    <mergeCell ref="EY4:FD4"/>
    <mergeCell ref="E4:J4"/>
    <mergeCell ref="K4:P4"/>
    <mergeCell ref="Q4:V4"/>
    <mergeCell ref="W4:AB4"/>
    <mergeCell ref="AC4:AH4"/>
    <mergeCell ref="CE8:CJ8"/>
    <mergeCell ref="E8:J8"/>
    <mergeCell ref="K8:P8"/>
    <mergeCell ref="Q8:V8"/>
    <mergeCell ref="W8:AB8"/>
    <mergeCell ref="AC8:AH8"/>
    <mergeCell ref="AI8:AN8"/>
    <mergeCell ref="AU8:AZ8"/>
    <mergeCell ref="BA8:BF8"/>
    <mergeCell ref="BG8:BL8"/>
    <mergeCell ref="CK8:CP8"/>
    <mergeCell ref="CQ8:CV8"/>
    <mergeCell ref="CW8:DB8"/>
    <mergeCell ref="DC8:DH8"/>
    <mergeCell ref="DI8:DN8"/>
    <mergeCell ref="FE8:FJ8"/>
    <mergeCell ref="FK8:FP8"/>
    <mergeCell ref="AO8:AT8"/>
    <mergeCell ref="FQ8:FV8"/>
    <mergeCell ref="BM8:BR8"/>
    <mergeCell ref="BS8:BX8"/>
    <mergeCell ref="BY8:CD8"/>
    <mergeCell ref="FW8:GB8"/>
    <mergeCell ref="GC8:GH8"/>
    <mergeCell ref="DO8:DT8"/>
    <mergeCell ref="DU8:DZ8"/>
    <mergeCell ref="EA8:EF8"/>
    <mergeCell ref="EG8:EL8"/>
    <mergeCell ref="EM8:ER8"/>
    <mergeCell ref="IQ8:IV8"/>
    <mergeCell ref="GI8:GN8"/>
    <mergeCell ref="GO8:GT8"/>
    <mergeCell ref="GU8:GZ8"/>
    <mergeCell ref="HA8:HF8"/>
    <mergeCell ref="HG8:HL8"/>
    <mergeCell ref="HM8:HR8"/>
    <mergeCell ref="ES8:EX8"/>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BS10:BX10"/>
    <mergeCell ref="BY10:CD10"/>
    <mergeCell ref="CE10:CJ10"/>
    <mergeCell ref="CK10:CP10"/>
    <mergeCell ref="CQ10:CV10"/>
    <mergeCell ref="FK10:FP10"/>
    <mergeCell ref="CW10:DB10"/>
    <mergeCell ref="DC10:DH10"/>
    <mergeCell ref="DI10:DN10"/>
    <mergeCell ref="DO10:DT10"/>
    <mergeCell ref="DU10:DZ10"/>
    <mergeCell ref="EA10:EF10"/>
    <mergeCell ref="FW10:GB10"/>
    <mergeCell ref="GC10:GH10"/>
    <mergeCell ref="GI10:GN10"/>
    <mergeCell ref="GO10:GT10"/>
    <mergeCell ref="GU10:GZ10"/>
    <mergeCell ref="EG10:EL10"/>
    <mergeCell ref="EM10:ER10"/>
    <mergeCell ref="ES10:EX10"/>
    <mergeCell ref="EY10:FD10"/>
    <mergeCell ref="FE10:FJ10"/>
    <mergeCell ref="AO11:AT11"/>
    <mergeCell ref="HS11:HX11"/>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E11:J11"/>
    <mergeCell ref="K11:P11"/>
    <mergeCell ref="Q11:V11"/>
    <mergeCell ref="W11:AB11"/>
    <mergeCell ref="AC11:AH11"/>
    <mergeCell ref="AI11:AN11"/>
    <mergeCell ref="AU11:AZ11"/>
    <mergeCell ref="BA11:BF11"/>
    <mergeCell ref="BG11:BL11"/>
    <mergeCell ref="DI11:DN11"/>
    <mergeCell ref="FW11:GB11"/>
    <mergeCell ref="GC11:GH11"/>
    <mergeCell ref="DO11:DT11"/>
    <mergeCell ref="DU11:DZ11"/>
    <mergeCell ref="EA11:EF11"/>
    <mergeCell ref="EG11:EL11"/>
    <mergeCell ref="EM11:ER11"/>
    <mergeCell ref="ES11:EX11"/>
    <mergeCell ref="IE11:IJ11"/>
    <mergeCell ref="IK11:IP11"/>
    <mergeCell ref="IQ11:IV11"/>
    <mergeCell ref="GI11:GN11"/>
    <mergeCell ref="GO11:GT11"/>
    <mergeCell ref="GU11:GZ11"/>
    <mergeCell ref="HA11:HF11"/>
    <mergeCell ref="HG11:HL11"/>
    <mergeCell ref="HM11:HR11"/>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E431" sqref="E431"/>
    </sheetView>
  </sheetViews>
  <sheetFormatPr baseColWidth="10" defaultRowHeight="15" x14ac:dyDescent="0.25"/>
  <cols>
    <col min="1" max="1" width="31.5703125" style="89" customWidth="1"/>
    <col min="2" max="3" width="22.7109375" style="268" customWidth="1"/>
    <col min="4" max="5" width="11.42578125" style="89"/>
    <col min="6" max="6" width="22.28515625" style="89" customWidth="1"/>
    <col min="7" max="7" width="13.7109375" style="89" bestFit="1" customWidth="1"/>
    <col min="8" max="8" width="13.42578125" style="89" bestFit="1" customWidth="1"/>
    <col min="9" max="9" width="11.42578125" style="89"/>
    <col min="10" max="10" width="13.7109375" style="89" bestFit="1" customWidth="1"/>
    <col min="11" max="11" width="11.42578125" style="89"/>
    <col min="12" max="12" width="13.42578125" style="89" bestFit="1" customWidth="1"/>
    <col min="13" max="17" width="11.42578125" style="89"/>
  </cols>
  <sheetData>
    <row r="1" spans="1:12" x14ac:dyDescent="0.25">
      <c r="A1" s="89" t="str">
        <f>Indice!C1</f>
        <v>RIEDER &amp; CIA. S.A.C.I.</v>
      </c>
      <c r="F1" s="102" t="s">
        <v>114</v>
      </c>
    </row>
    <row r="4" spans="1:12" x14ac:dyDescent="0.25">
      <c r="A4" s="781" t="s">
        <v>261</v>
      </c>
      <c r="B4" s="781"/>
      <c r="C4" s="781"/>
      <c r="D4" s="781"/>
      <c r="L4" s="268"/>
    </row>
    <row r="5" spans="1:12" x14ac:dyDescent="0.25">
      <c r="B5" s="779" t="s">
        <v>255</v>
      </c>
      <c r="C5" s="779"/>
      <c r="L5" s="268"/>
    </row>
    <row r="6" spans="1:12" x14ac:dyDescent="0.25">
      <c r="A6" s="99" t="s">
        <v>107</v>
      </c>
      <c r="B6" s="350">
        <v>2025</v>
      </c>
      <c r="C6" s="350">
        <v>2024</v>
      </c>
      <c r="D6" s="95"/>
      <c r="L6" s="268"/>
    </row>
    <row r="7" spans="1:12" x14ac:dyDescent="0.25">
      <c r="A7" s="89" t="s">
        <v>880</v>
      </c>
      <c r="B7" s="364">
        <v>803813682</v>
      </c>
      <c r="C7" s="364">
        <v>803813682</v>
      </c>
      <c r="D7" s="96"/>
      <c r="L7" s="268"/>
    </row>
    <row r="8" spans="1:12" x14ac:dyDescent="0.25">
      <c r="A8" s="89" t="s">
        <v>881</v>
      </c>
      <c r="B8" s="364">
        <v>-803813682.00999999</v>
      </c>
      <c r="C8" s="364">
        <v>-803813682.00999999</v>
      </c>
      <c r="D8" s="97"/>
      <c r="L8" s="268"/>
    </row>
    <row r="9" spans="1:12" x14ac:dyDescent="0.25">
      <c r="A9" s="89" t="s">
        <v>882</v>
      </c>
      <c r="B9" s="364">
        <v>2369097121</v>
      </c>
      <c r="C9" s="364">
        <v>2369097121</v>
      </c>
      <c r="D9" s="97"/>
      <c r="G9" s="268"/>
      <c r="H9" s="259"/>
      <c r="L9" s="268"/>
    </row>
    <row r="10" spans="1:12" x14ac:dyDescent="0.25">
      <c r="A10" s="89" t="s">
        <v>883</v>
      </c>
      <c r="B10" s="364">
        <v>-2369097121</v>
      </c>
      <c r="C10" s="364">
        <v>-2369097121</v>
      </c>
      <c r="D10" s="97"/>
      <c r="G10" s="268"/>
      <c r="H10" s="259"/>
      <c r="L10" s="268"/>
    </row>
    <row r="11" spans="1:12" x14ac:dyDescent="0.25">
      <c r="A11" s="89" t="s">
        <v>884</v>
      </c>
      <c r="B11" s="364">
        <v>3628036970</v>
      </c>
      <c r="C11" s="364">
        <v>3628036970</v>
      </c>
      <c r="D11" s="97"/>
      <c r="L11" s="268"/>
    </row>
    <row r="12" spans="1:12" x14ac:dyDescent="0.25">
      <c r="A12" s="89" t="s">
        <v>885</v>
      </c>
      <c r="B12" s="364">
        <v>-3813731765.71</v>
      </c>
      <c r="C12" s="364">
        <v>-3813731766</v>
      </c>
      <c r="D12" s="97"/>
      <c r="L12" s="268"/>
    </row>
    <row r="13" spans="1:12" x14ac:dyDescent="0.25">
      <c r="A13" s="89" t="s">
        <v>886</v>
      </c>
      <c r="B13" s="364">
        <v>4846050</v>
      </c>
      <c r="C13" s="364">
        <v>4846050</v>
      </c>
      <c r="D13" s="97"/>
      <c r="L13" s="268"/>
    </row>
    <row r="14" spans="1:12" x14ac:dyDescent="0.25">
      <c r="A14" s="89" t="s">
        <v>887</v>
      </c>
      <c r="B14" s="364">
        <v>-4846050</v>
      </c>
      <c r="C14" s="364">
        <v>-4846050</v>
      </c>
      <c r="D14" s="97"/>
      <c r="L14" s="268"/>
    </row>
    <row r="15" spans="1:12" x14ac:dyDescent="0.25">
      <c r="A15" s="89" t="s">
        <v>888</v>
      </c>
      <c r="B15" s="364">
        <v>7387929490.5900002</v>
      </c>
      <c r="C15" s="364">
        <v>7217303963</v>
      </c>
      <c r="D15" s="97"/>
      <c r="L15" s="268"/>
    </row>
    <row r="16" spans="1:12" x14ac:dyDescent="0.25">
      <c r="A16" s="89" t="s">
        <v>889</v>
      </c>
      <c r="B16" s="364">
        <v>-5548782133.5699997</v>
      </c>
      <c r="C16" s="364">
        <v>-4719353853</v>
      </c>
      <c r="D16" s="97"/>
      <c r="L16" s="268"/>
    </row>
    <row r="17" spans="1:12" x14ac:dyDescent="0.25">
      <c r="A17" s="89" t="s">
        <v>890</v>
      </c>
      <c r="B17" s="364">
        <v>1015089984</v>
      </c>
      <c r="C17" s="364">
        <v>1015089984</v>
      </c>
      <c r="D17" s="97"/>
      <c r="L17" s="268"/>
    </row>
    <row r="18" spans="1:12" x14ac:dyDescent="0.25">
      <c r="A18" s="89" t="s">
        <v>891</v>
      </c>
      <c r="B18" s="364">
        <v>-951457769.02999997</v>
      </c>
      <c r="C18" s="364">
        <v>-858399185</v>
      </c>
      <c r="D18" s="97"/>
      <c r="E18" s="96"/>
      <c r="L18" s="268"/>
    </row>
    <row r="19" spans="1:12" x14ac:dyDescent="0.25">
      <c r="A19" s="90" t="s">
        <v>112</v>
      </c>
      <c r="B19" s="404">
        <f>SUM(B7:B18)</f>
        <v>1717084776.2700002</v>
      </c>
      <c r="C19" s="404">
        <f>SUM(C7:C18)</f>
        <v>2468946112.9899998</v>
      </c>
    </row>
    <row r="20" spans="1:12" x14ac:dyDescent="0.25">
      <c r="A20" s="98"/>
      <c r="D20" s="97"/>
      <c r="F20" s="96"/>
    </row>
    <row r="21" spans="1:12" x14ac:dyDescent="0.25">
      <c r="A21" s="97"/>
      <c r="D21" s="97"/>
    </row>
    <row r="22" spans="1:12" x14ac:dyDescent="0.25">
      <c r="A22" s="98"/>
      <c r="D22" s="97"/>
      <c r="E22" s="96"/>
    </row>
    <row r="24" spans="1:12" x14ac:dyDescent="0.25">
      <c r="A24" s="90"/>
      <c r="F24" s="96"/>
    </row>
    <row r="25" spans="1:12" x14ac:dyDescent="0.25">
      <c r="A25" s="95"/>
      <c r="D25" s="95"/>
    </row>
    <row r="26" spans="1:12" x14ac:dyDescent="0.25">
      <c r="A26" s="98"/>
    </row>
  </sheetData>
  <mergeCells count="2">
    <mergeCell ref="A4:D4"/>
    <mergeCell ref="B5:C5"/>
  </mergeCells>
  <hyperlinks>
    <hyperlink ref="F1" location="BG!A1" display="BG"/>
  </hyperlinks>
  <pageMargins left="0.7" right="0.7" top="0.75" bottom="0.75" header="0.3" footer="0.3"/>
  <pageSetup paperSize="9" orientation="portrait" r:id="rId1"/>
  <ignoredErrors>
    <ignoredError sqref="B19"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E431" sqref="E431"/>
    </sheetView>
  </sheetViews>
  <sheetFormatPr baseColWidth="10" defaultRowHeight="15" x14ac:dyDescent="0.25"/>
  <cols>
    <col min="1" max="1" width="24.7109375" style="89" customWidth="1"/>
    <col min="2" max="2" width="17.140625" style="89" customWidth="1"/>
    <col min="3" max="3" width="17.28515625" style="89" customWidth="1"/>
    <col min="4" max="13" width="11.42578125" style="89"/>
  </cols>
  <sheetData>
    <row r="1" spans="1:5" x14ac:dyDescent="0.25">
      <c r="A1" s="89" t="str">
        <f>Indice!C1</f>
        <v>RIEDER &amp; CIA. S.A.C.I.</v>
      </c>
      <c r="E1" s="102" t="s">
        <v>114</v>
      </c>
    </row>
    <row r="5" spans="1:5" x14ac:dyDescent="0.25">
      <c r="A5" s="182" t="s">
        <v>262</v>
      </c>
      <c r="B5" s="182"/>
      <c r="C5" s="182"/>
      <c r="D5" s="182"/>
    </row>
    <row r="6" spans="1:5" x14ac:dyDescent="0.25">
      <c r="B6" s="776" t="s">
        <v>255</v>
      </c>
      <c r="C6" s="776"/>
    </row>
    <row r="7" spans="1:5" x14ac:dyDescent="0.25">
      <c r="A7" s="100" t="s">
        <v>113</v>
      </c>
      <c r="B7" s="224">
        <v>2025</v>
      </c>
      <c r="C7" s="224">
        <v>2024</v>
      </c>
      <c r="D7" s="95"/>
    </row>
    <row r="8" spans="1:5" x14ac:dyDescent="0.25">
      <c r="A8" s="96"/>
      <c r="B8" s="96"/>
      <c r="C8" s="96"/>
      <c r="D8" s="96"/>
    </row>
    <row r="9" spans="1:5" x14ac:dyDescent="0.25">
      <c r="A9" s="97"/>
      <c r="B9" s="89" t="s">
        <v>903</v>
      </c>
      <c r="C9" s="89" t="s">
        <v>903</v>
      </c>
      <c r="D9" s="97"/>
    </row>
    <row r="10" spans="1:5" x14ac:dyDescent="0.25">
      <c r="A10" s="98"/>
      <c r="D10" s="97"/>
    </row>
    <row r="11" spans="1:5" x14ac:dyDescent="0.25">
      <c r="A11" s="90" t="s">
        <v>112</v>
      </c>
      <c r="B11" s="154">
        <f>SUM(B8:B10)</f>
        <v>0</v>
      </c>
      <c r="C11" s="154">
        <f>SUM(C8:C10)</f>
        <v>0</v>
      </c>
    </row>
    <row r="12" spans="1:5" x14ac:dyDescent="0.25">
      <c r="A12" s="98"/>
      <c r="D12" s="97"/>
    </row>
    <row r="13" spans="1:5" x14ac:dyDescent="0.25">
      <c r="A13" s="97"/>
      <c r="D13" s="97"/>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60"/>
  <sheetViews>
    <sheetView showGridLines="0" topLeftCell="A37" workbookViewId="0">
      <selection activeCell="E431" sqref="E431"/>
    </sheetView>
  </sheetViews>
  <sheetFormatPr baseColWidth="10" defaultRowHeight="15" x14ac:dyDescent="0.25"/>
  <cols>
    <col min="1" max="1" width="38.5703125" customWidth="1"/>
    <col min="2" max="2" width="34.140625" customWidth="1"/>
    <col min="3" max="3" width="34.42578125" bestFit="1" customWidth="1"/>
    <col min="4" max="4" width="18.42578125" style="261" customWidth="1"/>
    <col min="5" max="5" width="18.7109375" style="261" customWidth="1"/>
  </cols>
  <sheetData>
    <row r="1" spans="1:5" x14ac:dyDescent="0.25">
      <c r="A1" t="str">
        <f>Indice!C1</f>
        <v>RIEDER &amp; CIA. S.A.C.I.</v>
      </c>
      <c r="B1" s="101"/>
      <c r="C1" s="236" t="s">
        <v>114</v>
      </c>
    </row>
    <row r="4" spans="1:5" x14ac:dyDescent="0.25">
      <c r="A4" s="182" t="s">
        <v>264</v>
      </c>
      <c r="B4" s="182"/>
      <c r="C4" s="182"/>
      <c r="D4" s="299"/>
      <c r="E4" s="299"/>
    </row>
    <row r="5" spans="1:5" x14ac:dyDescent="0.25">
      <c r="A5" s="223" t="s">
        <v>255</v>
      </c>
    </row>
    <row r="6" spans="1:5" x14ac:dyDescent="0.25">
      <c r="A6" s="2" t="s">
        <v>765</v>
      </c>
      <c r="B6" s="2"/>
      <c r="C6" s="2"/>
      <c r="D6" s="297"/>
    </row>
    <row r="7" spans="1:5" x14ac:dyDescent="0.25">
      <c r="E7" s="296"/>
    </row>
    <row r="8" spans="1:5" x14ac:dyDescent="0.25">
      <c r="A8" s="74" t="s">
        <v>60</v>
      </c>
      <c r="B8" s="230" t="s">
        <v>143</v>
      </c>
      <c r="C8" s="230" t="s">
        <v>406</v>
      </c>
      <c r="D8" s="356">
        <v>2025</v>
      </c>
      <c r="E8" s="356">
        <v>2024</v>
      </c>
    </row>
    <row r="9" spans="1:5" x14ac:dyDescent="0.25">
      <c r="A9" t="s">
        <v>405</v>
      </c>
      <c r="B9" s="181"/>
      <c r="C9" s="184" t="str">
        <f>IFERROR(VLOOKUP(B9,'Base de Monedas'!A:B,2,0),"")</f>
        <v/>
      </c>
      <c r="D9" s="317"/>
    </row>
    <row r="10" spans="1:5" x14ac:dyDescent="0.25">
      <c r="A10" t="s">
        <v>1028</v>
      </c>
      <c r="B10" s="181"/>
      <c r="C10" s="184" t="str">
        <f>IFERROR(VLOOKUP(B10,'Base de Monedas'!A:B,2,0),"")</f>
        <v/>
      </c>
      <c r="D10" s="405">
        <v>11332859500</v>
      </c>
      <c r="E10" s="405">
        <v>21211807218.25</v>
      </c>
    </row>
    <row r="11" spans="1:5" x14ac:dyDescent="0.25">
      <c r="A11" s="379" t="s">
        <v>1163</v>
      </c>
      <c r="B11" s="181"/>
      <c r="C11" s="184"/>
      <c r="D11" s="405">
        <v>9904445465</v>
      </c>
      <c r="E11" s="405">
        <v>27148556421</v>
      </c>
    </row>
    <row r="12" spans="1:5" x14ac:dyDescent="0.25">
      <c r="A12" s="379" t="s">
        <v>1073</v>
      </c>
      <c r="B12" s="181"/>
      <c r="C12" s="184"/>
      <c r="D12" s="405">
        <v>36493957</v>
      </c>
      <c r="E12" s="405">
        <v>7571631965</v>
      </c>
    </row>
    <row r="13" spans="1:5" x14ac:dyDescent="0.25">
      <c r="A13" s="491" t="s">
        <v>1692</v>
      </c>
      <c r="B13" s="181"/>
      <c r="C13" s="184"/>
      <c r="D13" s="405">
        <v>5662937560</v>
      </c>
      <c r="E13" s="406">
        <v>4646891619.1499987</v>
      </c>
    </row>
    <row r="14" spans="1:5" x14ac:dyDescent="0.25">
      <c r="A14" s="379" t="s">
        <v>1164</v>
      </c>
      <c r="B14" s="181"/>
      <c r="C14" s="184"/>
      <c r="D14" s="405">
        <v>1816719919</v>
      </c>
      <c r="E14" s="405">
        <v>1564386505.1099999</v>
      </c>
    </row>
    <row r="15" spans="1:5" x14ac:dyDescent="0.25">
      <c r="A15" t="s">
        <v>1165</v>
      </c>
      <c r="B15" s="181"/>
      <c r="C15" s="184"/>
      <c r="D15" s="405">
        <v>646057733</v>
      </c>
      <c r="E15" s="435">
        <v>1041910079.9800001</v>
      </c>
    </row>
    <row r="16" spans="1:5" x14ac:dyDescent="0.25">
      <c r="A16" t="s">
        <v>1697</v>
      </c>
      <c r="B16" s="181"/>
      <c r="C16" s="184"/>
      <c r="D16" s="405">
        <v>356015</v>
      </c>
      <c r="E16" s="435">
        <v>901302815.15999997</v>
      </c>
    </row>
    <row r="17" spans="1:5" x14ac:dyDescent="0.25">
      <c r="A17" t="s">
        <v>1072</v>
      </c>
      <c r="B17" s="181"/>
      <c r="C17" s="184"/>
      <c r="D17" s="405">
        <v>0</v>
      </c>
      <c r="E17" s="435">
        <v>750888035.70000005</v>
      </c>
    </row>
    <row r="18" spans="1:5" x14ac:dyDescent="0.25">
      <c r="A18" t="s">
        <v>1694</v>
      </c>
      <c r="B18" s="181"/>
      <c r="C18" s="184"/>
      <c r="D18" s="405">
        <v>0</v>
      </c>
      <c r="E18" s="435">
        <v>621219732.79999995</v>
      </c>
    </row>
    <row r="19" spans="1:5" x14ac:dyDescent="0.25">
      <c r="A19" t="s">
        <v>1833</v>
      </c>
      <c r="B19" s="181"/>
      <c r="C19" s="184"/>
      <c r="D19" s="405">
        <v>0</v>
      </c>
      <c r="E19" s="435">
        <v>494391348</v>
      </c>
    </row>
    <row r="20" spans="1:5" x14ac:dyDescent="0.25">
      <c r="A20" t="s">
        <v>1693</v>
      </c>
      <c r="B20" s="181"/>
      <c r="C20" s="184"/>
      <c r="D20" s="405">
        <v>360844939</v>
      </c>
      <c r="E20" s="435">
        <v>429744949.91999996</v>
      </c>
    </row>
    <row r="21" spans="1:5" x14ac:dyDescent="0.25">
      <c r="A21" t="s">
        <v>1188</v>
      </c>
      <c r="B21" s="181"/>
      <c r="C21" s="184"/>
      <c r="D21" s="405">
        <v>0</v>
      </c>
      <c r="E21" s="435">
        <v>400326327.5</v>
      </c>
    </row>
    <row r="22" spans="1:5" x14ac:dyDescent="0.25">
      <c r="A22" t="s">
        <v>1166</v>
      </c>
      <c r="B22" s="181"/>
      <c r="C22" s="184"/>
      <c r="D22" s="405">
        <v>705222973</v>
      </c>
      <c r="E22" s="435">
        <v>176028527.28999999</v>
      </c>
    </row>
    <row r="23" spans="1:5" x14ac:dyDescent="0.25">
      <c r="A23" t="s">
        <v>1197</v>
      </c>
      <c r="B23" s="181"/>
      <c r="C23" s="184"/>
      <c r="D23" s="405">
        <v>48609525</v>
      </c>
      <c r="E23" s="435">
        <v>166928059.10000002</v>
      </c>
    </row>
    <row r="24" spans="1:5" x14ac:dyDescent="0.25">
      <c r="A24" t="s">
        <v>1834</v>
      </c>
      <c r="B24" s="181"/>
      <c r="C24" s="184"/>
      <c r="D24" s="405">
        <v>0</v>
      </c>
      <c r="E24" s="435">
        <v>149017000</v>
      </c>
    </row>
    <row r="25" spans="1:5" x14ac:dyDescent="0.25">
      <c r="A25" t="s">
        <v>1835</v>
      </c>
      <c r="B25" s="181"/>
      <c r="C25" s="184"/>
      <c r="D25" s="405">
        <v>0</v>
      </c>
      <c r="E25" s="435">
        <v>113394172.42999999</v>
      </c>
    </row>
    <row r="26" spans="1:5" x14ac:dyDescent="0.25">
      <c r="A26" t="s">
        <v>1169</v>
      </c>
      <c r="B26" s="181"/>
      <c r="C26" s="184"/>
      <c r="D26" s="405">
        <v>62259790</v>
      </c>
      <c r="E26" s="435">
        <v>74147722</v>
      </c>
    </row>
    <row r="27" spans="1:5" x14ac:dyDescent="0.25">
      <c r="A27" t="s">
        <v>1698</v>
      </c>
      <c r="B27" s="181"/>
      <c r="C27" s="184"/>
      <c r="D27" s="405">
        <v>34965937</v>
      </c>
      <c r="E27" s="435">
        <v>68015641</v>
      </c>
    </row>
    <row r="28" spans="1:5" x14ac:dyDescent="0.25">
      <c r="A28" t="s">
        <v>1695</v>
      </c>
      <c r="B28" s="181"/>
      <c r="C28" s="184"/>
      <c r="D28" s="405">
        <v>50584268</v>
      </c>
      <c r="E28" s="435">
        <v>65598852</v>
      </c>
    </row>
    <row r="29" spans="1:5" x14ac:dyDescent="0.25">
      <c r="A29" t="s">
        <v>1080</v>
      </c>
      <c r="B29" s="181"/>
      <c r="C29" s="184"/>
      <c r="D29" s="405">
        <v>26998318</v>
      </c>
      <c r="E29" s="435">
        <v>32153398.090000004</v>
      </c>
    </row>
    <row r="30" spans="1:5" x14ac:dyDescent="0.25">
      <c r="A30" t="s">
        <v>1696</v>
      </c>
      <c r="B30" s="181"/>
      <c r="C30" s="184"/>
      <c r="D30" s="405">
        <v>0</v>
      </c>
      <c r="E30" s="435">
        <v>25877743.209999997</v>
      </c>
    </row>
    <row r="31" spans="1:5" x14ac:dyDescent="0.25">
      <c r="A31" t="s">
        <v>1170</v>
      </c>
      <c r="B31" s="181"/>
      <c r="C31" s="184"/>
      <c r="D31" s="405">
        <v>0</v>
      </c>
      <c r="E31" s="435">
        <v>23027989.16</v>
      </c>
    </row>
    <row r="32" spans="1:5" x14ac:dyDescent="0.25">
      <c r="A32" t="s">
        <v>1171</v>
      </c>
      <c r="B32" s="181"/>
      <c r="C32" s="184"/>
      <c r="D32" s="405">
        <v>40122530</v>
      </c>
      <c r="E32" s="435">
        <v>22845200</v>
      </c>
    </row>
    <row r="33" spans="1:5" x14ac:dyDescent="0.25">
      <c r="A33" t="s">
        <v>1070</v>
      </c>
      <c r="B33" s="181"/>
      <c r="C33" s="184"/>
      <c r="D33" s="405">
        <v>16773264</v>
      </c>
      <c r="E33" s="435">
        <v>19975964.140000001</v>
      </c>
    </row>
    <row r="34" spans="1:5" x14ac:dyDescent="0.25">
      <c r="A34" t="s">
        <v>1077</v>
      </c>
      <c r="B34" s="181"/>
      <c r="C34" s="184"/>
      <c r="D34" s="405">
        <v>17504079</v>
      </c>
      <c r="E34" s="435">
        <v>16789100.66</v>
      </c>
    </row>
    <row r="35" spans="1:5" x14ac:dyDescent="0.25">
      <c r="A35" t="s">
        <v>1189</v>
      </c>
      <c r="B35" s="181"/>
      <c r="C35" s="184"/>
      <c r="D35" s="405">
        <v>20760420</v>
      </c>
      <c r="E35" s="435">
        <v>9207917.2899999972</v>
      </c>
    </row>
    <row r="36" spans="1:5" x14ac:dyDescent="0.25">
      <c r="A36" t="s">
        <v>1076</v>
      </c>
      <c r="B36" s="181"/>
      <c r="C36" s="184"/>
      <c r="D36" s="405">
        <v>4972881</v>
      </c>
      <c r="E36" s="435">
        <v>5922406.1600000001</v>
      </c>
    </row>
    <row r="37" spans="1:5" x14ac:dyDescent="0.25">
      <c r="A37" t="s">
        <v>1167</v>
      </c>
      <c r="B37" s="181"/>
      <c r="C37" s="184"/>
      <c r="D37" s="405">
        <v>4304645</v>
      </c>
      <c r="E37" s="435">
        <v>5126576.9499999546</v>
      </c>
    </row>
    <row r="38" spans="1:5" x14ac:dyDescent="0.25">
      <c r="A38" t="s">
        <v>1078</v>
      </c>
      <c r="B38" s="181"/>
      <c r="C38" s="184"/>
      <c r="D38" s="405">
        <v>4076338</v>
      </c>
      <c r="E38" s="435">
        <v>553766.22000000009</v>
      </c>
    </row>
    <row r="39" spans="1:5" x14ac:dyDescent="0.25">
      <c r="A39" t="s">
        <v>2050</v>
      </c>
      <c r="B39" s="181"/>
      <c r="C39" s="184"/>
      <c r="D39" s="405">
        <v>7453379752</v>
      </c>
      <c r="E39" s="435">
        <v>0</v>
      </c>
    </row>
    <row r="40" spans="1:5" x14ac:dyDescent="0.25">
      <c r="A40" t="s">
        <v>2051</v>
      </c>
      <c r="B40" s="181"/>
      <c r="C40" s="184"/>
      <c r="D40" s="405">
        <v>1873780169</v>
      </c>
      <c r="E40" s="435">
        <v>0</v>
      </c>
    </row>
    <row r="41" spans="1:5" x14ac:dyDescent="0.25">
      <c r="A41" t="s">
        <v>1191</v>
      </c>
      <c r="B41" s="181"/>
      <c r="C41" s="184"/>
      <c r="D41" s="405">
        <v>681283182</v>
      </c>
      <c r="E41" s="435">
        <v>0</v>
      </c>
    </row>
    <row r="42" spans="1:5" x14ac:dyDescent="0.25">
      <c r="A42" t="s">
        <v>2052</v>
      </c>
      <c r="B42" s="181"/>
      <c r="C42" s="184"/>
      <c r="D42" s="405">
        <v>383685338</v>
      </c>
      <c r="E42" s="435">
        <v>0</v>
      </c>
    </row>
    <row r="43" spans="1:5" x14ac:dyDescent="0.25">
      <c r="A43" t="s">
        <v>2053</v>
      </c>
      <c r="B43" s="181"/>
      <c r="C43" s="184"/>
      <c r="D43" s="405">
        <v>336140104</v>
      </c>
      <c r="E43" s="435">
        <v>0</v>
      </c>
    </row>
    <row r="44" spans="1:5" x14ac:dyDescent="0.25">
      <c r="A44" t="s">
        <v>2054</v>
      </c>
      <c r="B44" s="181"/>
      <c r="C44" s="184"/>
      <c r="D44" s="405">
        <v>117819177</v>
      </c>
      <c r="E44" s="435">
        <v>0</v>
      </c>
    </row>
    <row r="45" spans="1:5" s="562" customFormat="1" x14ac:dyDescent="0.25">
      <c r="A45" s="562" t="s">
        <v>2055</v>
      </c>
      <c r="B45" s="181"/>
      <c r="C45" s="184"/>
      <c r="D45" s="405">
        <v>39513300</v>
      </c>
      <c r="E45" s="435">
        <v>0</v>
      </c>
    </row>
    <row r="46" spans="1:5" s="562" customFormat="1" x14ac:dyDescent="0.25">
      <c r="A46" s="562" t="s">
        <v>2056</v>
      </c>
      <c r="B46" s="181"/>
      <c r="C46" s="184"/>
      <c r="D46" s="405">
        <v>20880342</v>
      </c>
      <c r="E46" s="435">
        <v>0</v>
      </c>
    </row>
    <row r="47" spans="1:5" s="562" customFormat="1" x14ac:dyDescent="0.25">
      <c r="A47" s="562" t="s">
        <v>2057</v>
      </c>
      <c r="B47" s="181"/>
      <c r="C47" s="184"/>
      <c r="D47" s="405">
        <v>19229806</v>
      </c>
      <c r="E47" s="435">
        <v>0</v>
      </c>
    </row>
    <row r="48" spans="1:5" x14ac:dyDescent="0.25">
      <c r="A48" t="s">
        <v>97</v>
      </c>
      <c r="B48" s="181"/>
      <c r="C48" s="184" t="str">
        <f>IFERROR(VLOOKUP(B48,'Base de Monedas'!A:B,2,0),"")</f>
        <v/>
      </c>
      <c r="D48" s="405">
        <f>15850369554+10046987436</f>
        <v>25897356990</v>
      </c>
      <c r="E48" s="407">
        <v>28042981338</v>
      </c>
    </row>
    <row r="49" spans="1:5" x14ac:dyDescent="0.25">
      <c r="A49" s="183" t="s">
        <v>61</v>
      </c>
      <c r="B49" s="181"/>
      <c r="C49" s="184" t="str">
        <f>IFERROR(VLOOKUP(B49,'Base de Monedas'!A:B,2,0),"")</f>
        <v/>
      </c>
      <c r="D49" s="405"/>
      <c r="E49" s="407"/>
    </row>
    <row r="50" spans="1:5" ht="15.75" thickBot="1" x14ac:dyDescent="0.3">
      <c r="A50" s="8" t="s">
        <v>98</v>
      </c>
      <c r="B50" s="6"/>
      <c r="C50" s="10"/>
      <c r="D50" s="408">
        <f>SUM($D$9:D48)</f>
        <v>67620938216</v>
      </c>
      <c r="E50" s="408">
        <f>SUM($E$9:E48)</f>
        <v>95800648391.27002</v>
      </c>
    </row>
    <row r="51" spans="1:5" ht="15.75" thickTop="1" x14ac:dyDescent="0.25">
      <c r="A51" s="8"/>
      <c r="B51" s="6"/>
      <c r="C51" s="10"/>
      <c r="D51" s="318"/>
      <c r="E51" s="318"/>
    </row>
    <row r="53" spans="1:5" x14ac:dyDescent="0.25">
      <c r="D53" s="296"/>
    </row>
    <row r="54" spans="1:5" x14ac:dyDescent="0.25">
      <c r="A54" s="74" t="s">
        <v>764</v>
      </c>
      <c r="B54" s="230" t="s">
        <v>143</v>
      </c>
      <c r="C54" s="230" t="s">
        <v>406</v>
      </c>
      <c r="D54" s="316">
        <f>IFERROR(YEAR(Indice!B6),"2XX2")</f>
        <v>2025</v>
      </c>
      <c r="E54" s="316">
        <f>IFERROR(YEAR(Indice!B6-365),"2XX1")</f>
        <v>2024</v>
      </c>
    </row>
    <row r="55" spans="1:5" x14ac:dyDescent="0.25">
      <c r="A55" t="s">
        <v>405</v>
      </c>
      <c r="B55" s="181"/>
      <c r="C55" s="184" t="str">
        <f>IFERROR(VLOOKUP(B55,'Base de Monedas'!A:B,2,0),"")</f>
        <v/>
      </c>
      <c r="D55" s="317"/>
    </row>
    <row r="56" spans="1:5" x14ac:dyDescent="0.25">
      <c r="A56" t="s">
        <v>96</v>
      </c>
      <c r="B56" s="181"/>
      <c r="C56" s="184" t="str">
        <f>IFERROR(VLOOKUP(B56,'Base de Monedas'!A:B,2,0),"")</f>
        <v/>
      </c>
      <c r="D56" s="260"/>
    </row>
    <row r="57" spans="1:5" x14ac:dyDescent="0.25">
      <c r="A57" t="s">
        <v>97</v>
      </c>
      <c r="B57" s="181"/>
      <c r="C57" s="184" t="str">
        <f>IFERROR(VLOOKUP(B57,'Base de Monedas'!A:B,2,0),"")</f>
        <v/>
      </c>
      <c r="D57" s="318"/>
    </row>
    <row r="58" spans="1:5" x14ac:dyDescent="0.25">
      <c r="A58" s="183" t="s">
        <v>61</v>
      </c>
      <c r="B58" s="181"/>
      <c r="C58" s="184" t="str">
        <f>IFERROR(VLOOKUP(B58,'Base de Monedas'!A:B,2,0),"")</f>
        <v/>
      </c>
      <c r="D58" s="318"/>
    </row>
    <row r="59" spans="1:5" ht="15.75" thickBot="1" x14ac:dyDescent="0.3">
      <c r="A59" s="8" t="s">
        <v>98</v>
      </c>
      <c r="B59" s="6"/>
      <c r="C59" s="10"/>
      <c r="D59" s="319">
        <f>SUM($D$55:D57)</f>
        <v>0</v>
      </c>
      <c r="E59" s="319">
        <f>SUM($E$55:E57)</f>
        <v>0</v>
      </c>
    </row>
    <row r="60"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479"/>
  <sheetViews>
    <sheetView showGridLines="0" topLeftCell="A168" zoomScale="85" zoomScaleNormal="85" workbookViewId="0">
      <selection activeCell="E431" sqref="E431"/>
    </sheetView>
  </sheetViews>
  <sheetFormatPr baseColWidth="10" defaultRowHeight="15" x14ac:dyDescent="0.25"/>
  <cols>
    <col min="1" max="1" width="45.140625" customWidth="1"/>
    <col min="2" max="2" width="18.28515625" customWidth="1"/>
    <col min="3" max="3" width="26.140625" bestFit="1" customWidth="1"/>
    <col min="4" max="4" width="22.140625" bestFit="1" customWidth="1"/>
    <col min="5" max="5" width="20.42578125" style="279" bestFit="1" customWidth="1"/>
    <col min="6" max="6" width="18.5703125" customWidth="1"/>
    <col min="7" max="7" width="2.7109375" customWidth="1"/>
    <col min="8" max="8" width="26.140625" bestFit="1" customWidth="1"/>
    <col min="10" max="10" width="26.140625" bestFit="1" customWidth="1"/>
    <col min="11" max="11" width="21.42578125" bestFit="1" customWidth="1"/>
    <col min="12" max="12" width="20.42578125" style="279" bestFit="1" customWidth="1"/>
    <col min="13" max="13" width="17.7109375" customWidth="1"/>
  </cols>
  <sheetData>
    <row r="1" spans="1:13" ht="15" customHeight="1" x14ac:dyDescent="0.25">
      <c r="A1" t="str">
        <f>Indice!C1</f>
        <v>RIEDER &amp; CIA. S.A.C.I.</v>
      </c>
      <c r="E1" s="423" t="s">
        <v>114</v>
      </c>
      <c r="M1" s="424" t="s">
        <v>114</v>
      </c>
    </row>
    <row r="2" spans="1:13" ht="15" customHeight="1" x14ac:dyDescent="0.25"/>
    <row r="3" spans="1:13" ht="15" customHeight="1" x14ac:dyDescent="0.25"/>
    <row r="4" spans="1:13" ht="15" customHeight="1" x14ac:dyDescent="0.25">
      <c r="A4" s="359" t="s">
        <v>265</v>
      </c>
      <c r="B4" s="359"/>
      <c r="C4" s="359"/>
      <c r="D4" s="359"/>
      <c r="E4" s="425"/>
      <c r="F4" s="359"/>
      <c r="G4" s="359"/>
      <c r="H4" s="359"/>
      <c r="I4" s="359"/>
      <c r="J4" s="359"/>
      <c r="K4" s="359"/>
      <c r="L4" s="425"/>
      <c r="M4" s="359"/>
    </row>
    <row r="5" spans="1:13" ht="15" customHeight="1" x14ac:dyDescent="0.25"/>
    <row r="6" spans="1:13" ht="15" customHeight="1" x14ac:dyDescent="0.25">
      <c r="A6" t="s">
        <v>786</v>
      </c>
    </row>
    <row r="7" spans="1:13" ht="15" customHeight="1" x14ac:dyDescent="0.25"/>
    <row r="8" spans="1:13" ht="15" customHeight="1" x14ac:dyDescent="0.25"/>
    <row r="9" spans="1:13" ht="15" customHeight="1" x14ac:dyDescent="0.25">
      <c r="A9" s="74" t="s">
        <v>60</v>
      </c>
      <c r="C9" s="426"/>
      <c r="D9" s="426"/>
      <c r="E9" s="427"/>
      <c r="J9" s="426"/>
      <c r="K9" s="426"/>
      <c r="L9" s="427"/>
      <c r="M9" s="426"/>
    </row>
    <row r="10" spans="1:13" ht="15" customHeight="1" x14ac:dyDescent="0.25">
      <c r="A10" s="428"/>
      <c r="B10" s="429"/>
      <c r="C10" s="429"/>
      <c r="D10" s="430">
        <f>IFERROR(IF(Indice!B6="","2XX2",YEAR(Indice!B6)),"2XX2")</f>
        <v>2025</v>
      </c>
      <c r="E10" s="431"/>
      <c r="F10" s="429"/>
      <c r="I10" s="429"/>
      <c r="J10" s="429"/>
      <c r="K10" s="430">
        <f>IFERROR(YEAR(Indice!B6-365),"2XX1")</f>
        <v>2024</v>
      </c>
      <c r="L10" s="431"/>
      <c r="M10" s="429"/>
    </row>
    <row r="11" spans="1:13" ht="15" customHeight="1" x14ac:dyDescent="0.25">
      <c r="A11" s="273" t="s">
        <v>771</v>
      </c>
      <c r="B11" s="432" t="s">
        <v>100</v>
      </c>
      <c r="C11" s="433" t="s">
        <v>768</v>
      </c>
      <c r="D11" s="433" t="s">
        <v>266</v>
      </c>
      <c r="E11" s="434" t="s">
        <v>775</v>
      </c>
      <c r="F11" s="432" t="s">
        <v>102</v>
      </c>
      <c r="I11" s="432" t="s">
        <v>100</v>
      </c>
      <c r="J11" s="433" t="s">
        <v>768</v>
      </c>
      <c r="K11" s="433" t="s">
        <v>266</v>
      </c>
      <c r="L11" s="434" t="s">
        <v>775</v>
      </c>
      <c r="M11" s="432" t="s">
        <v>102</v>
      </c>
    </row>
    <row r="12" spans="1:13" ht="15" customHeight="1" x14ac:dyDescent="0.25">
      <c r="A12" t="s">
        <v>767</v>
      </c>
      <c r="C12" s="181"/>
      <c r="D12" t="str">
        <f>IFERROR(VLOOKUP(C12,'Base de Monedas'!A:B,2,0),"")</f>
        <v/>
      </c>
      <c r="J12" s="181"/>
      <c r="K12" t="str">
        <f>IFERROR(VLOOKUP(J12,'Base de Monedas'!A:B,2,0),"")</f>
        <v/>
      </c>
    </row>
    <row r="13" spans="1:13" ht="15" customHeight="1" x14ac:dyDescent="0.25">
      <c r="A13" s="582" t="s">
        <v>932</v>
      </c>
      <c r="B13" s="584" t="s">
        <v>2058</v>
      </c>
      <c r="C13" s="583" t="s">
        <v>363</v>
      </c>
      <c r="D13" s="583" t="s">
        <v>934</v>
      </c>
      <c r="E13" s="585">
        <v>75087203</v>
      </c>
      <c r="F13" s="582" t="s">
        <v>1236</v>
      </c>
      <c r="H13" s="207" t="s">
        <v>932</v>
      </c>
      <c r="I13" s="540" t="s">
        <v>1247</v>
      </c>
      <c r="J13" s="181" t="s">
        <v>363</v>
      </c>
      <c r="K13" s="181" t="s">
        <v>934</v>
      </c>
      <c r="L13" s="279">
        <v>75087203</v>
      </c>
      <c r="M13" s="540" t="s">
        <v>1236</v>
      </c>
    </row>
    <row r="14" spans="1:13" ht="15" customHeight="1" x14ac:dyDescent="0.25">
      <c r="A14" s="582" t="s">
        <v>932</v>
      </c>
      <c r="B14" s="586" t="s">
        <v>2059</v>
      </c>
      <c r="C14" s="583" t="s">
        <v>363</v>
      </c>
      <c r="D14" s="583" t="s">
        <v>934</v>
      </c>
      <c r="E14" s="585">
        <v>75087203</v>
      </c>
      <c r="F14" s="582" t="s">
        <v>1236</v>
      </c>
      <c r="H14" s="207" t="s">
        <v>932</v>
      </c>
      <c r="I14" s="540" t="s">
        <v>1248</v>
      </c>
      <c r="J14" s="181" t="s">
        <v>363</v>
      </c>
      <c r="K14" s="181" t="s">
        <v>934</v>
      </c>
      <c r="L14" s="279">
        <v>75087203</v>
      </c>
      <c r="M14" s="540" t="s">
        <v>1236</v>
      </c>
    </row>
    <row r="15" spans="1:13" ht="15" customHeight="1" x14ac:dyDescent="0.25">
      <c r="A15" s="582" t="s">
        <v>932</v>
      </c>
      <c r="B15" s="586" t="s">
        <v>2060</v>
      </c>
      <c r="C15" s="583" t="s">
        <v>363</v>
      </c>
      <c r="D15" s="583" t="s">
        <v>934</v>
      </c>
      <c r="E15" s="585">
        <v>75087203</v>
      </c>
      <c r="F15" s="582" t="s">
        <v>1236</v>
      </c>
      <c r="H15" s="207" t="s">
        <v>932</v>
      </c>
      <c r="I15" s="540" t="s">
        <v>1249</v>
      </c>
      <c r="J15" s="181" t="s">
        <v>363</v>
      </c>
      <c r="K15" s="181" t="s">
        <v>934</v>
      </c>
      <c r="L15" s="279">
        <v>75087203</v>
      </c>
      <c r="M15" s="540" t="s">
        <v>1236</v>
      </c>
    </row>
    <row r="16" spans="1:13" ht="15" customHeight="1" x14ac:dyDescent="0.25">
      <c r="A16" s="582" t="s">
        <v>932</v>
      </c>
      <c r="B16" s="586" t="s">
        <v>2061</v>
      </c>
      <c r="C16" s="583" t="s">
        <v>363</v>
      </c>
      <c r="D16" s="583" t="s">
        <v>934</v>
      </c>
      <c r="E16" s="585">
        <v>75087203</v>
      </c>
      <c r="F16" s="582" t="s">
        <v>1236</v>
      </c>
      <c r="H16" s="207" t="s">
        <v>932</v>
      </c>
      <c r="I16" s="540" t="s">
        <v>1250</v>
      </c>
      <c r="J16" s="181" t="s">
        <v>363</v>
      </c>
      <c r="K16" s="181" t="s">
        <v>934</v>
      </c>
      <c r="L16" s="279">
        <v>75087203</v>
      </c>
      <c r="M16" s="540" t="s">
        <v>1236</v>
      </c>
    </row>
    <row r="17" spans="1:13" ht="15" customHeight="1" x14ac:dyDescent="0.25">
      <c r="A17" s="582" t="s">
        <v>932</v>
      </c>
      <c r="B17" s="586" t="s">
        <v>2062</v>
      </c>
      <c r="C17" s="583" t="s">
        <v>363</v>
      </c>
      <c r="D17" s="583" t="s">
        <v>934</v>
      </c>
      <c r="E17" s="585">
        <v>75087203</v>
      </c>
      <c r="F17" s="582" t="s">
        <v>1236</v>
      </c>
      <c r="H17" s="207" t="s">
        <v>932</v>
      </c>
      <c r="I17" s="540" t="s">
        <v>1251</v>
      </c>
      <c r="J17" s="181" t="s">
        <v>363</v>
      </c>
      <c r="K17" s="181" t="s">
        <v>934</v>
      </c>
      <c r="L17" s="279">
        <v>75087203</v>
      </c>
      <c r="M17" s="540" t="s">
        <v>1236</v>
      </c>
    </row>
    <row r="18" spans="1:13" ht="15" customHeight="1" x14ac:dyDescent="0.25">
      <c r="A18" s="582" t="s">
        <v>932</v>
      </c>
      <c r="B18" s="586" t="s">
        <v>2063</v>
      </c>
      <c r="C18" s="583" t="s">
        <v>363</v>
      </c>
      <c r="D18" s="583" t="s">
        <v>934</v>
      </c>
      <c r="E18" s="585">
        <v>75087203</v>
      </c>
      <c r="F18" s="582" t="s">
        <v>1236</v>
      </c>
      <c r="H18" s="207" t="s">
        <v>932</v>
      </c>
      <c r="I18" s="540" t="s">
        <v>1252</v>
      </c>
      <c r="J18" s="181" t="s">
        <v>363</v>
      </c>
      <c r="K18" s="181" t="s">
        <v>934</v>
      </c>
      <c r="L18" s="279">
        <v>75087203</v>
      </c>
      <c r="M18" s="540" t="s">
        <v>1236</v>
      </c>
    </row>
    <row r="19" spans="1:13" ht="15" customHeight="1" x14ac:dyDescent="0.25">
      <c r="A19" s="582" t="s">
        <v>932</v>
      </c>
      <c r="B19" s="586" t="s">
        <v>2064</v>
      </c>
      <c r="C19" s="583" t="s">
        <v>363</v>
      </c>
      <c r="D19" s="583" t="s">
        <v>934</v>
      </c>
      <c r="E19" s="585">
        <v>75087203</v>
      </c>
      <c r="F19" s="582" t="s">
        <v>1236</v>
      </c>
      <c r="H19" s="207" t="s">
        <v>932</v>
      </c>
      <c r="I19" s="540" t="s">
        <v>1253</v>
      </c>
      <c r="J19" s="181" t="s">
        <v>363</v>
      </c>
      <c r="K19" s="181" t="s">
        <v>934</v>
      </c>
      <c r="L19" s="279">
        <v>75087203</v>
      </c>
      <c r="M19" s="540" t="s">
        <v>1236</v>
      </c>
    </row>
    <row r="20" spans="1:13" ht="15" customHeight="1" x14ac:dyDescent="0.25">
      <c r="A20" s="582" t="s">
        <v>932</v>
      </c>
      <c r="B20" s="586" t="s">
        <v>2065</v>
      </c>
      <c r="C20" s="583" t="s">
        <v>363</v>
      </c>
      <c r="D20" s="583" t="s">
        <v>934</v>
      </c>
      <c r="E20" s="585">
        <v>75087203</v>
      </c>
      <c r="F20" s="582" t="s">
        <v>1236</v>
      </c>
      <c r="H20" s="207" t="s">
        <v>932</v>
      </c>
      <c r="I20" s="540" t="s">
        <v>1254</v>
      </c>
      <c r="J20" s="181" t="s">
        <v>363</v>
      </c>
      <c r="K20" s="181" t="s">
        <v>934</v>
      </c>
      <c r="L20" s="279">
        <v>75087203</v>
      </c>
      <c r="M20" s="540" t="s">
        <v>1236</v>
      </c>
    </row>
    <row r="21" spans="1:13" ht="15" customHeight="1" x14ac:dyDescent="0.25">
      <c r="A21" s="582" t="s">
        <v>932</v>
      </c>
      <c r="B21" s="586" t="s">
        <v>2066</v>
      </c>
      <c r="C21" s="583" t="s">
        <v>363</v>
      </c>
      <c r="D21" s="583" t="s">
        <v>934</v>
      </c>
      <c r="E21" s="585">
        <v>75087203</v>
      </c>
      <c r="F21" s="582" t="s">
        <v>1236</v>
      </c>
      <c r="H21" s="207" t="s">
        <v>932</v>
      </c>
      <c r="I21" s="540" t="s">
        <v>1255</v>
      </c>
      <c r="J21" s="181" t="s">
        <v>363</v>
      </c>
      <c r="K21" s="181" t="s">
        <v>934</v>
      </c>
      <c r="L21" s="279">
        <v>75087203</v>
      </c>
      <c r="M21" s="540" t="s">
        <v>1236</v>
      </c>
    </row>
    <row r="22" spans="1:13" ht="15" customHeight="1" x14ac:dyDescent="0.25">
      <c r="A22" s="582" t="s">
        <v>932</v>
      </c>
      <c r="B22" s="586" t="s">
        <v>2067</v>
      </c>
      <c r="C22" s="583" t="s">
        <v>363</v>
      </c>
      <c r="D22" s="583" t="s">
        <v>934</v>
      </c>
      <c r="E22" s="585">
        <v>75087203</v>
      </c>
      <c r="F22" s="582" t="s">
        <v>1236</v>
      </c>
      <c r="H22" s="207" t="s">
        <v>932</v>
      </c>
      <c r="I22" s="540" t="s">
        <v>1256</v>
      </c>
      <c r="J22" s="181" t="s">
        <v>363</v>
      </c>
      <c r="K22" s="181" t="s">
        <v>934</v>
      </c>
      <c r="L22" s="279">
        <v>75087203</v>
      </c>
      <c r="M22" s="540" t="s">
        <v>1236</v>
      </c>
    </row>
    <row r="23" spans="1:13" ht="15" customHeight="1" x14ac:dyDescent="0.25">
      <c r="A23" s="582" t="s">
        <v>932</v>
      </c>
      <c r="B23" s="586" t="s">
        <v>2068</v>
      </c>
      <c r="C23" s="583" t="s">
        <v>363</v>
      </c>
      <c r="D23" s="583" t="s">
        <v>934</v>
      </c>
      <c r="E23" s="585">
        <v>75087203</v>
      </c>
      <c r="F23" s="582" t="s">
        <v>1236</v>
      </c>
      <c r="H23" s="207" t="s">
        <v>932</v>
      </c>
      <c r="I23" s="540" t="s">
        <v>1257</v>
      </c>
      <c r="J23" s="181" t="s">
        <v>363</v>
      </c>
      <c r="K23" s="181" t="s">
        <v>934</v>
      </c>
      <c r="L23" s="279">
        <v>75087203</v>
      </c>
      <c r="M23" s="540" t="s">
        <v>1236</v>
      </c>
    </row>
    <row r="24" spans="1:13" ht="15" customHeight="1" x14ac:dyDescent="0.25">
      <c r="A24" s="582" t="s">
        <v>932</v>
      </c>
      <c r="B24" s="586" t="s">
        <v>1269</v>
      </c>
      <c r="C24" s="583" t="s">
        <v>363</v>
      </c>
      <c r="D24" s="583" t="s">
        <v>934</v>
      </c>
      <c r="E24" s="585">
        <v>75087203</v>
      </c>
      <c r="F24" s="582" t="s">
        <v>1236</v>
      </c>
      <c r="H24" s="207" t="s">
        <v>932</v>
      </c>
      <c r="I24" s="541" t="s">
        <v>1258</v>
      </c>
      <c r="J24" s="181" t="s">
        <v>363</v>
      </c>
      <c r="K24" s="181" t="s">
        <v>934</v>
      </c>
      <c r="L24" s="279">
        <v>75087203</v>
      </c>
      <c r="M24" s="540" t="s">
        <v>1236</v>
      </c>
    </row>
    <row r="25" spans="1:13" ht="15" customHeight="1" x14ac:dyDescent="0.25">
      <c r="A25" s="582" t="s">
        <v>932</v>
      </c>
      <c r="B25" s="586" t="s">
        <v>1270</v>
      </c>
      <c r="C25" s="583" t="s">
        <v>363</v>
      </c>
      <c r="D25" s="583" t="s">
        <v>934</v>
      </c>
      <c r="E25" s="585">
        <v>75087203</v>
      </c>
      <c r="F25" s="582" t="s">
        <v>1236</v>
      </c>
      <c r="H25" s="207" t="s">
        <v>932</v>
      </c>
      <c r="I25" s="541" t="s">
        <v>1345</v>
      </c>
      <c r="J25" s="181" t="s">
        <v>363</v>
      </c>
      <c r="K25" s="181" t="s">
        <v>934</v>
      </c>
      <c r="L25" s="279">
        <v>35814579</v>
      </c>
      <c r="M25" s="540" t="s">
        <v>1236</v>
      </c>
    </row>
    <row r="26" spans="1:13" ht="15" customHeight="1" x14ac:dyDescent="0.25">
      <c r="A26" s="582" t="s">
        <v>932</v>
      </c>
      <c r="B26" s="586" t="s">
        <v>1271</v>
      </c>
      <c r="C26" s="583" t="s">
        <v>363</v>
      </c>
      <c r="D26" s="583" t="s">
        <v>934</v>
      </c>
      <c r="E26" s="585">
        <v>75087203</v>
      </c>
      <c r="F26" s="582" t="s">
        <v>1236</v>
      </c>
      <c r="H26" s="207" t="s">
        <v>932</v>
      </c>
      <c r="I26" s="541" t="s">
        <v>1346</v>
      </c>
      <c r="J26" s="181" t="s">
        <v>363</v>
      </c>
      <c r="K26" s="181" t="s">
        <v>934</v>
      </c>
      <c r="L26" s="279">
        <v>35814579</v>
      </c>
      <c r="M26" s="540" t="s">
        <v>1236</v>
      </c>
    </row>
    <row r="27" spans="1:13" ht="15" customHeight="1" x14ac:dyDescent="0.25">
      <c r="A27" s="582" t="s">
        <v>932</v>
      </c>
      <c r="B27" s="586" t="s">
        <v>2069</v>
      </c>
      <c r="C27" s="583" t="s">
        <v>363</v>
      </c>
      <c r="D27" s="583" t="s">
        <v>934</v>
      </c>
      <c r="E27" s="585">
        <v>35814579</v>
      </c>
      <c r="F27" s="582" t="s">
        <v>1236</v>
      </c>
      <c r="H27" s="207" t="s">
        <v>932</v>
      </c>
      <c r="I27" s="541" t="s">
        <v>1347</v>
      </c>
      <c r="J27" s="181" t="s">
        <v>363</v>
      </c>
      <c r="K27" s="181" t="s">
        <v>934</v>
      </c>
      <c r="L27" s="279">
        <v>35814579</v>
      </c>
      <c r="M27" s="540" t="s">
        <v>1236</v>
      </c>
    </row>
    <row r="28" spans="1:13" ht="15" customHeight="1" x14ac:dyDescent="0.25">
      <c r="A28" s="582" t="s">
        <v>932</v>
      </c>
      <c r="B28" s="586" t="s">
        <v>2070</v>
      </c>
      <c r="C28" s="583" t="s">
        <v>363</v>
      </c>
      <c r="D28" s="583" t="s">
        <v>934</v>
      </c>
      <c r="E28" s="585">
        <v>35814579</v>
      </c>
      <c r="F28" s="582" t="s">
        <v>1236</v>
      </c>
      <c r="H28" s="207" t="s">
        <v>932</v>
      </c>
      <c r="I28" s="541" t="s">
        <v>1348</v>
      </c>
      <c r="J28" s="181" t="s">
        <v>363</v>
      </c>
      <c r="K28" s="181" t="s">
        <v>934</v>
      </c>
      <c r="L28" s="279">
        <v>35814579</v>
      </c>
      <c r="M28" s="540" t="s">
        <v>1236</v>
      </c>
    </row>
    <row r="29" spans="1:13" ht="15" customHeight="1" x14ac:dyDescent="0.25">
      <c r="A29" s="582" t="s">
        <v>932</v>
      </c>
      <c r="B29" s="586" t="s">
        <v>2071</v>
      </c>
      <c r="C29" s="583" t="s">
        <v>363</v>
      </c>
      <c r="D29" s="583" t="s">
        <v>934</v>
      </c>
      <c r="E29" s="585">
        <v>35814579</v>
      </c>
      <c r="F29" s="582" t="s">
        <v>1236</v>
      </c>
      <c r="H29" s="207" t="s">
        <v>932</v>
      </c>
      <c r="I29" s="541" t="s">
        <v>1349</v>
      </c>
      <c r="J29" s="181" t="s">
        <v>363</v>
      </c>
      <c r="K29" s="181" t="s">
        <v>934</v>
      </c>
      <c r="L29" s="279">
        <v>35814579</v>
      </c>
      <c r="M29" s="540" t="s">
        <v>1236</v>
      </c>
    </row>
    <row r="30" spans="1:13" ht="15" customHeight="1" x14ac:dyDescent="0.25">
      <c r="A30" s="582" t="s">
        <v>932</v>
      </c>
      <c r="B30" s="586" t="s">
        <v>2072</v>
      </c>
      <c r="C30" s="583" t="s">
        <v>363</v>
      </c>
      <c r="D30" s="583" t="s">
        <v>934</v>
      </c>
      <c r="E30" s="585">
        <v>35814579</v>
      </c>
      <c r="F30" s="582" t="s">
        <v>1236</v>
      </c>
      <c r="H30" s="207" t="s">
        <v>932</v>
      </c>
      <c r="I30" s="541" t="s">
        <v>1350</v>
      </c>
      <c r="J30" s="181" t="s">
        <v>363</v>
      </c>
      <c r="K30" s="181" t="s">
        <v>934</v>
      </c>
      <c r="L30" s="279">
        <v>35814579</v>
      </c>
      <c r="M30" s="540" t="s">
        <v>1236</v>
      </c>
    </row>
    <row r="31" spans="1:13" ht="15" customHeight="1" x14ac:dyDescent="0.25">
      <c r="A31" s="582" t="s">
        <v>932</v>
      </c>
      <c r="B31" s="586" t="s">
        <v>2073</v>
      </c>
      <c r="C31" s="583" t="s">
        <v>363</v>
      </c>
      <c r="D31" s="583" t="s">
        <v>934</v>
      </c>
      <c r="E31" s="585">
        <v>35814579</v>
      </c>
      <c r="F31" s="582" t="s">
        <v>1236</v>
      </c>
      <c r="H31" s="207" t="s">
        <v>932</v>
      </c>
      <c r="I31" s="541" t="s">
        <v>1351</v>
      </c>
      <c r="J31" s="181" t="s">
        <v>363</v>
      </c>
      <c r="K31" s="181" t="s">
        <v>934</v>
      </c>
      <c r="L31" s="279">
        <v>35814579</v>
      </c>
      <c r="M31" s="540" t="s">
        <v>1236</v>
      </c>
    </row>
    <row r="32" spans="1:13" ht="15" customHeight="1" x14ac:dyDescent="0.25">
      <c r="A32" s="582" t="s">
        <v>932</v>
      </c>
      <c r="B32" s="586" t="s">
        <v>2074</v>
      </c>
      <c r="C32" s="583" t="s">
        <v>363</v>
      </c>
      <c r="D32" s="583" t="s">
        <v>934</v>
      </c>
      <c r="E32" s="585">
        <v>35814579</v>
      </c>
      <c r="F32" s="582" t="s">
        <v>1236</v>
      </c>
      <c r="H32" s="207" t="s">
        <v>932</v>
      </c>
      <c r="I32" s="541" t="s">
        <v>1352</v>
      </c>
      <c r="J32" s="181" t="s">
        <v>363</v>
      </c>
      <c r="K32" s="181" t="s">
        <v>934</v>
      </c>
      <c r="L32" s="279">
        <v>35814579</v>
      </c>
      <c r="M32" s="540" t="s">
        <v>1236</v>
      </c>
    </row>
    <row r="33" spans="1:13" ht="15" customHeight="1" x14ac:dyDescent="0.25">
      <c r="A33" s="582" t="s">
        <v>932</v>
      </c>
      <c r="B33" s="586" t="s">
        <v>2075</v>
      </c>
      <c r="C33" s="583" t="s">
        <v>363</v>
      </c>
      <c r="D33" s="583" t="s">
        <v>934</v>
      </c>
      <c r="E33" s="585">
        <v>35814579</v>
      </c>
      <c r="F33" s="582" t="s">
        <v>1236</v>
      </c>
      <c r="H33" s="207" t="s">
        <v>932</v>
      </c>
      <c r="I33" s="541" t="s">
        <v>1353</v>
      </c>
      <c r="J33" s="181" t="s">
        <v>363</v>
      </c>
      <c r="K33" s="181" t="s">
        <v>934</v>
      </c>
      <c r="L33" s="279">
        <v>35814579</v>
      </c>
      <c r="M33" s="540" t="s">
        <v>1236</v>
      </c>
    </row>
    <row r="34" spans="1:13" ht="15" customHeight="1" x14ac:dyDescent="0.25">
      <c r="A34" s="582" t="s">
        <v>932</v>
      </c>
      <c r="B34" s="586" t="s">
        <v>2076</v>
      </c>
      <c r="C34" s="583" t="s">
        <v>363</v>
      </c>
      <c r="D34" s="583" t="s">
        <v>934</v>
      </c>
      <c r="E34" s="585">
        <v>35814579</v>
      </c>
      <c r="F34" s="582" t="s">
        <v>1236</v>
      </c>
      <c r="H34" s="207" t="s">
        <v>932</v>
      </c>
      <c r="I34" s="541" t="s">
        <v>1354</v>
      </c>
      <c r="J34" s="181" t="s">
        <v>363</v>
      </c>
      <c r="K34" s="181" t="s">
        <v>934</v>
      </c>
      <c r="L34" s="279">
        <v>35814579</v>
      </c>
      <c r="M34" s="540" t="s">
        <v>1236</v>
      </c>
    </row>
    <row r="35" spans="1:13" ht="15" customHeight="1" x14ac:dyDescent="0.25">
      <c r="A35" s="582" t="s">
        <v>932</v>
      </c>
      <c r="B35" s="586" t="s">
        <v>2077</v>
      </c>
      <c r="C35" s="583" t="s">
        <v>363</v>
      </c>
      <c r="D35" s="583" t="s">
        <v>934</v>
      </c>
      <c r="E35" s="585">
        <v>35814579</v>
      </c>
      <c r="F35" s="582" t="s">
        <v>1236</v>
      </c>
      <c r="H35" s="207" t="s">
        <v>932</v>
      </c>
      <c r="I35" s="541" t="s">
        <v>1355</v>
      </c>
      <c r="J35" s="181" t="s">
        <v>363</v>
      </c>
      <c r="K35" s="181" t="s">
        <v>934</v>
      </c>
      <c r="L35" s="279">
        <v>35814579</v>
      </c>
      <c r="M35" s="540" t="s">
        <v>1236</v>
      </c>
    </row>
    <row r="36" spans="1:13" ht="15" customHeight="1" x14ac:dyDescent="0.25">
      <c r="A36" s="582" t="s">
        <v>932</v>
      </c>
      <c r="B36" s="586" t="s">
        <v>2078</v>
      </c>
      <c r="C36" s="583" t="s">
        <v>363</v>
      </c>
      <c r="D36" s="583" t="s">
        <v>934</v>
      </c>
      <c r="E36" s="585">
        <v>35814579</v>
      </c>
      <c r="F36" s="582" t="s">
        <v>1236</v>
      </c>
      <c r="H36" s="207" t="s">
        <v>932</v>
      </c>
      <c r="I36" s="541" t="s">
        <v>1356</v>
      </c>
      <c r="J36" s="181" t="s">
        <v>363</v>
      </c>
      <c r="K36" s="181" t="s">
        <v>934</v>
      </c>
      <c r="L36" s="409">
        <v>35814579</v>
      </c>
      <c r="M36" s="541" t="s">
        <v>1236</v>
      </c>
    </row>
    <row r="37" spans="1:13" ht="15" customHeight="1" x14ac:dyDescent="0.25">
      <c r="A37" s="582" t="s">
        <v>932</v>
      </c>
      <c r="B37" s="586" t="s">
        <v>2079</v>
      </c>
      <c r="C37" s="583" t="s">
        <v>363</v>
      </c>
      <c r="D37" s="583" t="s">
        <v>934</v>
      </c>
      <c r="E37" s="585">
        <v>35814579</v>
      </c>
      <c r="F37" s="582" t="s">
        <v>1236</v>
      </c>
      <c r="H37" s="207" t="s">
        <v>929</v>
      </c>
      <c r="I37" s="541" t="s">
        <v>1244</v>
      </c>
      <c r="J37" s="181" t="s">
        <v>363</v>
      </c>
      <c r="K37" s="181" t="s">
        <v>934</v>
      </c>
      <c r="L37" s="279">
        <v>166141277</v>
      </c>
      <c r="M37" s="540" t="s">
        <v>930</v>
      </c>
    </row>
    <row r="38" spans="1:13" ht="15" customHeight="1" x14ac:dyDescent="0.25">
      <c r="A38" s="582" t="s">
        <v>932</v>
      </c>
      <c r="B38" s="586" t="s">
        <v>2080</v>
      </c>
      <c r="C38" s="583" t="s">
        <v>363</v>
      </c>
      <c r="D38" s="583" t="s">
        <v>934</v>
      </c>
      <c r="E38" s="585">
        <v>35814579</v>
      </c>
      <c r="F38" s="582" t="s">
        <v>1236</v>
      </c>
      <c r="H38" s="207" t="s">
        <v>929</v>
      </c>
      <c r="I38" s="541" t="s">
        <v>1451</v>
      </c>
      <c r="J38" s="181" t="s">
        <v>363</v>
      </c>
      <c r="K38" s="181" t="s">
        <v>934</v>
      </c>
      <c r="L38" s="279">
        <v>157697179</v>
      </c>
      <c r="M38" s="540" t="s">
        <v>930</v>
      </c>
    </row>
    <row r="39" spans="1:13" ht="15" customHeight="1" x14ac:dyDescent="0.25">
      <c r="A39" s="582" t="s">
        <v>932</v>
      </c>
      <c r="B39" s="586" t="s">
        <v>2081</v>
      </c>
      <c r="C39" s="583" t="s">
        <v>363</v>
      </c>
      <c r="D39" s="583" t="s">
        <v>934</v>
      </c>
      <c r="E39" s="585">
        <v>35814579</v>
      </c>
      <c r="F39" s="582" t="s">
        <v>1236</v>
      </c>
      <c r="H39" s="207" t="s">
        <v>929</v>
      </c>
      <c r="I39" s="541" t="s">
        <v>1667</v>
      </c>
      <c r="J39" s="181" t="s">
        <v>363</v>
      </c>
      <c r="K39" s="181" t="s">
        <v>934</v>
      </c>
      <c r="L39" s="279">
        <v>170533059</v>
      </c>
      <c r="M39" s="540" t="s">
        <v>930</v>
      </c>
    </row>
    <row r="40" spans="1:13" ht="15" customHeight="1" x14ac:dyDescent="0.25">
      <c r="A40" s="582" t="s">
        <v>932</v>
      </c>
      <c r="B40" s="586" t="s">
        <v>1369</v>
      </c>
      <c r="C40" s="583" t="s">
        <v>363</v>
      </c>
      <c r="D40" s="583" t="s">
        <v>934</v>
      </c>
      <c r="E40" s="585">
        <v>35814579</v>
      </c>
      <c r="F40" s="582" t="s">
        <v>1236</v>
      </c>
      <c r="H40" s="207" t="s">
        <v>929</v>
      </c>
      <c r="I40" s="541" t="s">
        <v>1668</v>
      </c>
      <c r="J40" s="181" t="s">
        <v>363</v>
      </c>
      <c r="K40" s="181" t="s">
        <v>934</v>
      </c>
      <c r="L40" s="279">
        <v>183246258</v>
      </c>
      <c r="M40" s="540" t="s">
        <v>930</v>
      </c>
    </row>
    <row r="41" spans="1:13" ht="15" customHeight="1" x14ac:dyDescent="0.25">
      <c r="A41" s="582" t="s">
        <v>1726</v>
      </c>
      <c r="B41" s="586" t="s">
        <v>2082</v>
      </c>
      <c r="C41" s="583" t="s">
        <v>363</v>
      </c>
      <c r="D41" s="583" t="s">
        <v>934</v>
      </c>
      <c r="E41" s="585">
        <v>65909158</v>
      </c>
      <c r="F41" s="582" t="s">
        <v>1238</v>
      </c>
      <c r="H41" s="207" t="s">
        <v>929</v>
      </c>
      <c r="I41" s="541" t="s">
        <v>1722</v>
      </c>
      <c r="J41" s="181" t="s">
        <v>363</v>
      </c>
      <c r="K41" s="181" t="s">
        <v>934</v>
      </c>
      <c r="L41" s="279">
        <v>159978664</v>
      </c>
      <c r="M41" s="540" t="s">
        <v>930</v>
      </c>
    </row>
    <row r="42" spans="1:13" ht="15" customHeight="1" x14ac:dyDescent="0.25">
      <c r="A42" s="582" t="s">
        <v>1726</v>
      </c>
      <c r="B42" s="586" t="s">
        <v>2083</v>
      </c>
      <c r="C42" s="583" t="s">
        <v>363</v>
      </c>
      <c r="D42" s="583" t="s">
        <v>934</v>
      </c>
      <c r="E42" s="585">
        <v>65909158</v>
      </c>
      <c r="F42" s="582" t="s">
        <v>1238</v>
      </c>
      <c r="H42" s="207" t="s">
        <v>929</v>
      </c>
      <c r="I42" s="541" t="s">
        <v>1670</v>
      </c>
      <c r="J42" s="181" t="s">
        <v>363</v>
      </c>
      <c r="K42" s="181" t="s">
        <v>934</v>
      </c>
      <c r="L42" s="279">
        <v>187590640</v>
      </c>
      <c r="M42" s="540" t="s">
        <v>930</v>
      </c>
    </row>
    <row r="43" spans="1:13" ht="15" customHeight="1" x14ac:dyDescent="0.25">
      <c r="A43" s="582" t="s">
        <v>1726</v>
      </c>
      <c r="B43" s="586" t="s">
        <v>2084</v>
      </c>
      <c r="C43" s="583" t="s">
        <v>363</v>
      </c>
      <c r="D43" s="583" t="s">
        <v>934</v>
      </c>
      <c r="E43" s="585">
        <v>65909158</v>
      </c>
      <c r="F43" s="582" t="s">
        <v>1238</v>
      </c>
      <c r="H43" s="207" t="s">
        <v>929</v>
      </c>
      <c r="I43" s="541" t="s">
        <v>1671</v>
      </c>
      <c r="J43" s="181" t="s">
        <v>363</v>
      </c>
      <c r="K43" s="181" t="s">
        <v>934</v>
      </c>
      <c r="L43" s="279">
        <v>175084212</v>
      </c>
      <c r="M43" s="540" t="s">
        <v>930</v>
      </c>
    </row>
    <row r="44" spans="1:13" ht="15" customHeight="1" x14ac:dyDescent="0.25">
      <c r="A44" s="582" t="s">
        <v>1726</v>
      </c>
      <c r="B44" s="586" t="s">
        <v>2085</v>
      </c>
      <c r="C44" s="583" t="s">
        <v>363</v>
      </c>
      <c r="D44" s="583" t="s">
        <v>934</v>
      </c>
      <c r="E44" s="585">
        <v>65909158</v>
      </c>
      <c r="F44" s="582" t="s">
        <v>1238</v>
      </c>
      <c r="H44" s="207" t="s">
        <v>929</v>
      </c>
      <c r="I44" s="540" t="s">
        <v>1723</v>
      </c>
      <c r="J44" s="181" t="s">
        <v>363</v>
      </c>
      <c r="K44" s="181" t="s">
        <v>934</v>
      </c>
      <c r="L44" s="279">
        <v>172656649</v>
      </c>
      <c r="M44" s="540" t="s">
        <v>930</v>
      </c>
    </row>
    <row r="45" spans="1:13" ht="15" customHeight="1" x14ac:dyDescent="0.25">
      <c r="A45" s="582" t="s">
        <v>1726</v>
      </c>
      <c r="B45" s="586" t="s">
        <v>2086</v>
      </c>
      <c r="C45" s="583" t="s">
        <v>363</v>
      </c>
      <c r="D45" s="583" t="s">
        <v>934</v>
      </c>
      <c r="E45" s="585">
        <v>65909158</v>
      </c>
      <c r="F45" s="582" t="s">
        <v>1238</v>
      </c>
      <c r="H45" s="207" t="s">
        <v>929</v>
      </c>
      <c r="I45" s="540" t="s">
        <v>1673</v>
      </c>
      <c r="J45" s="181" t="s">
        <v>363</v>
      </c>
      <c r="K45" s="181" t="s">
        <v>934</v>
      </c>
      <c r="L45" s="279">
        <v>189563527</v>
      </c>
      <c r="M45" s="540" t="s">
        <v>930</v>
      </c>
    </row>
    <row r="46" spans="1:13" ht="15" customHeight="1" x14ac:dyDescent="0.25">
      <c r="A46" s="582" t="s">
        <v>1726</v>
      </c>
      <c r="B46" s="586" t="s">
        <v>2087</v>
      </c>
      <c r="C46" s="583" t="s">
        <v>363</v>
      </c>
      <c r="D46" s="583" t="s">
        <v>934</v>
      </c>
      <c r="E46" s="585">
        <v>65909158</v>
      </c>
      <c r="F46" s="582" t="s">
        <v>1238</v>
      </c>
      <c r="H46" s="207" t="s">
        <v>929</v>
      </c>
      <c r="I46" s="540" t="s">
        <v>1446</v>
      </c>
      <c r="J46" s="181" t="s">
        <v>363</v>
      </c>
      <c r="K46" s="181" t="s">
        <v>934</v>
      </c>
      <c r="L46" s="279">
        <v>182613833</v>
      </c>
      <c r="M46" s="540" t="s">
        <v>930</v>
      </c>
    </row>
    <row r="47" spans="1:13" ht="15" customHeight="1" x14ac:dyDescent="0.25">
      <c r="A47" s="582" t="s">
        <v>1726</v>
      </c>
      <c r="B47" s="586" t="s">
        <v>2088</v>
      </c>
      <c r="C47" s="583" t="s">
        <v>363</v>
      </c>
      <c r="D47" s="583" t="s">
        <v>934</v>
      </c>
      <c r="E47" s="585">
        <v>65909158</v>
      </c>
      <c r="F47" s="582" t="s">
        <v>1238</v>
      </c>
      <c r="H47" s="207" t="s">
        <v>929</v>
      </c>
      <c r="I47" s="540" t="s">
        <v>1173</v>
      </c>
      <c r="J47" s="181" t="s">
        <v>363</v>
      </c>
      <c r="K47" s="181" t="s">
        <v>934</v>
      </c>
      <c r="L47" s="279">
        <v>185172928</v>
      </c>
      <c r="M47" s="540" t="s">
        <v>930</v>
      </c>
    </row>
    <row r="48" spans="1:13" ht="15" customHeight="1" x14ac:dyDescent="0.25">
      <c r="A48" s="582" t="s">
        <v>1726</v>
      </c>
      <c r="B48" s="586" t="s">
        <v>2089</v>
      </c>
      <c r="C48" s="583" t="s">
        <v>363</v>
      </c>
      <c r="D48" s="583" t="s">
        <v>934</v>
      </c>
      <c r="E48" s="585">
        <v>65909158</v>
      </c>
      <c r="F48" s="582" t="s">
        <v>1238</v>
      </c>
      <c r="H48" s="207" t="s">
        <v>929</v>
      </c>
      <c r="I48" s="540" t="s">
        <v>1724</v>
      </c>
      <c r="J48" s="181" t="s">
        <v>363</v>
      </c>
      <c r="K48" s="181" t="s">
        <v>934</v>
      </c>
      <c r="L48" s="279">
        <v>192319023</v>
      </c>
      <c r="M48" s="540" t="s">
        <v>930</v>
      </c>
    </row>
    <row r="49" spans="1:13" ht="15" customHeight="1" x14ac:dyDescent="0.25">
      <c r="A49" s="582" t="s">
        <v>1726</v>
      </c>
      <c r="B49" s="586" t="s">
        <v>2090</v>
      </c>
      <c r="C49" s="583" t="s">
        <v>363</v>
      </c>
      <c r="D49" s="583" t="s">
        <v>934</v>
      </c>
      <c r="E49" s="585">
        <v>65909158</v>
      </c>
      <c r="F49" s="582" t="s">
        <v>1238</v>
      </c>
      <c r="H49" s="207" t="s">
        <v>929</v>
      </c>
      <c r="I49" s="540" t="s">
        <v>1172</v>
      </c>
      <c r="J49" s="181" t="s">
        <v>363</v>
      </c>
      <c r="K49" s="181" t="s">
        <v>934</v>
      </c>
      <c r="L49" s="279">
        <v>194927185</v>
      </c>
      <c r="M49" s="540" t="s">
        <v>930</v>
      </c>
    </row>
    <row r="50" spans="1:13" ht="15" customHeight="1" x14ac:dyDescent="0.25">
      <c r="A50" s="582" t="s">
        <v>1726</v>
      </c>
      <c r="B50" s="586" t="s">
        <v>1789</v>
      </c>
      <c r="C50" s="583" t="s">
        <v>363</v>
      </c>
      <c r="D50" s="583" t="s">
        <v>934</v>
      </c>
      <c r="E50" s="585">
        <v>65909158</v>
      </c>
      <c r="F50" s="582" t="s">
        <v>1238</v>
      </c>
      <c r="H50" s="207" t="s">
        <v>929</v>
      </c>
      <c r="I50" s="540" t="s">
        <v>1722</v>
      </c>
      <c r="J50" s="181" t="s">
        <v>363</v>
      </c>
      <c r="K50" s="181" t="s">
        <v>934</v>
      </c>
      <c r="L50" s="279">
        <v>145332083</v>
      </c>
      <c r="M50" s="540" t="s">
        <v>1236</v>
      </c>
    </row>
    <row r="51" spans="1:13" ht="15" customHeight="1" x14ac:dyDescent="0.25">
      <c r="A51" s="582" t="s">
        <v>1726</v>
      </c>
      <c r="B51" s="586" t="s">
        <v>1790</v>
      </c>
      <c r="C51" s="583" t="s">
        <v>363</v>
      </c>
      <c r="D51" s="583" t="s">
        <v>934</v>
      </c>
      <c r="E51" s="585">
        <v>65909158</v>
      </c>
      <c r="F51" s="582" t="s">
        <v>1238</v>
      </c>
      <c r="H51" s="207" t="s">
        <v>929</v>
      </c>
      <c r="I51" s="540" t="s">
        <v>1725</v>
      </c>
      <c r="J51" s="181" t="s">
        <v>363</v>
      </c>
      <c r="K51" s="181" t="s">
        <v>934</v>
      </c>
      <c r="L51" s="279">
        <v>150757841</v>
      </c>
      <c r="M51" s="540" t="s">
        <v>1236</v>
      </c>
    </row>
    <row r="52" spans="1:13" ht="15" customHeight="1" x14ac:dyDescent="0.25">
      <c r="A52" s="582" t="s">
        <v>1726</v>
      </c>
      <c r="B52" s="586" t="s">
        <v>1791</v>
      </c>
      <c r="C52" s="583" t="s">
        <v>363</v>
      </c>
      <c r="D52" s="583" t="s">
        <v>934</v>
      </c>
      <c r="E52" s="585">
        <v>65909158</v>
      </c>
      <c r="F52" s="582" t="s">
        <v>1238</v>
      </c>
      <c r="H52" s="207" t="s">
        <v>929</v>
      </c>
      <c r="I52" s="540" t="s">
        <v>1445</v>
      </c>
      <c r="J52" s="181" t="s">
        <v>363</v>
      </c>
      <c r="K52" s="181" t="s">
        <v>934</v>
      </c>
      <c r="L52" s="279">
        <v>152529761</v>
      </c>
      <c r="M52" s="540" t="s">
        <v>1236</v>
      </c>
    </row>
    <row r="53" spans="1:13" ht="15" customHeight="1" x14ac:dyDescent="0.25">
      <c r="A53" s="582" t="s">
        <v>929</v>
      </c>
      <c r="B53" s="586" t="s">
        <v>1724</v>
      </c>
      <c r="C53" s="583" t="s">
        <v>363</v>
      </c>
      <c r="D53" s="583" t="s">
        <v>934</v>
      </c>
      <c r="E53" s="585">
        <v>192319023</v>
      </c>
      <c r="F53" s="582" t="s">
        <v>930</v>
      </c>
      <c r="H53" s="207" t="s">
        <v>929</v>
      </c>
      <c r="I53" s="540" t="s">
        <v>1723</v>
      </c>
      <c r="J53" s="181" t="s">
        <v>363</v>
      </c>
      <c r="K53" s="181" t="s">
        <v>934</v>
      </c>
      <c r="L53" s="279">
        <v>150780661</v>
      </c>
      <c r="M53" s="540" t="s">
        <v>1236</v>
      </c>
    </row>
    <row r="54" spans="1:13" ht="15" customHeight="1" x14ac:dyDescent="0.25">
      <c r="A54" s="582" t="s">
        <v>929</v>
      </c>
      <c r="B54" s="586" t="s">
        <v>1172</v>
      </c>
      <c r="C54" s="583" t="s">
        <v>363</v>
      </c>
      <c r="D54" s="583" t="s">
        <v>934</v>
      </c>
      <c r="E54" s="585">
        <v>194927185</v>
      </c>
      <c r="F54" s="582" t="s">
        <v>930</v>
      </c>
      <c r="H54" s="207" t="s">
        <v>929</v>
      </c>
      <c r="I54" s="540" t="s">
        <v>1571</v>
      </c>
      <c r="J54" s="181" t="s">
        <v>363</v>
      </c>
      <c r="K54" s="181" t="s">
        <v>934</v>
      </c>
      <c r="L54" s="279">
        <v>156094699</v>
      </c>
      <c r="M54" s="540" t="s">
        <v>1236</v>
      </c>
    </row>
    <row r="55" spans="1:13" ht="15" customHeight="1" x14ac:dyDescent="0.25">
      <c r="A55" s="582" t="s">
        <v>929</v>
      </c>
      <c r="B55" s="586" t="s">
        <v>2091</v>
      </c>
      <c r="C55" s="583" t="s">
        <v>363</v>
      </c>
      <c r="D55" s="583" t="s">
        <v>934</v>
      </c>
      <c r="E55" s="585">
        <v>193194638</v>
      </c>
      <c r="F55" s="582" t="s">
        <v>930</v>
      </c>
      <c r="H55" s="207" t="s">
        <v>929</v>
      </c>
      <c r="I55" s="540" t="s">
        <v>1446</v>
      </c>
      <c r="J55" s="181" t="s">
        <v>363</v>
      </c>
      <c r="K55" s="181" t="s">
        <v>934</v>
      </c>
      <c r="L55" s="279">
        <v>157929346</v>
      </c>
      <c r="M55" s="540" t="s">
        <v>1236</v>
      </c>
    </row>
    <row r="56" spans="1:13" ht="15" customHeight="1" x14ac:dyDescent="0.25">
      <c r="A56" s="582" t="s">
        <v>929</v>
      </c>
      <c r="B56" s="586" t="s">
        <v>2092</v>
      </c>
      <c r="C56" s="583" t="s">
        <v>363</v>
      </c>
      <c r="D56" s="583" t="s">
        <v>934</v>
      </c>
      <c r="E56" s="585">
        <v>195902009</v>
      </c>
      <c r="F56" s="582" t="s">
        <v>930</v>
      </c>
      <c r="H56" s="207" t="s">
        <v>929</v>
      </c>
      <c r="I56" s="540" t="s">
        <v>1173</v>
      </c>
      <c r="J56" s="181" t="s">
        <v>363</v>
      </c>
      <c r="K56" s="181" t="s">
        <v>934</v>
      </c>
      <c r="L56" s="279">
        <v>156425810</v>
      </c>
      <c r="M56" s="540" t="s">
        <v>1236</v>
      </c>
    </row>
    <row r="57" spans="1:13" ht="15" customHeight="1" x14ac:dyDescent="0.25">
      <c r="A57" s="582" t="s">
        <v>929</v>
      </c>
      <c r="B57" s="586" t="s">
        <v>2093</v>
      </c>
      <c r="C57" s="583" t="s">
        <v>363</v>
      </c>
      <c r="D57" s="583" t="s">
        <v>934</v>
      </c>
      <c r="E57" s="585">
        <v>211247884</v>
      </c>
      <c r="F57" s="582" t="s">
        <v>930</v>
      </c>
      <c r="H57" s="207" t="s">
        <v>929</v>
      </c>
      <c r="I57" s="540" t="s">
        <v>1724</v>
      </c>
      <c r="J57" s="181" t="s">
        <v>363</v>
      </c>
      <c r="K57" s="181" t="s">
        <v>934</v>
      </c>
      <c r="L57" s="279">
        <v>161624095</v>
      </c>
      <c r="M57" s="540" t="s">
        <v>1236</v>
      </c>
    </row>
    <row r="58" spans="1:13" ht="15" customHeight="1" x14ac:dyDescent="0.25">
      <c r="A58" s="582" t="s">
        <v>929</v>
      </c>
      <c r="B58" s="586" t="s">
        <v>2094</v>
      </c>
      <c r="C58" s="583" t="s">
        <v>363</v>
      </c>
      <c r="D58" s="583" t="s">
        <v>934</v>
      </c>
      <c r="E58" s="585">
        <v>197502993</v>
      </c>
      <c r="F58" s="582" t="s">
        <v>930</v>
      </c>
      <c r="H58" s="207" t="s">
        <v>929</v>
      </c>
      <c r="I58" s="540" t="s">
        <v>1172</v>
      </c>
      <c r="J58" s="181" t="s">
        <v>363</v>
      </c>
      <c r="K58" s="181" t="s">
        <v>934</v>
      </c>
      <c r="L58" s="279">
        <v>163523731</v>
      </c>
      <c r="M58" s="540" t="s">
        <v>1236</v>
      </c>
    </row>
    <row r="59" spans="1:13" ht="15" customHeight="1" x14ac:dyDescent="0.25">
      <c r="A59" s="582" t="s">
        <v>929</v>
      </c>
      <c r="B59" s="586" t="s">
        <v>2095</v>
      </c>
      <c r="C59" s="583" t="s">
        <v>363</v>
      </c>
      <c r="D59" s="583" t="s">
        <v>934</v>
      </c>
      <c r="E59" s="585">
        <v>212406252</v>
      </c>
      <c r="F59" s="583" t="s">
        <v>930</v>
      </c>
      <c r="H59" s="207" t="s">
        <v>1245</v>
      </c>
      <c r="I59" s="540" t="s">
        <v>1444</v>
      </c>
      <c r="J59" s="181" t="s">
        <v>363</v>
      </c>
      <c r="K59" s="181" t="s">
        <v>934</v>
      </c>
      <c r="L59" s="279">
        <v>45433519</v>
      </c>
      <c r="M59" s="540" t="s">
        <v>930</v>
      </c>
    </row>
    <row r="60" spans="1:13" ht="15" customHeight="1" x14ac:dyDescent="0.25">
      <c r="A60" s="582" t="s">
        <v>929</v>
      </c>
      <c r="B60" s="586" t="s">
        <v>2096</v>
      </c>
      <c r="C60" s="583" t="s">
        <v>363</v>
      </c>
      <c r="D60" s="583" t="s">
        <v>934</v>
      </c>
      <c r="E60" s="585">
        <v>207352030</v>
      </c>
      <c r="F60" s="582" t="s">
        <v>930</v>
      </c>
      <c r="H60" s="207" t="s">
        <v>1726</v>
      </c>
      <c r="I60" s="540" t="s">
        <v>1666</v>
      </c>
      <c r="J60" s="181" t="s">
        <v>363</v>
      </c>
      <c r="K60" s="181" t="s">
        <v>934</v>
      </c>
      <c r="L60" s="279">
        <v>65909158</v>
      </c>
      <c r="M60" s="540" t="s">
        <v>1238</v>
      </c>
    </row>
    <row r="61" spans="1:13" ht="15" customHeight="1" x14ac:dyDescent="0.25">
      <c r="A61" s="582" t="s">
        <v>929</v>
      </c>
      <c r="B61" s="586" t="s">
        <v>2097</v>
      </c>
      <c r="C61" s="583" t="s">
        <v>363</v>
      </c>
      <c r="D61" s="583" t="s">
        <v>934</v>
      </c>
      <c r="E61" s="585">
        <v>210257799</v>
      </c>
      <c r="F61" s="582" t="s">
        <v>930</v>
      </c>
      <c r="H61" s="207" t="s">
        <v>1726</v>
      </c>
      <c r="I61" s="540" t="s">
        <v>1506</v>
      </c>
      <c r="J61" s="181" t="s">
        <v>363</v>
      </c>
      <c r="K61" s="181" t="s">
        <v>934</v>
      </c>
      <c r="L61" s="279">
        <v>65909158</v>
      </c>
      <c r="M61" s="540" t="s">
        <v>1238</v>
      </c>
    </row>
    <row r="62" spans="1:13" ht="15" customHeight="1" x14ac:dyDescent="0.25">
      <c r="A62" s="582" t="s">
        <v>929</v>
      </c>
      <c r="B62" s="586" t="s">
        <v>2098</v>
      </c>
      <c r="C62" s="583" t="s">
        <v>363</v>
      </c>
      <c r="D62" s="583" t="s">
        <v>934</v>
      </c>
      <c r="E62" s="585">
        <v>216934896</v>
      </c>
      <c r="F62" s="582" t="s">
        <v>930</v>
      </c>
      <c r="H62" s="207" t="s">
        <v>1726</v>
      </c>
      <c r="I62" s="540" t="s">
        <v>1453</v>
      </c>
      <c r="J62" s="181" t="s">
        <v>363</v>
      </c>
      <c r="K62" s="181" t="s">
        <v>934</v>
      </c>
      <c r="L62" s="279">
        <v>65909158</v>
      </c>
      <c r="M62" s="540" t="s">
        <v>1238</v>
      </c>
    </row>
    <row r="63" spans="1:13" ht="15" customHeight="1" x14ac:dyDescent="0.25">
      <c r="A63" s="582" t="s">
        <v>929</v>
      </c>
      <c r="B63" s="586" t="s">
        <v>2099</v>
      </c>
      <c r="C63" s="583" t="s">
        <v>363</v>
      </c>
      <c r="D63" s="583" t="s">
        <v>934</v>
      </c>
      <c r="E63" s="585">
        <v>208979266</v>
      </c>
      <c r="F63" s="582" t="s">
        <v>930</v>
      </c>
      <c r="H63" s="207" t="s">
        <v>1726</v>
      </c>
      <c r="I63" s="540" t="s">
        <v>1669</v>
      </c>
      <c r="J63" s="181" t="s">
        <v>363</v>
      </c>
      <c r="K63" s="181" t="s">
        <v>934</v>
      </c>
      <c r="L63" s="279">
        <v>65909158</v>
      </c>
      <c r="M63" s="540" t="s">
        <v>1238</v>
      </c>
    </row>
    <row r="64" spans="1:13" ht="15" customHeight="1" x14ac:dyDescent="0.25">
      <c r="A64" s="582" t="s">
        <v>929</v>
      </c>
      <c r="B64" s="586" t="s">
        <v>1736</v>
      </c>
      <c r="C64" s="583" t="s">
        <v>363</v>
      </c>
      <c r="D64" s="583" t="s">
        <v>934</v>
      </c>
      <c r="E64" s="585">
        <v>229787135</v>
      </c>
      <c r="F64" s="582" t="s">
        <v>930</v>
      </c>
      <c r="H64" s="207" t="s">
        <v>1726</v>
      </c>
      <c r="I64" s="540" t="s">
        <v>1670</v>
      </c>
      <c r="J64" s="181" t="s">
        <v>363</v>
      </c>
      <c r="K64" s="181" t="s">
        <v>934</v>
      </c>
      <c r="L64" s="279">
        <v>65909158</v>
      </c>
      <c r="M64" s="540" t="s">
        <v>1238</v>
      </c>
    </row>
    <row r="65" spans="1:13" ht="15" customHeight="1" x14ac:dyDescent="0.25">
      <c r="A65" s="582" t="s">
        <v>929</v>
      </c>
      <c r="B65" s="586" t="s">
        <v>1737</v>
      </c>
      <c r="C65" s="583" t="s">
        <v>363</v>
      </c>
      <c r="D65" s="583" t="s">
        <v>934</v>
      </c>
      <c r="E65" s="585">
        <v>222393088</v>
      </c>
      <c r="F65" s="582" t="s">
        <v>930</v>
      </c>
      <c r="H65" s="207" t="s">
        <v>1726</v>
      </c>
      <c r="I65" s="540" t="s">
        <v>1510</v>
      </c>
      <c r="J65" s="181" t="s">
        <v>363</v>
      </c>
      <c r="K65" s="181" t="s">
        <v>934</v>
      </c>
      <c r="L65" s="279">
        <v>65909158</v>
      </c>
      <c r="M65" s="540" t="s">
        <v>1238</v>
      </c>
    </row>
    <row r="66" spans="1:13" ht="15" customHeight="1" x14ac:dyDescent="0.25">
      <c r="A66" s="582" t="s">
        <v>929</v>
      </c>
      <c r="B66" s="586" t="s">
        <v>1738</v>
      </c>
      <c r="C66" s="583" t="s">
        <v>363</v>
      </c>
      <c r="D66" s="583" t="s">
        <v>934</v>
      </c>
      <c r="E66" s="585">
        <v>222175977</v>
      </c>
      <c r="F66" s="582" t="s">
        <v>930</v>
      </c>
      <c r="H66" s="207" t="s">
        <v>1726</v>
      </c>
      <c r="I66" s="540" t="s">
        <v>1511</v>
      </c>
      <c r="J66" s="181" t="s">
        <v>363</v>
      </c>
      <c r="K66" s="181" t="s">
        <v>934</v>
      </c>
      <c r="L66" s="279">
        <v>65909158</v>
      </c>
      <c r="M66" s="540" t="s">
        <v>1238</v>
      </c>
    </row>
    <row r="67" spans="1:13" ht="15" customHeight="1" x14ac:dyDescent="0.25">
      <c r="A67" s="582" t="s">
        <v>929</v>
      </c>
      <c r="B67" s="586" t="s">
        <v>1724</v>
      </c>
      <c r="C67" s="583" t="s">
        <v>363</v>
      </c>
      <c r="D67" s="583" t="s">
        <v>934</v>
      </c>
      <c r="E67" s="585">
        <v>161624095</v>
      </c>
      <c r="F67" s="582" t="s">
        <v>1236</v>
      </c>
      <c r="H67" s="207" t="s">
        <v>1726</v>
      </c>
      <c r="I67" s="540" t="s">
        <v>1727</v>
      </c>
      <c r="J67" s="181" t="s">
        <v>363</v>
      </c>
      <c r="K67" s="181" t="s">
        <v>934</v>
      </c>
      <c r="L67" s="279">
        <v>65909158</v>
      </c>
      <c r="M67" s="540" t="s">
        <v>1238</v>
      </c>
    </row>
    <row r="68" spans="1:13" ht="15" customHeight="1" x14ac:dyDescent="0.25">
      <c r="A68" s="582" t="s">
        <v>929</v>
      </c>
      <c r="B68" s="586" t="s">
        <v>1172</v>
      </c>
      <c r="C68" s="583" t="s">
        <v>363</v>
      </c>
      <c r="D68" s="583" t="s">
        <v>934</v>
      </c>
      <c r="E68" s="585">
        <v>163523731</v>
      </c>
      <c r="F68" s="582" t="s">
        <v>1236</v>
      </c>
      <c r="H68" s="207" t="s">
        <v>1726</v>
      </c>
      <c r="I68" s="540" t="s">
        <v>1585</v>
      </c>
      <c r="J68" s="181" t="s">
        <v>363</v>
      </c>
      <c r="K68" s="181" t="s">
        <v>934</v>
      </c>
      <c r="L68" s="279">
        <v>65909158</v>
      </c>
      <c r="M68" s="540" t="s">
        <v>1238</v>
      </c>
    </row>
    <row r="69" spans="1:13" ht="15" customHeight="1" x14ac:dyDescent="0.25">
      <c r="A69" s="582" t="s">
        <v>929</v>
      </c>
      <c r="B69" s="586" t="s">
        <v>2091</v>
      </c>
      <c r="C69" s="583" t="s">
        <v>363</v>
      </c>
      <c r="D69" s="583" t="s">
        <v>934</v>
      </c>
      <c r="E69" s="585">
        <v>162274621</v>
      </c>
      <c r="F69" s="582" t="s">
        <v>1236</v>
      </c>
      <c r="H69" s="207" t="s">
        <v>1726</v>
      </c>
      <c r="I69" s="540" t="s">
        <v>1177</v>
      </c>
      <c r="J69" s="181" t="s">
        <v>363</v>
      </c>
      <c r="K69" s="181" t="s">
        <v>934</v>
      </c>
      <c r="L69" s="279">
        <v>65909158</v>
      </c>
      <c r="M69" s="540" t="s">
        <v>1238</v>
      </c>
    </row>
    <row r="70" spans="1:13" ht="15" customHeight="1" x14ac:dyDescent="0.25">
      <c r="A70" s="582" t="s">
        <v>929</v>
      </c>
      <c r="B70" s="586" t="s">
        <v>2100</v>
      </c>
      <c r="C70" s="583" t="s">
        <v>363</v>
      </c>
      <c r="D70" s="583" t="s">
        <v>934</v>
      </c>
      <c r="E70" s="585">
        <v>167352979</v>
      </c>
      <c r="F70" s="582" t="s">
        <v>1236</v>
      </c>
      <c r="H70" s="207" t="s">
        <v>1726</v>
      </c>
      <c r="I70" s="540" t="s">
        <v>1178</v>
      </c>
      <c r="J70" s="181" t="s">
        <v>363</v>
      </c>
      <c r="K70" s="181" t="s">
        <v>934</v>
      </c>
      <c r="L70" s="279">
        <v>65909158</v>
      </c>
      <c r="M70" s="540" t="s">
        <v>1238</v>
      </c>
    </row>
    <row r="71" spans="1:13" ht="15" customHeight="1" x14ac:dyDescent="0.25">
      <c r="A71" s="582" t="s">
        <v>929</v>
      </c>
      <c r="B71" s="586" t="s">
        <v>2101</v>
      </c>
      <c r="C71" s="583" t="s">
        <v>363</v>
      </c>
      <c r="D71" s="583" t="s">
        <v>934</v>
      </c>
      <c r="E71" s="585">
        <v>169319949</v>
      </c>
      <c r="F71" s="582" t="s">
        <v>1236</v>
      </c>
      <c r="H71" s="207" t="s">
        <v>1726</v>
      </c>
      <c r="I71" s="540" t="s">
        <v>1179</v>
      </c>
      <c r="J71" s="181" t="s">
        <v>363</v>
      </c>
      <c r="K71" s="181" t="s">
        <v>934</v>
      </c>
      <c r="L71" s="279">
        <v>65909158</v>
      </c>
      <c r="M71" s="540" t="s">
        <v>1238</v>
      </c>
    </row>
    <row r="72" spans="1:13" ht="15" customHeight="1" x14ac:dyDescent="0.25">
      <c r="A72" s="582" t="s">
        <v>929</v>
      </c>
      <c r="B72" s="586" t="s">
        <v>2094</v>
      </c>
      <c r="C72" s="583" t="s">
        <v>363</v>
      </c>
      <c r="D72" s="583" t="s">
        <v>934</v>
      </c>
      <c r="E72" s="585">
        <v>168334442</v>
      </c>
      <c r="F72" s="582" t="s">
        <v>1236</v>
      </c>
      <c r="H72" s="207" t="s">
        <v>1836</v>
      </c>
      <c r="I72" s="540" t="s">
        <v>1598</v>
      </c>
      <c r="J72" s="181" t="s">
        <v>362</v>
      </c>
      <c r="K72" s="181" t="s">
        <v>549</v>
      </c>
      <c r="L72" s="279">
        <v>24313300000</v>
      </c>
      <c r="M72" s="540" t="s">
        <v>930</v>
      </c>
    </row>
    <row r="73" spans="1:13" ht="15" customHeight="1" x14ac:dyDescent="0.25">
      <c r="A73" s="582" t="s">
        <v>929</v>
      </c>
      <c r="B73" s="586" t="s">
        <v>2102</v>
      </c>
      <c r="C73" s="583" t="s">
        <v>363</v>
      </c>
      <c r="D73" s="583" t="s">
        <v>934</v>
      </c>
      <c r="E73" s="585">
        <v>173288545</v>
      </c>
      <c r="F73" s="582" t="s">
        <v>1236</v>
      </c>
      <c r="H73" s="207" t="s">
        <v>1837</v>
      </c>
      <c r="I73" s="540" t="s">
        <v>1451</v>
      </c>
      <c r="J73" s="181" t="s">
        <v>362</v>
      </c>
      <c r="K73" s="181" t="s">
        <v>549</v>
      </c>
      <c r="L73" s="279">
        <v>141549993.41999999</v>
      </c>
      <c r="M73" s="540" t="s">
        <v>928</v>
      </c>
    </row>
    <row r="74" spans="1:13" ht="15" customHeight="1" x14ac:dyDescent="0.25">
      <c r="A74" s="582" t="s">
        <v>929</v>
      </c>
      <c r="B74" s="586" t="s">
        <v>2096</v>
      </c>
      <c r="C74" s="583" t="s">
        <v>363</v>
      </c>
      <c r="D74" s="583" t="s">
        <v>934</v>
      </c>
      <c r="E74" s="585">
        <v>175325278</v>
      </c>
      <c r="F74" s="582" t="s">
        <v>1236</v>
      </c>
      <c r="H74" s="207" t="s">
        <v>1837</v>
      </c>
      <c r="I74" s="540" t="s">
        <v>1452</v>
      </c>
      <c r="J74" s="181" t="s">
        <v>362</v>
      </c>
      <c r="K74" s="181" t="s">
        <v>549</v>
      </c>
      <c r="L74" s="279">
        <v>140301074.09999999</v>
      </c>
      <c r="M74" s="540" t="s">
        <v>928</v>
      </c>
    </row>
    <row r="75" spans="1:13" ht="15" customHeight="1" x14ac:dyDescent="0.25">
      <c r="A75" s="582" t="s">
        <v>929</v>
      </c>
      <c r="B75" s="586" t="s">
        <v>2097</v>
      </c>
      <c r="C75" s="583" t="s">
        <v>363</v>
      </c>
      <c r="D75" s="583" t="s">
        <v>934</v>
      </c>
      <c r="E75" s="585">
        <v>174612884</v>
      </c>
      <c r="F75" s="582" t="s">
        <v>1236</v>
      </c>
      <c r="H75" s="207" t="s">
        <v>1837</v>
      </c>
      <c r="I75" s="540" t="s">
        <v>1453</v>
      </c>
      <c r="J75" s="181" t="s">
        <v>362</v>
      </c>
      <c r="K75" s="181" t="s">
        <v>549</v>
      </c>
      <c r="L75" s="279">
        <v>139172936.98000002</v>
      </c>
      <c r="M75" s="540" t="s">
        <v>928</v>
      </c>
    </row>
    <row r="76" spans="1:13" ht="15" customHeight="1" x14ac:dyDescent="0.25">
      <c r="A76" s="582" t="s">
        <v>929</v>
      </c>
      <c r="B76" s="586" t="s">
        <v>2098</v>
      </c>
      <c r="C76" s="583" t="s">
        <v>363</v>
      </c>
      <c r="D76" s="583" t="s">
        <v>934</v>
      </c>
      <c r="E76" s="585">
        <v>179438250</v>
      </c>
      <c r="F76" s="582" t="s">
        <v>1236</v>
      </c>
      <c r="H76" s="207" t="s">
        <v>1837</v>
      </c>
      <c r="I76" s="540" t="s">
        <v>1454</v>
      </c>
      <c r="J76" s="181" t="s">
        <v>362</v>
      </c>
      <c r="K76" s="181" t="s">
        <v>549</v>
      </c>
      <c r="L76" s="279">
        <v>137924174.51999998</v>
      </c>
      <c r="M76" s="540" t="s">
        <v>928</v>
      </c>
    </row>
    <row r="77" spans="1:13" ht="15" customHeight="1" x14ac:dyDescent="0.25">
      <c r="A77" s="582" t="s">
        <v>929</v>
      </c>
      <c r="B77" s="586" t="s">
        <v>2103</v>
      </c>
      <c r="C77" s="583" t="s">
        <v>363</v>
      </c>
      <c r="D77" s="583" t="s">
        <v>934</v>
      </c>
      <c r="E77" s="585">
        <v>181547264</v>
      </c>
      <c r="F77" s="583" t="s">
        <v>1236</v>
      </c>
      <c r="H77" s="207" t="s">
        <v>1837</v>
      </c>
      <c r="I77" s="540" t="s">
        <v>1455</v>
      </c>
      <c r="J77" s="181" t="s">
        <v>362</v>
      </c>
      <c r="K77" s="181" t="s">
        <v>549</v>
      </c>
      <c r="L77" s="279">
        <v>217847560.15000001</v>
      </c>
      <c r="M77" s="540" t="s">
        <v>928</v>
      </c>
    </row>
    <row r="78" spans="1:13" ht="15" customHeight="1" x14ac:dyDescent="0.25">
      <c r="A78" s="582" t="s">
        <v>929</v>
      </c>
      <c r="B78" s="586" t="s">
        <v>1736</v>
      </c>
      <c r="C78" s="583" t="s">
        <v>363</v>
      </c>
      <c r="D78" s="583" t="s">
        <v>934</v>
      </c>
      <c r="E78" s="585">
        <v>181117836</v>
      </c>
      <c r="F78" s="583" t="s">
        <v>1236</v>
      </c>
      <c r="H78" s="207" t="s">
        <v>1837</v>
      </c>
      <c r="I78" s="540" t="s">
        <v>1456</v>
      </c>
      <c r="J78" s="181" t="s">
        <v>362</v>
      </c>
      <c r="K78" s="181" t="s">
        <v>549</v>
      </c>
      <c r="L78" s="279">
        <v>196302760.72</v>
      </c>
      <c r="M78" s="540" t="s">
        <v>928</v>
      </c>
    </row>
    <row r="79" spans="1:13" ht="15" customHeight="1" x14ac:dyDescent="0.25">
      <c r="A79" s="582" t="s">
        <v>929</v>
      </c>
      <c r="B79" s="586" t="s">
        <v>933</v>
      </c>
      <c r="C79" s="583" t="s">
        <v>363</v>
      </c>
      <c r="D79" s="583" t="s">
        <v>934</v>
      </c>
      <c r="E79" s="585">
        <v>185809820</v>
      </c>
      <c r="F79" s="583" t="s">
        <v>1236</v>
      </c>
      <c r="H79" s="207" t="s">
        <v>1837</v>
      </c>
      <c r="I79" s="540" t="s">
        <v>1457</v>
      </c>
      <c r="J79" s="181" t="s">
        <v>362</v>
      </c>
      <c r="K79" s="181" t="s">
        <v>549</v>
      </c>
      <c r="L79" s="279">
        <v>206168862.57000002</v>
      </c>
      <c r="M79" s="540" t="s">
        <v>928</v>
      </c>
    </row>
    <row r="80" spans="1:13" ht="15" customHeight="1" x14ac:dyDescent="0.25">
      <c r="A80" s="582" t="s">
        <v>929</v>
      </c>
      <c r="B80" s="586" t="s">
        <v>1527</v>
      </c>
      <c r="C80" s="583" t="s">
        <v>363</v>
      </c>
      <c r="D80" s="583" t="s">
        <v>934</v>
      </c>
      <c r="E80" s="585">
        <v>187993723</v>
      </c>
      <c r="F80" s="583" t="s">
        <v>1236</v>
      </c>
      <c r="H80" s="207" t="s">
        <v>1837</v>
      </c>
      <c r="I80" s="540" t="s">
        <v>1458</v>
      </c>
      <c r="J80" s="181" t="s">
        <v>362</v>
      </c>
      <c r="K80" s="181" t="s">
        <v>549</v>
      </c>
      <c r="L80" s="279">
        <v>102095232.91000001</v>
      </c>
      <c r="M80" s="540" t="s">
        <v>928</v>
      </c>
    </row>
    <row r="81" spans="1:13" ht="15" customHeight="1" x14ac:dyDescent="0.25">
      <c r="A81" s="207" t="s">
        <v>931</v>
      </c>
      <c r="B81" t="s">
        <v>2104</v>
      </c>
      <c r="C81" s="181" t="s">
        <v>362</v>
      </c>
      <c r="D81" s="181" t="s">
        <v>549</v>
      </c>
      <c r="E81" s="279">
        <v>735261.04</v>
      </c>
      <c r="F81" t="s">
        <v>928</v>
      </c>
      <c r="H81" s="207" t="s">
        <v>1837</v>
      </c>
      <c r="I81" s="540" t="s">
        <v>1568</v>
      </c>
      <c r="J81" s="181" t="s">
        <v>362</v>
      </c>
      <c r="K81" s="181" t="s">
        <v>549</v>
      </c>
      <c r="L81" s="279">
        <v>8675220.7299999986</v>
      </c>
      <c r="M81" s="540" t="s">
        <v>928</v>
      </c>
    </row>
    <row r="82" spans="1:13" ht="15" customHeight="1" x14ac:dyDescent="0.25">
      <c r="A82" s="207" t="s">
        <v>931</v>
      </c>
      <c r="B82" t="s">
        <v>2105</v>
      </c>
      <c r="C82" s="181" t="s">
        <v>362</v>
      </c>
      <c r="D82" s="181" t="s">
        <v>549</v>
      </c>
      <c r="E82" s="279">
        <v>728082.29999999993</v>
      </c>
      <c r="F82" t="s">
        <v>928</v>
      </c>
      <c r="H82" s="207" t="s">
        <v>1837</v>
      </c>
      <c r="I82" s="540" t="s">
        <v>1247</v>
      </c>
      <c r="J82" s="181" t="s">
        <v>362</v>
      </c>
      <c r="K82" s="181" t="s">
        <v>549</v>
      </c>
      <c r="L82" s="279">
        <v>36111446.469999999</v>
      </c>
      <c r="M82" s="540" t="s">
        <v>928</v>
      </c>
    </row>
    <row r="83" spans="1:13" ht="15" customHeight="1" x14ac:dyDescent="0.25">
      <c r="A83" s="207" t="s">
        <v>931</v>
      </c>
      <c r="B83" t="s">
        <v>2101</v>
      </c>
      <c r="C83" s="181" t="s">
        <v>362</v>
      </c>
      <c r="D83" s="181" t="s">
        <v>549</v>
      </c>
      <c r="E83" s="279">
        <v>721628.0199999999</v>
      </c>
      <c r="F83" t="s">
        <v>928</v>
      </c>
      <c r="H83" s="207" t="s">
        <v>1837</v>
      </c>
      <c r="I83" s="540" t="s">
        <v>1462</v>
      </c>
      <c r="J83" s="181" t="s">
        <v>362</v>
      </c>
      <c r="K83" s="181" t="s">
        <v>549</v>
      </c>
      <c r="L83" s="279">
        <v>8599222.0600000005</v>
      </c>
      <c r="M83" s="540" t="s">
        <v>928</v>
      </c>
    </row>
    <row r="84" spans="1:13" ht="15" customHeight="1" x14ac:dyDescent="0.25">
      <c r="A84" s="207" t="s">
        <v>931</v>
      </c>
      <c r="B84" t="s">
        <v>2094</v>
      </c>
      <c r="C84" s="181" t="s">
        <v>362</v>
      </c>
      <c r="D84" s="181" t="s">
        <v>549</v>
      </c>
      <c r="E84" s="279">
        <v>714449.28</v>
      </c>
      <c r="F84" t="s">
        <v>928</v>
      </c>
      <c r="H84" s="207" t="s">
        <v>1837</v>
      </c>
      <c r="I84" s="540" t="s">
        <v>1463</v>
      </c>
      <c r="J84" s="181" t="s">
        <v>362</v>
      </c>
      <c r="K84" s="181" t="s">
        <v>549</v>
      </c>
      <c r="L84" s="279">
        <v>35795059.850000001</v>
      </c>
      <c r="M84" s="540" t="s">
        <v>928</v>
      </c>
    </row>
    <row r="85" spans="1:13" ht="15" customHeight="1" x14ac:dyDescent="0.25">
      <c r="A85" s="207" t="s">
        <v>931</v>
      </c>
      <c r="B85" t="s">
        <v>2106</v>
      </c>
      <c r="C85" s="181" t="s">
        <v>362</v>
      </c>
      <c r="D85" s="181" t="s">
        <v>549</v>
      </c>
      <c r="E85" s="279">
        <v>1684764.66</v>
      </c>
      <c r="F85" t="s">
        <v>928</v>
      </c>
      <c r="H85" s="207" t="s">
        <v>1837</v>
      </c>
      <c r="I85" s="540" t="s">
        <v>1464</v>
      </c>
      <c r="J85" s="181" t="s">
        <v>362</v>
      </c>
      <c r="K85" s="181" t="s">
        <v>549</v>
      </c>
      <c r="L85" s="279">
        <v>8530674.2400000002</v>
      </c>
      <c r="M85" s="540" t="s">
        <v>928</v>
      </c>
    </row>
    <row r="86" spans="1:13" ht="15" customHeight="1" x14ac:dyDescent="0.25">
      <c r="A86" s="207" t="s">
        <v>931</v>
      </c>
      <c r="B86" t="s">
        <v>2107</v>
      </c>
      <c r="C86" s="181" t="s">
        <v>362</v>
      </c>
      <c r="D86" s="181" t="s">
        <v>549</v>
      </c>
      <c r="E86" s="279">
        <v>1663294.3</v>
      </c>
      <c r="F86" t="s">
        <v>928</v>
      </c>
      <c r="H86" s="207" t="s">
        <v>1837</v>
      </c>
      <c r="I86" s="540" t="s">
        <v>1465</v>
      </c>
      <c r="J86" s="181" t="s">
        <v>362</v>
      </c>
      <c r="K86" s="181" t="s">
        <v>549</v>
      </c>
      <c r="L86" s="279">
        <v>35509339.360000007</v>
      </c>
      <c r="M86" s="540" t="s">
        <v>928</v>
      </c>
    </row>
    <row r="87" spans="1:13" ht="15" customHeight="1" x14ac:dyDescent="0.25">
      <c r="A87" s="207" t="s">
        <v>931</v>
      </c>
      <c r="B87" t="s">
        <v>2084</v>
      </c>
      <c r="C87" s="181" t="s">
        <v>362</v>
      </c>
      <c r="D87" s="181" t="s">
        <v>549</v>
      </c>
      <c r="E87" s="279">
        <v>1643931.4600000002</v>
      </c>
      <c r="F87" t="s">
        <v>928</v>
      </c>
      <c r="H87" s="207" t="s">
        <v>1837</v>
      </c>
      <c r="I87" s="540" t="s">
        <v>1466</v>
      </c>
      <c r="J87" s="181" t="s">
        <v>362</v>
      </c>
      <c r="K87" s="181" t="s">
        <v>549</v>
      </c>
      <c r="L87" s="279">
        <v>8454675.5700000003</v>
      </c>
      <c r="M87" s="540" t="s">
        <v>928</v>
      </c>
    </row>
    <row r="88" spans="1:13" ht="15" customHeight="1" x14ac:dyDescent="0.25">
      <c r="A88" s="207" t="s">
        <v>931</v>
      </c>
      <c r="B88" t="s">
        <v>2108</v>
      </c>
      <c r="C88" s="181" t="s">
        <v>362</v>
      </c>
      <c r="D88" s="181" t="s">
        <v>549</v>
      </c>
      <c r="E88" s="279">
        <v>1622526.9600000002</v>
      </c>
      <c r="F88" t="s">
        <v>928</v>
      </c>
      <c r="H88" s="207" t="s">
        <v>1837</v>
      </c>
      <c r="I88" s="540" t="s">
        <v>1250</v>
      </c>
      <c r="J88" s="181" t="s">
        <v>362</v>
      </c>
      <c r="K88" s="181" t="s">
        <v>549</v>
      </c>
      <c r="L88" s="279">
        <v>35192952.740000002</v>
      </c>
      <c r="M88" s="540" t="s">
        <v>928</v>
      </c>
    </row>
    <row r="89" spans="1:13" ht="15" customHeight="1" x14ac:dyDescent="0.25">
      <c r="A89" s="207" t="s">
        <v>931</v>
      </c>
      <c r="B89" t="s">
        <v>2109</v>
      </c>
      <c r="C89" s="181" t="s">
        <v>362</v>
      </c>
      <c r="D89" s="181" t="s">
        <v>549</v>
      </c>
      <c r="E89" s="279">
        <v>2756438.5799999996</v>
      </c>
      <c r="F89" t="s">
        <v>928</v>
      </c>
      <c r="H89" s="207" t="s">
        <v>1837</v>
      </c>
      <c r="I89" s="540" t="s">
        <v>1467</v>
      </c>
      <c r="J89" s="181" t="s">
        <v>362</v>
      </c>
      <c r="K89" s="181" t="s">
        <v>549</v>
      </c>
      <c r="L89" s="279">
        <v>8381186.6599999992</v>
      </c>
      <c r="M89" s="540" t="s">
        <v>928</v>
      </c>
    </row>
    <row r="90" spans="1:13" ht="15" customHeight="1" x14ac:dyDescent="0.25">
      <c r="A90" s="207" t="s">
        <v>931</v>
      </c>
      <c r="B90" t="s">
        <v>2110</v>
      </c>
      <c r="C90" s="181" t="s">
        <v>362</v>
      </c>
      <c r="D90" s="181" t="s">
        <v>549</v>
      </c>
      <c r="E90" s="279">
        <v>1888206.2</v>
      </c>
      <c r="F90" t="s">
        <v>928</v>
      </c>
      <c r="H90" s="207" t="s">
        <v>1837</v>
      </c>
      <c r="I90" s="540" t="s">
        <v>1251</v>
      </c>
      <c r="J90" s="181" t="s">
        <v>362</v>
      </c>
      <c r="K90" s="181" t="s">
        <v>549</v>
      </c>
      <c r="L90" s="279">
        <v>34886840.449999996</v>
      </c>
      <c r="M90" s="540" t="s">
        <v>928</v>
      </c>
    </row>
    <row r="91" spans="1:13" ht="15" customHeight="1" x14ac:dyDescent="0.25">
      <c r="A91" s="207" t="s">
        <v>931</v>
      </c>
      <c r="B91" t="s">
        <v>2106</v>
      </c>
      <c r="C91" s="181" t="s">
        <v>362</v>
      </c>
      <c r="D91" s="181" t="s">
        <v>549</v>
      </c>
      <c r="E91" s="279">
        <v>1352237.52</v>
      </c>
      <c r="F91" t="s">
        <v>928</v>
      </c>
      <c r="H91" s="207" t="s">
        <v>1837</v>
      </c>
      <c r="I91" s="540" t="s">
        <v>1468</v>
      </c>
      <c r="J91" s="181" t="s">
        <v>362</v>
      </c>
      <c r="K91" s="181" t="s">
        <v>549</v>
      </c>
      <c r="L91" s="279">
        <v>8305187.9900000002</v>
      </c>
      <c r="M91" s="540" t="s">
        <v>928</v>
      </c>
    </row>
    <row r="92" spans="1:13" ht="15" customHeight="1" x14ac:dyDescent="0.25">
      <c r="A92" s="207" t="s">
        <v>931</v>
      </c>
      <c r="B92" t="s">
        <v>2111</v>
      </c>
      <c r="C92" s="181" t="s">
        <v>362</v>
      </c>
      <c r="D92" s="181" t="s">
        <v>549</v>
      </c>
      <c r="E92" s="279">
        <v>2898432.7399999998</v>
      </c>
      <c r="F92" t="s">
        <v>928</v>
      </c>
      <c r="H92" s="207" t="s">
        <v>1837</v>
      </c>
      <c r="I92" s="540" t="s">
        <v>1469</v>
      </c>
      <c r="J92" s="181" t="s">
        <v>362</v>
      </c>
      <c r="K92" s="181" t="s">
        <v>549</v>
      </c>
      <c r="L92" s="279">
        <v>34570453.830000006</v>
      </c>
      <c r="M92" s="540" t="s">
        <v>928</v>
      </c>
    </row>
    <row r="93" spans="1:13" ht="15" customHeight="1" x14ac:dyDescent="0.25">
      <c r="A93" s="207" t="s">
        <v>931</v>
      </c>
      <c r="B93" t="s">
        <v>2107</v>
      </c>
      <c r="C93" s="181" t="s">
        <v>362</v>
      </c>
      <c r="D93" s="181" t="s">
        <v>549</v>
      </c>
      <c r="E93" s="279">
        <v>1338736.22</v>
      </c>
      <c r="F93" t="s">
        <v>928</v>
      </c>
      <c r="H93" s="207" t="s">
        <v>1837</v>
      </c>
      <c r="I93" s="540" t="s">
        <v>1470</v>
      </c>
      <c r="J93" s="181" t="s">
        <v>362</v>
      </c>
      <c r="K93" s="181" t="s">
        <v>549</v>
      </c>
      <c r="L93" s="279">
        <v>8231699.0799999991</v>
      </c>
      <c r="M93" s="540" t="s">
        <v>928</v>
      </c>
    </row>
    <row r="94" spans="1:13" ht="15" customHeight="1" x14ac:dyDescent="0.25">
      <c r="A94" s="207" t="s">
        <v>931</v>
      </c>
      <c r="B94" t="s">
        <v>2112</v>
      </c>
      <c r="C94" s="181" t="s">
        <v>362</v>
      </c>
      <c r="D94" s="181" t="s">
        <v>549</v>
      </c>
      <c r="E94" s="279">
        <v>2869256.7600000002</v>
      </c>
      <c r="F94" t="s">
        <v>928</v>
      </c>
      <c r="H94" s="207" t="s">
        <v>1837</v>
      </c>
      <c r="I94" s="540" t="s">
        <v>1471</v>
      </c>
      <c r="J94" s="181" t="s">
        <v>362</v>
      </c>
      <c r="K94" s="181" t="s">
        <v>549</v>
      </c>
      <c r="L94" s="279">
        <v>34264341.539999999</v>
      </c>
      <c r="M94" s="540" t="s">
        <v>928</v>
      </c>
    </row>
    <row r="95" spans="1:13" ht="15" customHeight="1" x14ac:dyDescent="0.25">
      <c r="A95" s="207" t="s">
        <v>931</v>
      </c>
      <c r="B95" t="s">
        <v>2084</v>
      </c>
      <c r="C95" s="181" t="s">
        <v>362</v>
      </c>
      <c r="D95" s="181" t="s">
        <v>549</v>
      </c>
      <c r="E95" s="279">
        <v>1326486.26</v>
      </c>
      <c r="F95" t="s">
        <v>928</v>
      </c>
      <c r="H95" s="207" t="s">
        <v>1837</v>
      </c>
      <c r="I95" s="540" t="s">
        <v>1254</v>
      </c>
      <c r="J95" s="181" t="s">
        <v>362</v>
      </c>
      <c r="K95" s="181" t="s">
        <v>549</v>
      </c>
      <c r="L95" s="279">
        <v>8155778.8400000008</v>
      </c>
      <c r="M95" s="540" t="s">
        <v>928</v>
      </c>
    </row>
    <row r="96" spans="1:13" ht="15" customHeight="1" x14ac:dyDescent="0.25">
      <c r="A96" s="207" t="s">
        <v>931</v>
      </c>
      <c r="B96" t="s">
        <v>2113</v>
      </c>
      <c r="C96" s="181" t="s">
        <v>362</v>
      </c>
      <c r="D96" s="181" t="s">
        <v>549</v>
      </c>
      <c r="E96" s="279">
        <v>2842912.7600000002</v>
      </c>
      <c r="F96" t="s">
        <v>928</v>
      </c>
      <c r="H96" s="207" t="s">
        <v>1837</v>
      </c>
      <c r="I96" s="540" t="s">
        <v>1352</v>
      </c>
      <c r="J96" s="181" t="s">
        <v>362</v>
      </c>
      <c r="K96" s="181" t="s">
        <v>549</v>
      </c>
      <c r="L96" s="279">
        <v>33947954.919999994</v>
      </c>
      <c r="M96" s="540" t="s">
        <v>928</v>
      </c>
    </row>
    <row r="97" spans="1:13" ht="15" customHeight="1" x14ac:dyDescent="0.25">
      <c r="A97" s="207" t="s">
        <v>931</v>
      </c>
      <c r="B97" t="s">
        <v>2073</v>
      </c>
      <c r="C97" s="181" t="s">
        <v>362</v>
      </c>
      <c r="D97" s="181" t="s">
        <v>549</v>
      </c>
      <c r="E97" s="279">
        <v>43682106.019999996</v>
      </c>
      <c r="F97" t="s">
        <v>928</v>
      </c>
      <c r="H97" s="207" t="s">
        <v>1837</v>
      </c>
      <c r="I97" s="540" t="s">
        <v>1472</v>
      </c>
      <c r="J97" s="181" t="s">
        <v>362</v>
      </c>
      <c r="K97" s="181" t="s">
        <v>549</v>
      </c>
      <c r="L97" s="279">
        <v>8079780.1700000009</v>
      </c>
      <c r="M97" s="540" t="s">
        <v>928</v>
      </c>
    </row>
    <row r="98" spans="1:13" ht="15" customHeight="1" x14ac:dyDescent="0.25">
      <c r="A98" s="207" t="s">
        <v>931</v>
      </c>
      <c r="B98" t="s">
        <v>2108</v>
      </c>
      <c r="C98" s="181" t="s">
        <v>362</v>
      </c>
      <c r="D98" s="181" t="s">
        <v>549</v>
      </c>
      <c r="E98" s="279">
        <v>1312919.0999999999</v>
      </c>
      <c r="F98" t="s">
        <v>928</v>
      </c>
      <c r="H98" s="207" t="s">
        <v>1837</v>
      </c>
      <c r="I98" s="540" t="s">
        <v>1473</v>
      </c>
      <c r="J98" s="181" t="s">
        <v>362</v>
      </c>
      <c r="K98" s="181" t="s">
        <v>549</v>
      </c>
      <c r="L98" s="279">
        <v>33631568.300000004</v>
      </c>
      <c r="M98" s="540" t="s">
        <v>928</v>
      </c>
    </row>
    <row r="99" spans="1:13" ht="15" customHeight="1" x14ac:dyDescent="0.25">
      <c r="A99" s="207" t="s">
        <v>931</v>
      </c>
      <c r="B99" t="s">
        <v>2114</v>
      </c>
      <c r="C99" s="181" t="s">
        <v>362</v>
      </c>
      <c r="D99" s="181" t="s">
        <v>549</v>
      </c>
      <c r="E99" s="279">
        <v>2813802.64</v>
      </c>
      <c r="F99" t="s">
        <v>928</v>
      </c>
      <c r="H99" s="207" t="s">
        <v>1837</v>
      </c>
      <c r="I99" s="540" t="s">
        <v>1474</v>
      </c>
      <c r="J99" s="181" t="s">
        <v>362</v>
      </c>
      <c r="K99" s="181" t="s">
        <v>549</v>
      </c>
      <c r="L99" s="279">
        <v>8006291.2600000007</v>
      </c>
      <c r="M99" s="540" t="s">
        <v>928</v>
      </c>
    </row>
    <row r="100" spans="1:13" ht="15" customHeight="1" x14ac:dyDescent="0.25">
      <c r="A100" s="207" t="s">
        <v>931</v>
      </c>
      <c r="B100" t="s">
        <v>2115</v>
      </c>
      <c r="C100" s="181" t="s">
        <v>362</v>
      </c>
      <c r="D100" s="181" t="s">
        <v>549</v>
      </c>
      <c r="E100" s="279">
        <v>1299812.9600000002</v>
      </c>
      <c r="F100" t="s">
        <v>928</v>
      </c>
      <c r="H100" s="207" t="s">
        <v>1837</v>
      </c>
      <c r="I100" s="540" t="s">
        <v>1475</v>
      </c>
      <c r="J100" s="181" t="s">
        <v>362</v>
      </c>
      <c r="K100" s="181" t="s">
        <v>549</v>
      </c>
      <c r="L100" s="279">
        <v>33325456.009999998</v>
      </c>
      <c r="M100" s="540" t="s">
        <v>928</v>
      </c>
    </row>
    <row r="101" spans="1:13" ht="15" customHeight="1" x14ac:dyDescent="0.25">
      <c r="A101" s="207" t="s">
        <v>931</v>
      </c>
      <c r="B101" t="s">
        <v>2116</v>
      </c>
      <c r="C101" s="181" t="s">
        <v>362</v>
      </c>
      <c r="D101" s="181" t="s">
        <v>549</v>
      </c>
      <c r="E101" s="279">
        <v>2785614.56</v>
      </c>
      <c r="F101" t="s">
        <v>928</v>
      </c>
      <c r="H101" s="207" t="s">
        <v>1837</v>
      </c>
      <c r="I101" s="540" t="s">
        <v>1355</v>
      </c>
      <c r="J101" s="181" t="s">
        <v>362</v>
      </c>
      <c r="K101" s="181" t="s">
        <v>549</v>
      </c>
      <c r="L101" s="279">
        <v>7930371.0199999996</v>
      </c>
      <c r="M101" s="540" t="s">
        <v>928</v>
      </c>
    </row>
    <row r="102" spans="1:13" ht="15" customHeight="1" x14ac:dyDescent="0.25">
      <c r="A102" s="207" t="s">
        <v>931</v>
      </c>
      <c r="B102" t="s">
        <v>2117</v>
      </c>
      <c r="C102" s="181" t="s">
        <v>362</v>
      </c>
      <c r="D102" s="181" t="s">
        <v>549</v>
      </c>
      <c r="E102" s="279">
        <v>1286311.6599999999</v>
      </c>
      <c r="F102" t="s">
        <v>928</v>
      </c>
      <c r="H102" s="207" t="s">
        <v>1837</v>
      </c>
      <c r="I102" s="540" t="s">
        <v>1476</v>
      </c>
      <c r="J102" s="181" t="s">
        <v>362</v>
      </c>
      <c r="K102" s="181" t="s">
        <v>549</v>
      </c>
      <c r="L102" s="279">
        <v>33009069.389999997</v>
      </c>
      <c r="M102" s="540" t="s">
        <v>928</v>
      </c>
    </row>
    <row r="103" spans="1:13" ht="15" customHeight="1" x14ac:dyDescent="0.25">
      <c r="A103" s="207" t="s">
        <v>931</v>
      </c>
      <c r="B103" t="s">
        <v>2118</v>
      </c>
      <c r="C103" s="181" t="s">
        <v>362</v>
      </c>
      <c r="D103" s="181" t="s">
        <v>549</v>
      </c>
      <c r="E103" s="279">
        <v>1273205.52</v>
      </c>
      <c r="F103" t="s">
        <v>928</v>
      </c>
      <c r="H103" s="207" t="s">
        <v>1837</v>
      </c>
      <c r="I103" s="540" t="s">
        <v>1356</v>
      </c>
      <c r="J103" s="181" t="s">
        <v>362</v>
      </c>
      <c r="K103" s="181" t="s">
        <v>549</v>
      </c>
      <c r="L103" s="279">
        <v>7856803.6799999997</v>
      </c>
      <c r="M103" s="540" t="s">
        <v>928</v>
      </c>
    </row>
    <row r="104" spans="1:13" ht="15" customHeight="1" x14ac:dyDescent="0.25">
      <c r="A104" s="207" t="s">
        <v>931</v>
      </c>
      <c r="B104" t="s">
        <v>2119</v>
      </c>
      <c r="C104" s="181" t="s">
        <v>362</v>
      </c>
      <c r="D104" s="181" t="s">
        <v>549</v>
      </c>
      <c r="E104" s="279">
        <v>2728250.5</v>
      </c>
      <c r="F104" t="s">
        <v>928</v>
      </c>
      <c r="H104" s="207" t="s">
        <v>1837</v>
      </c>
      <c r="I104" s="540" t="s">
        <v>1477</v>
      </c>
      <c r="J104" s="181" t="s">
        <v>362</v>
      </c>
      <c r="K104" s="181" t="s">
        <v>549</v>
      </c>
      <c r="L104" s="279">
        <v>32702957.099999998</v>
      </c>
      <c r="M104" s="540" t="s">
        <v>928</v>
      </c>
    </row>
    <row r="105" spans="1:13" ht="15" customHeight="1" x14ac:dyDescent="0.25">
      <c r="A105" s="207" t="s">
        <v>931</v>
      </c>
      <c r="B105" t="s">
        <v>2120</v>
      </c>
      <c r="C105" s="181" t="s">
        <v>362</v>
      </c>
      <c r="D105" s="181" t="s">
        <v>549</v>
      </c>
      <c r="E105" s="279">
        <v>1259638.3599999999</v>
      </c>
      <c r="F105" t="s">
        <v>928</v>
      </c>
      <c r="H105" s="207" t="s">
        <v>1837</v>
      </c>
      <c r="I105" s="540" t="s">
        <v>1505</v>
      </c>
      <c r="J105" s="181" t="s">
        <v>362</v>
      </c>
      <c r="K105" s="181" t="s">
        <v>549</v>
      </c>
      <c r="L105" s="279">
        <v>62744000</v>
      </c>
      <c r="M105" s="540" t="s">
        <v>1238</v>
      </c>
    </row>
    <row r="106" spans="1:13" ht="15" customHeight="1" x14ac:dyDescent="0.25">
      <c r="A106" s="207" t="s">
        <v>931</v>
      </c>
      <c r="B106" t="s">
        <v>2121</v>
      </c>
      <c r="C106" s="181" t="s">
        <v>362</v>
      </c>
      <c r="D106" s="181" t="s">
        <v>549</v>
      </c>
      <c r="E106" s="279">
        <v>2699074.52</v>
      </c>
      <c r="F106" t="s">
        <v>928</v>
      </c>
      <c r="H106" s="207" t="s">
        <v>1837</v>
      </c>
      <c r="I106" s="540" t="s">
        <v>1506</v>
      </c>
      <c r="J106" s="181" t="s">
        <v>362</v>
      </c>
      <c r="K106" s="181" t="s">
        <v>549</v>
      </c>
      <c r="L106" s="279">
        <v>62744000</v>
      </c>
      <c r="M106" s="540" t="s">
        <v>1238</v>
      </c>
    </row>
    <row r="107" spans="1:13" ht="15" customHeight="1" x14ac:dyDescent="0.25">
      <c r="A107" s="207" t="s">
        <v>931</v>
      </c>
      <c r="B107" t="s">
        <v>2122</v>
      </c>
      <c r="C107" s="181" t="s">
        <v>362</v>
      </c>
      <c r="D107" s="181" t="s">
        <v>549</v>
      </c>
      <c r="E107" s="279">
        <v>1246137.06</v>
      </c>
      <c r="F107" t="s">
        <v>928</v>
      </c>
      <c r="H107" s="207" t="s">
        <v>1837</v>
      </c>
      <c r="I107" s="540" t="s">
        <v>1507</v>
      </c>
      <c r="J107" s="181" t="s">
        <v>362</v>
      </c>
      <c r="K107" s="181" t="s">
        <v>549</v>
      </c>
      <c r="L107" s="279">
        <v>62744000</v>
      </c>
      <c r="M107" s="540" t="s">
        <v>1238</v>
      </c>
    </row>
    <row r="108" spans="1:13" ht="15" customHeight="1" x14ac:dyDescent="0.25">
      <c r="A108" s="207" t="s">
        <v>931</v>
      </c>
      <c r="B108" t="s">
        <v>2123</v>
      </c>
      <c r="C108" s="181" t="s">
        <v>362</v>
      </c>
      <c r="D108" s="181" t="s">
        <v>549</v>
      </c>
      <c r="E108" s="279">
        <v>2669964.4</v>
      </c>
      <c r="F108" t="s">
        <v>928</v>
      </c>
      <c r="H108" s="207" t="s">
        <v>1837</v>
      </c>
      <c r="I108" s="540" t="s">
        <v>1508</v>
      </c>
      <c r="J108" s="181" t="s">
        <v>362</v>
      </c>
      <c r="K108" s="181" t="s">
        <v>549</v>
      </c>
      <c r="L108" s="279">
        <v>62744000</v>
      </c>
      <c r="M108" s="540" t="s">
        <v>1238</v>
      </c>
    </row>
    <row r="109" spans="1:13" ht="15" customHeight="1" x14ac:dyDescent="0.25">
      <c r="A109" s="207" t="s">
        <v>931</v>
      </c>
      <c r="B109" t="s">
        <v>1631</v>
      </c>
      <c r="C109" s="181" t="s">
        <v>362</v>
      </c>
      <c r="D109" s="181" t="s">
        <v>549</v>
      </c>
      <c r="E109" s="279">
        <v>1233030.92</v>
      </c>
      <c r="F109" t="s">
        <v>928</v>
      </c>
      <c r="H109" s="207" t="s">
        <v>1837</v>
      </c>
      <c r="I109" s="540" t="s">
        <v>1509</v>
      </c>
      <c r="J109" s="181" t="s">
        <v>362</v>
      </c>
      <c r="K109" s="181" t="s">
        <v>549</v>
      </c>
      <c r="L109" s="279">
        <v>62744000</v>
      </c>
      <c r="M109" s="540" t="s">
        <v>1238</v>
      </c>
    </row>
    <row r="110" spans="1:13" ht="15" customHeight="1" x14ac:dyDescent="0.25">
      <c r="A110" s="207" t="s">
        <v>931</v>
      </c>
      <c r="B110" t="s">
        <v>1632</v>
      </c>
      <c r="C110" s="181" t="s">
        <v>362</v>
      </c>
      <c r="D110" s="181" t="s">
        <v>549</v>
      </c>
      <c r="E110" s="279">
        <v>2641710.46</v>
      </c>
      <c r="F110" t="s">
        <v>928</v>
      </c>
      <c r="H110" s="207" t="s">
        <v>1837</v>
      </c>
      <c r="I110" s="540" t="s">
        <v>1510</v>
      </c>
      <c r="J110" s="181" t="s">
        <v>362</v>
      </c>
      <c r="K110" s="181" t="s">
        <v>549</v>
      </c>
      <c r="L110" s="279">
        <v>62744000</v>
      </c>
      <c r="M110" s="540" t="s">
        <v>1238</v>
      </c>
    </row>
    <row r="111" spans="1:13" ht="15" customHeight="1" x14ac:dyDescent="0.25">
      <c r="A111" s="207" t="s">
        <v>931</v>
      </c>
      <c r="B111" t="s">
        <v>1633</v>
      </c>
      <c r="C111" s="181" t="s">
        <v>362</v>
      </c>
      <c r="D111" s="181" t="s">
        <v>549</v>
      </c>
      <c r="E111" s="279">
        <v>1219463.76</v>
      </c>
      <c r="F111" t="s">
        <v>928</v>
      </c>
      <c r="H111" s="207" t="s">
        <v>1837</v>
      </c>
      <c r="I111" s="540" t="s">
        <v>1511</v>
      </c>
      <c r="J111" s="181" t="s">
        <v>362</v>
      </c>
      <c r="K111" s="181" t="s">
        <v>549</v>
      </c>
      <c r="L111" s="279">
        <v>62744000</v>
      </c>
      <c r="M111" s="540" t="s">
        <v>1238</v>
      </c>
    </row>
    <row r="112" spans="1:13" ht="15" customHeight="1" x14ac:dyDescent="0.25">
      <c r="A112" s="207" t="s">
        <v>931</v>
      </c>
      <c r="B112" t="s">
        <v>1634</v>
      </c>
      <c r="C112" s="181" t="s">
        <v>362</v>
      </c>
      <c r="D112" s="181" t="s">
        <v>549</v>
      </c>
      <c r="E112" s="279">
        <v>2612600.34</v>
      </c>
      <c r="F112" t="s">
        <v>928</v>
      </c>
      <c r="H112" s="207" t="s">
        <v>1837</v>
      </c>
      <c r="I112" s="540" t="s">
        <v>1512</v>
      </c>
      <c r="J112" s="181" t="s">
        <v>362</v>
      </c>
      <c r="K112" s="181" t="s">
        <v>549</v>
      </c>
      <c r="L112" s="279">
        <v>62744000</v>
      </c>
      <c r="M112" s="540" t="s">
        <v>1238</v>
      </c>
    </row>
    <row r="113" spans="1:13" ht="15" customHeight="1" x14ac:dyDescent="0.25">
      <c r="A113" s="207" t="s">
        <v>931</v>
      </c>
      <c r="B113" t="s">
        <v>1635</v>
      </c>
      <c r="C113" s="181" t="s">
        <v>362</v>
      </c>
      <c r="D113" s="181" t="s">
        <v>549</v>
      </c>
      <c r="E113" s="279">
        <v>1206357.6199999999</v>
      </c>
      <c r="F113" t="s">
        <v>928</v>
      </c>
      <c r="H113" s="207" t="s">
        <v>1837</v>
      </c>
      <c r="I113" s="540" t="s">
        <v>1513</v>
      </c>
      <c r="J113" s="181" t="s">
        <v>362</v>
      </c>
      <c r="K113" s="181" t="s">
        <v>549</v>
      </c>
      <c r="L113" s="279">
        <v>62744000</v>
      </c>
      <c r="M113" s="540" t="s">
        <v>1238</v>
      </c>
    </row>
    <row r="114" spans="1:13" ht="15" customHeight="1" x14ac:dyDescent="0.25">
      <c r="A114" s="207" t="s">
        <v>931</v>
      </c>
      <c r="B114" t="s">
        <v>1636</v>
      </c>
      <c r="C114" s="181" t="s">
        <v>362</v>
      </c>
      <c r="D114" s="181" t="s">
        <v>549</v>
      </c>
      <c r="E114" s="279">
        <v>2584346.4</v>
      </c>
      <c r="F114" t="s">
        <v>928</v>
      </c>
      <c r="H114" s="207" t="s">
        <v>1837</v>
      </c>
      <c r="I114" s="540" t="s">
        <v>1514</v>
      </c>
      <c r="J114" s="181" t="s">
        <v>362</v>
      </c>
      <c r="K114" s="181" t="s">
        <v>549</v>
      </c>
      <c r="L114" s="279">
        <v>62744000</v>
      </c>
      <c r="M114" s="540" t="s">
        <v>1238</v>
      </c>
    </row>
    <row r="115" spans="1:13" ht="15" customHeight="1" x14ac:dyDescent="0.25">
      <c r="A115" s="207" t="s">
        <v>931</v>
      </c>
      <c r="B115" t="s">
        <v>2104</v>
      </c>
      <c r="C115" s="181" t="s">
        <v>362</v>
      </c>
      <c r="D115" s="181" t="s">
        <v>549</v>
      </c>
      <c r="E115" s="279">
        <v>8050989.8400000008</v>
      </c>
      <c r="F115" t="s">
        <v>928</v>
      </c>
      <c r="H115" s="207" t="s">
        <v>1837</v>
      </c>
      <c r="I115" s="540" t="s">
        <v>1515</v>
      </c>
      <c r="J115" s="181" t="s">
        <v>362</v>
      </c>
      <c r="K115" s="181" t="s">
        <v>549</v>
      </c>
      <c r="L115" s="279">
        <v>67972692.810000002</v>
      </c>
      <c r="M115" s="540" t="s">
        <v>1238</v>
      </c>
    </row>
    <row r="116" spans="1:13" ht="15" customHeight="1" x14ac:dyDescent="0.25">
      <c r="A116" s="207" t="s">
        <v>931</v>
      </c>
      <c r="B116" t="s">
        <v>2124</v>
      </c>
      <c r="C116" s="181" t="s">
        <v>362</v>
      </c>
      <c r="D116" s="181" t="s">
        <v>549</v>
      </c>
      <c r="E116" s="279">
        <v>1268990.48</v>
      </c>
      <c r="F116" t="s">
        <v>928</v>
      </c>
      <c r="H116" s="207" t="s">
        <v>1837</v>
      </c>
      <c r="I116" s="540" t="s">
        <v>1516</v>
      </c>
      <c r="J116" s="181" t="s">
        <v>362</v>
      </c>
      <c r="K116" s="181" t="s">
        <v>549</v>
      </c>
      <c r="L116" s="279">
        <v>67972692.810000002</v>
      </c>
      <c r="M116" s="540" t="s">
        <v>1238</v>
      </c>
    </row>
    <row r="117" spans="1:13" ht="15" customHeight="1" x14ac:dyDescent="0.25">
      <c r="A117" s="207" t="s">
        <v>931</v>
      </c>
      <c r="B117" t="s">
        <v>2125</v>
      </c>
      <c r="C117" s="181" t="s">
        <v>362</v>
      </c>
      <c r="D117" s="181" t="s">
        <v>549</v>
      </c>
      <c r="E117" s="279">
        <v>2060759.4</v>
      </c>
      <c r="F117" t="s">
        <v>928</v>
      </c>
      <c r="H117" s="207" t="s">
        <v>931</v>
      </c>
      <c r="I117" s="540" t="s">
        <v>1455</v>
      </c>
      <c r="J117" s="181" t="s">
        <v>362</v>
      </c>
      <c r="K117" s="181" t="s">
        <v>549</v>
      </c>
      <c r="L117" s="279">
        <v>113451661.62</v>
      </c>
      <c r="M117" s="540" t="s">
        <v>928</v>
      </c>
    </row>
    <row r="118" spans="1:13" ht="15" customHeight="1" x14ac:dyDescent="0.25">
      <c r="A118" s="207" t="s">
        <v>931</v>
      </c>
      <c r="B118" t="s">
        <v>2105</v>
      </c>
      <c r="C118" s="181" t="s">
        <v>362</v>
      </c>
      <c r="D118" s="181" t="s">
        <v>549</v>
      </c>
      <c r="E118" s="279">
        <v>7970443.0600000005</v>
      </c>
      <c r="F118" t="s">
        <v>928</v>
      </c>
      <c r="H118" s="207" t="s">
        <v>931</v>
      </c>
      <c r="I118" s="540" t="s">
        <v>1568</v>
      </c>
      <c r="J118" s="181" t="s">
        <v>362</v>
      </c>
      <c r="K118" s="181" t="s">
        <v>549</v>
      </c>
      <c r="L118" s="279">
        <v>5033951.12</v>
      </c>
      <c r="M118" s="540" t="s">
        <v>928</v>
      </c>
    </row>
    <row r="119" spans="1:13" ht="15" customHeight="1" x14ac:dyDescent="0.25">
      <c r="A119" s="207" t="s">
        <v>931</v>
      </c>
      <c r="B119" t="s">
        <v>2112</v>
      </c>
      <c r="C119" s="181" t="s">
        <v>362</v>
      </c>
      <c r="D119" s="181" t="s">
        <v>549</v>
      </c>
      <c r="E119" s="279">
        <v>3299124.98</v>
      </c>
      <c r="F119" t="s">
        <v>928</v>
      </c>
      <c r="H119" s="207" t="s">
        <v>931</v>
      </c>
      <c r="I119" s="540" t="s">
        <v>1451</v>
      </c>
      <c r="J119" s="181" t="s">
        <v>362</v>
      </c>
      <c r="K119" s="181" t="s">
        <v>549</v>
      </c>
      <c r="L119" s="279">
        <v>975982.91999999993</v>
      </c>
      <c r="M119" s="540" t="s">
        <v>928</v>
      </c>
    </row>
    <row r="120" spans="1:13" ht="15" customHeight="1" x14ac:dyDescent="0.25">
      <c r="A120" s="207" t="s">
        <v>931</v>
      </c>
      <c r="B120" t="s">
        <v>2101</v>
      </c>
      <c r="C120" s="181" t="s">
        <v>362</v>
      </c>
      <c r="D120" s="181" t="s">
        <v>549</v>
      </c>
      <c r="E120" s="279">
        <v>7897733.6200000001</v>
      </c>
      <c r="F120" t="s">
        <v>928</v>
      </c>
      <c r="H120" s="207" t="s">
        <v>931</v>
      </c>
      <c r="I120" s="540" t="s">
        <v>1462</v>
      </c>
      <c r="J120" s="181" t="s">
        <v>362</v>
      </c>
      <c r="K120" s="181" t="s">
        <v>549</v>
      </c>
      <c r="L120" s="279">
        <v>4990108.75</v>
      </c>
      <c r="M120" s="540" t="s">
        <v>928</v>
      </c>
    </row>
    <row r="121" spans="1:13" ht="15" customHeight="1" x14ac:dyDescent="0.25">
      <c r="A121" s="207" t="s">
        <v>931</v>
      </c>
      <c r="B121" t="s">
        <v>2126</v>
      </c>
      <c r="C121" s="181" t="s">
        <v>362</v>
      </c>
      <c r="D121" s="181" t="s">
        <v>549</v>
      </c>
      <c r="E121" s="279">
        <v>1244688.1400000001</v>
      </c>
      <c r="F121" t="s">
        <v>928</v>
      </c>
      <c r="H121" s="207" t="s">
        <v>931</v>
      </c>
      <c r="I121" s="540" t="s">
        <v>1452</v>
      </c>
      <c r="J121" s="181" t="s">
        <v>362</v>
      </c>
      <c r="K121" s="181" t="s">
        <v>549</v>
      </c>
      <c r="L121" s="279">
        <v>2696737.12</v>
      </c>
      <c r="M121" s="540" t="s">
        <v>928</v>
      </c>
    </row>
    <row r="122" spans="1:13" ht="15" customHeight="1" x14ac:dyDescent="0.25">
      <c r="A122" s="207" t="s">
        <v>931</v>
      </c>
      <c r="B122" t="s">
        <v>2127</v>
      </c>
      <c r="C122" s="181" t="s">
        <v>362</v>
      </c>
      <c r="D122" s="181" t="s">
        <v>549</v>
      </c>
      <c r="E122" s="279">
        <v>1231977.1599999999</v>
      </c>
      <c r="F122" t="s">
        <v>928</v>
      </c>
      <c r="H122" s="207" t="s">
        <v>931</v>
      </c>
      <c r="I122" s="540" t="s">
        <v>1464</v>
      </c>
      <c r="J122" s="181" t="s">
        <v>362</v>
      </c>
      <c r="K122" s="181" t="s">
        <v>549</v>
      </c>
      <c r="L122" s="279">
        <v>4950580.03</v>
      </c>
      <c r="M122" s="540" t="s">
        <v>928</v>
      </c>
    </row>
    <row r="123" spans="1:13" ht="15" customHeight="1" x14ac:dyDescent="0.25">
      <c r="A123" s="207" t="s">
        <v>931</v>
      </c>
      <c r="B123" t="s">
        <v>2128</v>
      </c>
      <c r="C123" s="181" t="s">
        <v>362</v>
      </c>
      <c r="D123" s="181" t="s">
        <v>549</v>
      </c>
      <c r="E123" s="279">
        <v>1219661.3400000001</v>
      </c>
      <c r="F123" t="s">
        <v>928</v>
      </c>
      <c r="H123" s="207" t="s">
        <v>931</v>
      </c>
      <c r="I123" s="540" t="s">
        <v>1453</v>
      </c>
      <c r="J123" s="181" t="s">
        <v>362</v>
      </c>
      <c r="K123" s="181" t="s">
        <v>549</v>
      </c>
      <c r="L123" s="279">
        <v>2675325.73</v>
      </c>
      <c r="M123" s="540" t="s">
        <v>928</v>
      </c>
    </row>
    <row r="124" spans="1:13" ht="15" customHeight="1" x14ac:dyDescent="0.25">
      <c r="A124" s="207" t="s">
        <v>931</v>
      </c>
      <c r="B124" t="s">
        <v>2129</v>
      </c>
      <c r="C124" s="181" t="s">
        <v>362</v>
      </c>
      <c r="D124" s="181" t="s">
        <v>549</v>
      </c>
      <c r="E124" s="279">
        <v>1206950.3599999999</v>
      </c>
      <c r="F124" t="s">
        <v>928</v>
      </c>
      <c r="H124" s="207" t="s">
        <v>931</v>
      </c>
      <c r="I124" s="540" t="s">
        <v>1466</v>
      </c>
      <c r="J124" s="181" t="s">
        <v>362</v>
      </c>
      <c r="K124" s="181" t="s">
        <v>549</v>
      </c>
      <c r="L124" s="279">
        <v>4906737.66</v>
      </c>
      <c r="M124" s="540" t="s">
        <v>928</v>
      </c>
    </row>
    <row r="125" spans="1:13" ht="15" customHeight="1" x14ac:dyDescent="0.25">
      <c r="A125" s="207" t="s">
        <v>931</v>
      </c>
      <c r="B125" t="s">
        <v>2130</v>
      </c>
      <c r="C125" s="181" t="s">
        <v>362</v>
      </c>
      <c r="D125" s="181" t="s">
        <v>549</v>
      </c>
      <c r="E125" s="279">
        <v>1194568.68</v>
      </c>
      <c r="F125" t="s">
        <v>928</v>
      </c>
      <c r="H125" s="207" t="s">
        <v>931</v>
      </c>
      <c r="I125" s="540" t="s">
        <v>1454</v>
      </c>
      <c r="J125" s="181" t="s">
        <v>362</v>
      </c>
      <c r="K125" s="181" t="s">
        <v>549</v>
      </c>
      <c r="L125" s="279">
        <v>2651561.4400000004</v>
      </c>
      <c r="M125" s="540" t="s">
        <v>928</v>
      </c>
    </row>
    <row r="126" spans="1:13" ht="15" customHeight="1" x14ac:dyDescent="0.25">
      <c r="A126" s="207" t="s">
        <v>931</v>
      </c>
      <c r="B126" t="s">
        <v>2131</v>
      </c>
      <c r="C126" s="181" t="s">
        <v>362</v>
      </c>
      <c r="D126" s="181" t="s">
        <v>549</v>
      </c>
      <c r="E126" s="279">
        <v>1181857.7</v>
      </c>
      <c r="F126" t="s">
        <v>928</v>
      </c>
      <c r="H126" s="207" t="s">
        <v>931</v>
      </c>
      <c r="I126" s="540" t="s">
        <v>1569</v>
      </c>
      <c r="J126" s="181" t="s">
        <v>362</v>
      </c>
      <c r="K126" s="181" t="s">
        <v>549</v>
      </c>
      <c r="L126" s="279">
        <v>2628581.4499999997</v>
      </c>
      <c r="M126" s="540" t="s">
        <v>928</v>
      </c>
    </row>
    <row r="127" spans="1:13" ht="15" customHeight="1" x14ac:dyDescent="0.25">
      <c r="A127" s="207" t="s">
        <v>931</v>
      </c>
      <c r="B127" t="s">
        <v>2068</v>
      </c>
      <c r="C127" s="181" t="s">
        <v>362</v>
      </c>
      <c r="D127" s="181" t="s">
        <v>549</v>
      </c>
      <c r="E127" s="279">
        <v>1169146.72</v>
      </c>
      <c r="F127" t="s">
        <v>928</v>
      </c>
      <c r="H127" s="207" t="s">
        <v>931</v>
      </c>
      <c r="I127" s="540" t="s">
        <v>1445</v>
      </c>
      <c r="J127" s="181" t="s">
        <v>362</v>
      </c>
      <c r="K127" s="181" t="s">
        <v>549</v>
      </c>
      <c r="L127" s="279">
        <v>934493.45000000007</v>
      </c>
      <c r="M127" s="540" t="s">
        <v>928</v>
      </c>
    </row>
    <row r="128" spans="1:13" ht="15" customHeight="1" x14ac:dyDescent="0.25">
      <c r="A128" s="207" t="s">
        <v>931</v>
      </c>
      <c r="B128" t="s">
        <v>1269</v>
      </c>
      <c r="C128" s="181" t="s">
        <v>362</v>
      </c>
      <c r="D128" s="181" t="s">
        <v>549</v>
      </c>
      <c r="E128" s="279">
        <v>1156765.0399999998</v>
      </c>
      <c r="F128" t="s">
        <v>928</v>
      </c>
      <c r="H128" s="207" t="s">
        <v>931</v>
      </c>
      <c r="I128" s="540" t="s">
        <v>1570</v>
      </c>
      <c r="J128" s="181" t="s">
        <v>362</v>
      </c>
      <c r="K128" s="181" t="s">
        <v>549</v>
      </c>
      <c r="L128" s="279">
        <v>926179.87</v>
      </c>
      <c r="M128" s="540" t="s">
        <v>928</v>
      </c>
    </row>
    <row r="129" spans="1:13" ht="15" customHeight="1" x14ac:dyDescent="0.25">
      <c r="A129" s="207" t="s">
        <v>931</v>
      </c>
      <c r="B129" t="s">
        <v>1460</v>
      </c>
      <c r="C129" s="181" t="s">
        <v>362</v>
      </c>
      <c r="D129" s="181" t="s">
        <v>549</v>
      </c>
      <c r="E129" s="279">
        <v>1144054.06</v>
      </c>
      <c r="F129" t="s">
        <v>928</v>
      </c>
      <c r="H129" s="207" t="s">
        <v>931</v>
      </c>
      <c r="I129" s="540" t="s">
        <v>1571</v>
      </c>
      <c r="J129" s="181" t="s">
        <v>362</v>
      </c>
      <c r="K129" s="181" t="s">
        <v>549</v>
      </c>
      <c r="L129" s="279">
        <v>917709.43</v>
      </c>
      <c r="M129" s="540" t="s">
        <v>928</v>
      </c>
    </row>
    <row r="130" spans="1:13" ht="15" customHeight="1" x14ac:dyDescent="0.25">
      <c r="A130" s="207" t="s">
        <v>931</v>
      </c>
      <c r="B130" t="s">
        <v>1661</v>
      </c>
      <c r="C130" s="181" t="s">
        <v>362</v>
      </c>
      <c r="D130" s="181" t="s">
        <v>549</v>
      </c>
      <c r="E130" s="279">
        <v>1131738.24</v>
      </c>
      <c r="F130" t="s">
        <v>928</v>
      </c>
      <c r="H130" s="207" t="s">
        <v>931</v>
      </c>
      <c r="I130" s="540" t="s">
        <v>1572</v>
      </c>
      <c r="J130" s="181" t="s">
        <v>362</v>
      </c>
      <c r="K130" s="181" t="s">
        <v>549</v>
      </c>
      <c r="L130" s="279">
        <v>909160.56</v>
      </c>
      <c r="M130" s="540" t="s">
        <v>928</v>
      </c>
    </row>
    <row r="131" spans="1:13" ht="15" customHeight="1" x14ac:dyDescent="0.25">
      <c r="A131" s="207" t="s">
        <v>931</v>
      </c>
      <c r="B131" t="s">
        <v>2126</v>
      </c>
      <c r="C131" s="181" t="s">
        <v>362</v>
      </c>
      <c r="D131" s="181" t="s">
        <v>549</v>
      </c>
      <c r="E131" s="279">
        <v>41223683.939999998</v>
      </c>
      <c r="F131" t="s">
        <v>928</v>
      </c>
      <c r="H131" s="207" t="s">
        <v>931</v>
      </c>
      <c r="I131" s="540" t="s">
        <v>1173</v>
      </c>
      <c r="J131" s="181" t="s">
        <v>362</v>
      </c>
      <c r="K131" s="181" t="s">
        <v>549</v>
      </c>
      <c r="L131" s="279">
        <v>900925.41</v>
      </c>
      <c r="M131" s="540" t="s">
        <v>928</v>
      </c>
    </row>
    <row r="132" spans="1:13" ht="15" customHeight="1" x14ac:dyDescent="0.25">
      <c r="A132" s="207" t="s">
        <v>931</v>
      </c>
      <c r="B132" t="s">
        <v>2127</v>
      </c>
      <c r="C132" s="181" t="s">
        <v>362</v>
      </c>
      <c r="D132" s="181" t="s">
        <v>549</v>
      </c>
      <c r="E132" s="279">
        <v>11897872.439999999</v>
      </c>
      <c r="F132" t="s">
        <v>928</v>
      </c>
      <c r="H132" s="207" t="s">
        <v>931</v>
      </c>
      <c r="I132" s="540" t="s">
        <v>1174</v>
      </c>
      <c r="J132" s="181" t="s">
        <v>362</v>
      </c>
      <c r="K132" s="181" t="s">
        <v>549</v>
      </c>
      <c r="L132" s="279">
        <v>892376.54</v>
      </c>
      <c r="M132" s="540" t="s">
        <v>928</v>
      </c>
    </row>
    <row r="133" spans="1:13" ht="15" customHeight="1" x14ac:dyDescent="0.25">
      <c r="A133" s="207" t="s">
        <v>931</v>
      </c>
      <c r="B133" t="s">
        <v>2132</v>
      </c>
      <c r="C133" s="181" t="s">
        <v>362</v>
      </c>
      <c r="D133" s="181" t="s">
        <v>549</v>
      </c>
      <c r="E133" s="279">
        <v>38714154.5</v>
      </c>
      <c r="F133" t="s">
        <v>928</v>
      </c>
      <c r="H133" s="207" t="s">
        <v>931</v>
      </c>
      <c r="I133" s="540" t="s">
        <v>1175</v>
      </c>
      <c r="J133" s="181" t="s">
        <v>362</v>
      </c>
      <c r="K133" s="181" t="s">
        <v>549</v>
      </c>
      <c r="L133" s="279">
        <v>2431330</v>
      </c>
      <c r="M133" s="540" t="s">
        <v>928</v>
      </c>
    </row>
    <row r="134" spans="1:13" ht="15" customHeight="1" x14ac:dyDescent="0.25">
      <c r="A134" s="207" t="s">
        <v>931</v>
      </c>
      <c r="B134" t="s">
        <v>1269</v>
      </c>
      <c r="C134" s="181" t="s">
        <v>362</v>
      </c>
      <c r="D134" s="181" t="s">
        <v>549</v>
      </c>
      <c r="E134" s="279">
        <v>11166036.120000001</v>
      </c>
      <c r="F134" t="s">
        <v>928</v>
      </c>
      <c r="H134" s="207" t="s">
        <v>931</v>
      </c>
      <c r="I134" s="540" t="s">
        <v>1577</v>
      </c>
      <c r="J134" s="181" t="s">
        <v>362</v>
      </c>
      <c r="K134" s="181" t="s">
        <v>549</v>
      </c>
      <c r="L134" s="279">
        <v>2287018.8000000003</v>
      </c>
      <c r="M134" s="540" t="s">
        <v>928</v>
      </c>
    </row>
    <row r="135" spans="1:13" ht="15" customHeight="1" x14ac:dyDescent="0.25">
      <c r="A135" s="207" t="s">
        <v>931</v>
      </c>
      <c r="B135" t="s">
        <v>2133</v>
      </c>
      <c r="C135" s="181" t="s">
        <v>362</v>
      </c>
      <c r="D135" s="181" t="s">
        <v>549</v>
      </c>
      <c r="E135" s="279">
        <v>1117512.48</v>
      </c>
      <c r="F135" t="s">
        <v>928</v>
      </c>
      <c r="H135" s="207" t="s">
        <v>931</v>
      </c>
      <c r="I135" s="540" t="s">
        <v>1578</v>
      </c>
      <c r="J135" s="181" t="s">
        <v>362</v>
      </c>
      <c r="K135" s="181" t="s">
        <v>549</v>
      </c>
      <c r="L135" s="279">
        <v>2263960.3800000004</v>
      </c>
      <c r="M135" s="540" t="s">
        <v>928</v>
      </c>
    </row>
    <row r="136" spans="1:13" ht="15" customHeight="1" x14ac:dyDescent="0.25">
      <c r="A136" s="207" t="s">
        <v>931</v>
      </c>
      <c r="B136" t="s">
        <v>2124</v>
      </c>
      <c r="C136" s="181" t="s">
        <v>362</v>
      </c>
      <c r="D136" s="181" t="s">
        <v>549</v>
      </c>
      <c r="E136" s="279">
        <v>2228768.2600000002</v>
      </c>
      <c r="F136" t="s">
        <v>928</v>
      </c>
      <c r="H136" s="207" t="s">
        <v>931</v>
      </c>
      <c r="I136" s="540" t="s">
        <v>1579</v>
      </c>
      <c r="J136" s="181" t="s">
        <v>362</v>
      </c>
      <c r="K136" s="181" t="s">
        <v>549</v>
      </c>
      <c r="L136" s="279">
        <v>2238313.77</v>
      </c>
      <c r="M136" s="540" t="s">
        <v>928</v>
      </c>
    </row>
    <row r="137" spans="1:13" ht="15" customHeight="1" x14ac:dyDescent="0.25">
      <c r="A137" s="207" t="s">
        <v>931</v>
      </c>
      <c r="B137" t="s">
        <v>2112</v>
      </c>
      <c r="C137" s="181" t="s">
        <v>362</v>
      </c>
      <c r="D137" s="181" t="s">
        <v>549</v>
      </c>
      <c r="E137" s="279">
        <v>3318092.6599999997</v>
      </c>
      <c r="F137" t="s">
        <v>928</v>
      </c>
      <c r="H137" s="207" t="s">
        <v>931</v>
      </c>
      <c r="I137" s="540" t="s">
        <v>1580</v>
      </c>
      <c r="J137" s="181" t="s">
        <v>362</v>
      </c>
      <c r="K137" s="181" t="s">
        <v>549</v>
      </c>
      <c r="L137" s="279">
        <v>2207961.36</v>
      </c>
      <c r="M137" s="540" t="s">
        <v>928</v>
      </c>
    </row>
    <row r="138" spans="1:13" ht="15" customHeight="1" x14ac:dyDescent="0.25">
      <c r="A138" s="207" t="s">
        <v>931</v>
      </c>
      <c r="B138" t="s">
        <v>2134</v>
      </c>
      <c r="C138" s="181" t="s">
        <v>362</v>
      </c>
      <c r="D138" s="181" t="s">
        <v>549</v>
      </c>
      <c r="E138" s="279">
        <v>1098544.8</v>
      </c>
      <c r="F138" t="s">
        <v>928</v>
      </c>
      <c r="H138" s="207" t="s">
        <v>931</v>
      </c>
      <c r="I138" s="540" t="s">
        <v>1581</v>
      </c>
      <c r="J138" s="181" t="s">
        <v>362</v>
      </c>
      <c r="K138" s="181" t="s">
        <v>549</v>
      </c>
      <c r="L138" s="279">
        <v>2182471.61</v>
      </c>
      <c r="M138" s="540" t="s">
        <v>928</v>
      </c>
    </row>
    <row r="139" spans="1:13" ht="15" customHeight="1" x14ac:dyDescent="0.25">
      <c r="A139" s="207" t="s">
        <v>931</v>
      </c>
      <c r="B139" t="s">
        <v>2126</v>
      </c>
      <c r="C139" s="181" t="s">
        <v>362</v>
      </c>
      <c r="D139" s="181" t="s">
        <v>549</v>
      </c>
      <c r="E139" s="279">
        <v>2190964.62</v>
      </c>
      <c r="F139" t="s">
        <v>928</v>
      </c>
      <c r="H139" s="207" t="s">
        <v>931</v>
      </c>
      <c r="I139" s="540" t="s">
        <v>1582</v>
      </c>
      <c r="J139" s="181" t="s">
        <v>362</v>
      </c>
      <c r="K139" s="181" t="s">
        <v>549</v>
      </c>
      <c r="L139" s="279">
        <v>2157766.16</v>
      </c>
      <c r="M139" s="540" t="s">
        <v>928</v>
      </c>
    </row>
    <row r="140" spans="1:13" ht="15" customHeight="1" x14ac:dyDescent="0.25">
      <c r="A140" s="207" t="s">
        <v>931</v>
      </c>
      <c r="B140" t="s">
        <v>2135</v>
      </c>
      <c r="C140" s="181" t="s">
        <v>362</v>
      </c>
      <c r="D140" s="181" t="s">
        <v>549</v>
      </c>
      <c r="E140" s="279">
        <v>1088599.94</v>
      </c>
      <c r="F140" t="s">
        <v>928</v>
      </c>
      <c r="H140" s="207" t="s">
        <v>931</v>
      </c>
      <c r="I140" s="540" t="s">
        <v>1583</v>
      </c>
      <c r="J140" s="181" t="s">
        <v>362</v>
      </c>
      <c r="K140" s="181" t="s">
        <v>549</v>
      </c>
      <c r="L140" s="279">
        <v>2132276.41</v>
      </c>
      <c r="M140" s="540" t="s">
        <v>928</v>
      </c>
    </row>
    <row r="141" spans="1:13" ht="15" customHeight="1" x14ac:dyDescent="0.25">
      <c r="A141" s="207" t="s">
        <v>931</v>
      </c>
      <c r="B141" t="s">
        <v>2127</v>
      </c>
      <c r="C141" s="181" t="s">
        <v>362</v>
      </c>
      <c r="D141" s="181" t="s">
        <v>549</v>
      </c>
      <c r="E141" s="279">
        <v>2171074.9</v>
      </c>
      <c r="F141" t="s">
        <v>928</v>
      </c>
      <c r="H141" s="207" t="s">
        <v>931</v>
      </c>
      <c r="I141" s="540" t="s">
        <v>1584</v>
      </c>
      <c r="J141" s="181" t="s">
        <v>362</v>
      </c>
      <c r="K141" s="181" t="s">
        <v>549</v>
      </c>
      <c r="L141" s="279">
        <v>2106708.23</v>
      </c>
      <c r="M141" s="540" t="s">
        <v>928</v>
      </c>
    </row>
    <row r="142" spans="1:13" ht="15" customHeight="1" x14ac:dyDescent="0.25">
      <c r="A142" s="207" t="s">
        <v>931</v>
      </c>
      <c r="B142" t="s">
        <v>2136</v>
      </c>
      <c r="C142" s="181" t="s">
        <v>362</v>
      </c>
      <c r="D142" s="181" t="s">
        <v>549</v>
      </c>
      <c r="E142" s="279">
        <v>1078918.52</v>
      </c>
      <c r="F142" t="s">
        <v>928</v>
      </c>
      <c r="H142" s="207" t="s">
        <v>931</v>
      </c>
      <c r="I142" s="540" t="s">
        <v>1176</v>
      </c>
      <c r="J142" s="181" t="s">
        <v>362</v>
      </c>
      <c r="K142" s="181" t="s">
        <v>549</v>
      </c>
      <c r="L142" s="279">
        <v>2082002.7799999998</v>
      </c>
      <c r="M142" s="540" t="s">
        <v>928</v>
      </c>
    </row>
    <row r="143" spans="1:13" ht="15" customHeight="1" x14ac:dyDescent="0.25">
      <c r="A143" s="207" t="s">
        <v>931</v>
      </c>
      <c r="B143" t="s">
        <v>2128</v>
      </c>
      <c r="C143" s="181" t="s">
        <v>362</v>
      </c>
      <c r="D143" s="181" t="s">
        <v>549</v>
      </c>
      <c r="E143" s="279">
        <v>2151777.9200000004</v>
      </c>
      <c r="F143" t="s">
        <v>928</v>
      </c>
      <c r="H143" s="207" t="s">
        <v>931</v>
      </c>
      <c r="I143" s="540" t="s">
        <v>1178</v>
      </c>
      <c r="J143" s="181" t="s">
        <v>362</v>
      </c>
      <c r="K143" s="181" t="s">
        <v>549</v>
      </c>
      <c r="L143" s="279">
        <v>2056513.0299999998</v>
      </c>
      <c r="M143" s="540" t="s">
        <v>928</v>
      </c>
    </row>
    <row r="144" spans="1:13" ht="15" customHeight="1" x14ac:dyDescent="0.25">
      <c r="A144" s="207" t="s">
        <v>931</v>
      </c>
      <c r="B144" t="s">
        <v>2137</v>
      </c>
      <c r="C144" s="181" t="s">
        <v>362</v>
      </c>
      <c r="D144" s="181" t="s">
        <v>549</v>
      </c>
      <c r="E144" s="279">
        <v>1068973.6599999999</v>
      </c>
      <c r="F144" t="s">
        <v>928</v>
      </c>
      <c r="H144" s="207" t="s">
        <v>931</v>
      </c>
      <c r="I144" s="540" t="s">
        <v>1179</v>
      </c>
      <c r="J144" s="181" t="s">
        <v>362</v>
      </c>
      <c r="K144" s="181" t="s">
        <v>549</v>
      </c>
      <c r="L144" s="279">
        <v>2031807.58</v>
      </c>
      <c r="M144" s="540" t="s">
        <v>928</v>
      </c>
    </row>
    <row r="145" spans="1:13" ht="15" customHeight="1" x14ac:dyDescent="0.25">
      <c r="A145" s="207" t="s">
        <v>931</v>
      </c>
      <c r="B145" t="s">
        <v>2129</v>
      </c>
      <c r="C145" s="181" t="s">
        <v>362</v>
      </c>
      <c r="D145" s="181" t="s">
        <v>549</v>
      </c>
      <c r="E145" s="279">
        <v>2131954.06</v>
      </c>
      <c r="F145" t="s">
        <v>928</v>
      </c>
      <c r="H145" s="207" t="s">
        <v>931</v>
      </c>
      <c r="I145" s="540" t="s">
        <v>1590</v>
      </c>
      <c r="J145" s="181" t="s">
        <v>362</v>
      </c>
      <c r="K145" s="181" t="s">
        <v>549</v>
      </c>
      <c r="L145" s="279">
        <v>67307527.980000004</v>
      </c>
      <c r="M145" s="540" t="s">
        <v>928</v>
      </c>
    </row>
    <row r="146" spans="1:13" ht="15" customHeight="1" x14ac:dyDescent="0.25">
      <c r="A146" s="207" t="s">
        <v>931</v>
      </c>
      <c r="B146" t="s">
        <v>2138</v>
      </c>
      <c r="C146" s="181" t="s">
        <v>362</v>
      </c>
      <c r="D146" s="181" t="s">
        <v>549</v>
      </c>
      <c r="E146" s="279">
        <v>1059358.0999999999</v>
      </c>
      <c r="F146" t="s">
        <v>928</v>
      </c>
      <c r="H146" s="207" t="s">
        <v>931</v>
      </c>
      <c r="I146" s="540" t="s">
        <v>1591</v>
      </c>
      <c r="J146" s="181" t="s">
        <v>362</v>
      </c>
      <c r="K146" s="181" t="s">
        <v>549</v>
      </c>
      <c r="L146" s="279">
        <v>63400459.100000001</v>
      </c>
      <c r="M146" s="540" t="s">
        <v>928</v>
      </c>
    </row>
    <row r="147" spans="1:13" ht="15" customHeight="1" x14ac:dyDescent="0.25">
      <c r="A147" s="207" t="s">
        <v>931</v>
      </c>
      <c r="B147" t="s">
        <v>2130</v>
      </c>
      <c r="C147" s="181" t="s">
        <v>362</v>
      </c>
      <c r="D147" s="181" t="s">
        <v>549</v>
      </c>
      <c r="E147" s="279">
        <v>2112657.0799999996</v>
      </c>
      <c r="F147" t="s">
        <v>928</v>
      </c>
      <c r="H147" s="207" t="s">
        <v>931</v>
      </c>
      <c r="I147" s="540" t="s">
        <v>1592</v>
      </c>
      <c r="J147" s="181" t="s">
        <v>362</v>
      </c>
      <c r="K147" s="181" t="s">
        <v>549</v>
      </c>
      <c r="L147" s="279">
        <v>55696986.07</v>
      </c>
      <c r="M147" s="540" t="s">
        <v>928</v>
      </c>
    </row>
    <row r="148" spans="1:13" ht="15" customHeight="1" x14ac:dyDescent="0.25">
      <c r="A148" s="207" t="s">
        <v>931</v>
      </c>
      <c r="B148" t="s">
        <v>2139</v>
      </c>
      <c r="C148" s="181" t="s">
        <v>362</v>
      </c>
      <c r="D148" s="181" t="s">
        <v>549</v>
      </c>
      <c r="E148" s="279">
        <v>1049347.3800000001</v>
      </c>
      <c r="F148" t="s">
        <v>928</v>
      </c>
      <c r="H148" s="207" t="s">
        <v>931</v>
      </c>
      <c r="I148" s="540" t="s">
        <v>1593</v>
      </c>
      <c r="J148" s="181" t="s">
        <v>362</v>
      </c>
      <c r="K148" s="181" t="s">
        <v>549</v>
      </c>
      <c r="L148" s="279">
        <v>52571001.560000002</v>
      </c>
      <c r="M148" s="540" t="s">
        <v>928</v>
      </c>
    </row>
    <row r="149" spans="1:13" ht="15" customHeight="1" x14ac:dyDescent="0.25">
      <c r="A149" s="207" t="s">
        <v>931</v>
      </c>
      <c r="B149" t="s">
        <v>2131</v>
      </c>
      <c r="C149" s="181" t="s">
        <v>362</v>
      </c>
      <c r="D149" s="181" t="s">
        <v>549</v>
      </c>
      <c r="E149" s="279">
        <v>2092767.3599999999</v>
      </c>
      <c r="F149" t="s">
        <v>928</v>
      </c>
      <c r="H149" s="207" t="s">
        <v>931</v>
      </c>
      <c r="I149" s="540" t="s">
        <v>1240</v>
      </c>
      <c r="J149" s="181" t="s">
        <v>362</v>
      </c>
      <c r="K149" s="181" t="s">
        <v>549</v>
      </c>
      <c r="L149" s="279">
        <v>2712658.41</v>
      </c>
      <c r="M149" s="540" t="s">
        <v>928</v>
      </c>
    </row>
    <row r="150" spans="1:13" ht="15" customHeight="1" x14ac:dyDescent="0.25">
      <c r="A150" s="207" t="s">
        <v>931</v>
      </c>
      <c r="B150" t="s">
        <v>2132</v>
      </c>
      <c r="C150" s="181" t="s">
        <v>362</v>
      </c>
      <c r="D150" s="181" t="s">
        <v>549</v>
      </c>
      <c r="E150" s="279">
        <v>1039402.5199999999</v>
      </c>
      <c r="F150" t="s">
        <v>928</v>
      </c>
      <c r="H150" s="207" t="s">
        <v>931</v>
      </c>
      <c r="I150" s="540" t="s">
        <v>1241</v>
      </c>
      <c r="J150" s="181" t="s">
        <v>362</v>
      </c>
      <c r="K150" s="181" t="s">
        <v>549</v>
      </c>
      <c r="L150" s="279">
        <v>2690933.3000000003</v>
      </c>
      <c r="M150" s="540" t="s">
        <v>928</v>
      </c>
    </row>
    <row r="151" spans="1:13" ht="15" customHeight="1" x14ac:dyDescent="0.25">
      <c r="A151" s="207" t="s">
        <v>931</v>
      </c>
      <c r="B151" t="s">
        <v>2068</v>
      </c>
      <c r="C151" s="181" t="s">
        <v>362</v>
      </c>
      <c r="D151" s="181" t="s">
        <v>549</v>
      </c>
      <c r="E151" s="279">
        <v>2072877.6400000001</v>
      </c>
      <c r="F151" t="s">
        <v>928</v>
      </c>
      <c r="H151" s="207" t="s">
        <v>931</v>
      </c>
      <c r="I151" s="540" t="s">
        <v>1242</v>
      </c>
      <c r="J151" s="181" t="s">
        <v>362</v>
      </c>
      <c r="K151" s="181" t="s">
        <v>549</v>
      </c>
      <c r="L151" s="279">
        <v>2535720.33</v>
      </c>
      <c r="M151" s="540" t="s">
        <v>928</v>
      </c>
    </row>
    <row r="152" spans="1:13" ht="15" customHeight="1" x14ac:dyDescent="0.25">
      <c r="A152" s="207" t="s">
        <v>931</v>
      </c>
      <c r="B152" t="s">
        <v>1860</v>
      </c>
      <c r="C152" s="181" t="s">
        <v>362</v>
      </c>
      <c r="D152" s="181" t="s">
        <v>549</v>
      </c>
      <c r="E152" s="279">
        <v>1029721.1</v>
      </c>
      <c r="F152" t="s">
        <v>928</v>
      </c>
      <c r="H152" s="207" t="s">
        <v>931</v>
      </c>
      <c r="I152" s="540" t="s">
        <v>1243</v>
      </c>
      <c r="J152" s="181" t="s">
        <v>362</v>
      </c>
      <c r="K152" s="181" t="s">
        <v>549</v>
      </c>
      <c r="L152" s="279">
        <v>3894990.66</v>
      </c>
      <c r="M152" s="540" t="s">
        <v>928</v>
      </c>
    </row>
    <row r="153" spans="1:13" ht="15" customHeight="1" x14ac:dyDescent="0.25">
      <c r="A153" s="207" t="s">
        <v>931</v>
      </c>
      <c r="B153" t="s">
        <v>1269</v>
      </c>
      <c r="C153" s="181" t="s">
        <v>362</v>
      </c>
      <c r="D153" s="181" t="s">
        <v>549</v>
      </c>
      <c r="E153" s="279">
        <v>2053646.52</v>
      </c>
      <c r="F153" t="s">
        <v>928</v>
      </c>
      <c r="H153" s="207" t="s">
        <v>931</v>
      </c>
      <c r="I153" s="540" t="s">
        <v>1345</v>
      </c>
      <c r="J153" s="181" t="s">
        <v>362</v>
      </c>
      <c r="K153" s="181" t="s">
        <v>549</v>
      </c>
      <c r="L153" s="279">
        <v>2513289.35</v>
      </c>
      <c r="M153" s="540" t="s">
        <v>928</v>
      </c>
    </row>
    <row r="154" spans="1:13" ht="15" customHeight="1" x14ac:dyDescent="0.25">
      <c r="A154" s="207" t="s">
        <v>931</v>
      </c>
      <c r="B154" t="s">
        <v>1270</v>
      </c>
      <c r="C154" s="181" t="s">
        <v>362</v>
      </c>
      <c r="D154" s="181" t="s">
        <v>549</v>
      </c>
      <c r="E154" s="279">
        <v>1019776.24</v>
      </c>
      <c r="F154" t="s">
        <v>928</v>
      </c>
      <c r="H154" s="207" t="s">
        <v>931</v>
      </c>
      <c r="I154" s="540" t="s">
        <v>1594</v>
      </c>
      <c r="J154" s="181" t="s">
        <v>362</v>
      </c>
      <c r="K154" s="181" t="s">
        <v>549</v>
      </c>
      <c r="L154" s="279">
        <v>3860324.6</v>
      </c>
      <c r="M154" s="540" t="s">
        <v>928</v>
      </c>
    </row>
    <row r="155" spans="1:13" ht="15" customHeight="1" x14ac:dyDescent="0.25">
      <c r="A155" s="207" t="s">
        <v>931</v>
      </c>
      <c r="B155" t="s">
        <v>1460</v>
      </c>
      <c r="C155" s="181" t="s">
        <v>362</v>
      </c>
      <c r="D155" s="181" t="s">
        <v>549</v>
      </c>
      <c r="E155" s="279">
        <v>2033756.8</v>
      </c>
      <c r="F155" t="s">
        <v>928</v>
      </c>
      <c r="H155" s="207" t="s">
        <v>931</v>
      </c>
      <c r="I155" s="540" t="s">
        <v>1595</v>
      </c>
      <c r="J155" s="181" t="s">
        <v>362</v>
      </c>
      <c r="K155" s="181" t="s">
        <v>549</v>
      </c>
      <c r="L155" s="279">
        <v>2490779.94</v>
      </c>
      <c r="M155" s="540" t="s">
        <v>928</v>
      </c>
    </row>
    <row r="156" spans="1:13" ht="15" customHeight="1" x14ac:dyDescent="0.25">
      <c r="A156" s="207" t="s">
        <v>931</v>
      </c>
      <c r="B156" t="s">
        <v>1271</v>
      </c>
      <c r="C156" s="181" t="s">
        <v>362</v>
      </c>
      <c r="D156" s="181" t="s">
        <v>549</v>
      </c>
      <c r="E156" s="279">
        <v>1010160.6799999999</v>
      </c>
      <c r="F156" t="s">
        <v>928</v>
      </c>
      <c r="H156" s="207" t="s">
        <v>931</v>
      </c>
      <c r="I156" s="540" t="s">
        <v>1577</v>
      </c>
      <c r="J156" s="181" t="s">
        <v>362</v>
      </c>
      <c r="K156" s="181" t="s">
        <v>549</v>
      </c>
      <c r="L156" s="279">
        <v>1784125.64</v>
      </c>
      <c r="M156" s="540" t="s">
        <v>928</v>
      </c>
    </row>
    <row r="157" spans="1:13" ht="15" customHeight="1" x14ac:dyDescent="0.25">
      <c r="A157" s="207" t="s">
        <v>931</v>
      </c>
      <c r="B157" t="s">
        <v>1661</v>
      </c>
      <c r="C157" s="181" t="s">
        <v>362</v>
      </c>
      <c r="D157" s="181" t="s">
        <v>549</v>
      </c>
      <c r="E157" s="279">
        <v>2014525.68</v>
      </c>
      <c r="F157" t="s">
        <v>928</v>
      </c>
      <c r="H157" s="207" t="s">
        <v>931</v>
      </c>
      <c r="I157" s="540" t="s">
        <v>1590</v>
      </c>
      <c r="J157" s="181" t="s">
        <v>362</v>
      </c>
      <c r="K157" s="181" t="s">
        <v>549</v>
      </c>
      <c r="L157" s="279">
        <v>3825580.11</v>
      </c>
      <c r="M157" s="540" t="s">
        <v>928</v>
      </c>
    </row>
    <row r="158" spans="1:13" ht="15" customHeight="1" x14ac:dyDescent="0.25">
      <c r="A158" s="207" t="s">
        <v>931</v>
      </c>
      <c r="B158" t="s">
        <v>1369</v>
      </c>
      <c r="C158" s="181" t="s">
        <v>362</v>
      </c>
      <c r="D158" s="181" t="s">
        <v>549</v>
      </c>
      <c r="E158" s="279">
        <v>63730812.059999995</v>
      </c>
      <c r="F158" t="s">
        <v>928</v>
      </c>
      <c r="H158" s="207" t="s">
        <v>931</v>
      </c>
      <c r="I158" s="540" t="s">
        <v>1596</v>
      </c>
      <c r="J158" s="181" t="s">
        <v>362</v>
      </c>
      <c r="K158" s="181" t="s">
        <v>549</v>
      </c>
      <c r="L158" s="279">
        <v>2470466.5700000003</v>
      </c>
      <c r="M158" s="540" t="s">
        <v>928</v>
      </c>
    </row>
    <row r="159" spans="1:13" ht="15" customHeight="1" x14ac:dyDescent="0.25">
      <c r="A159" s="207" t="s">
        <v>931</v>
      </c>
      <c r="B159" t="s">
        <v>2104</v>
      </c>
      <c r="C159" s="181" t="s">
        <v>362</v>
      </c>
      <c r="D159" s="181" t="s">
        <v>549</v>
      </c>
      <c r="E159" s="279">
        <v>1450895.8</v>
      </c>
      <c r="F159" t="s">
        <v>928</v>
      </c>
      <c r="H159" s="207" t="s">
        <v>931</v>
      </c>
      <c r="I159" s="540" t="s">
        <v>1578</v>
      </c>
      <c r="J159" s="181" t="s">
        <v>362</v>
      </c>
      <c r="K159" s="181" t="s">
        <v>549</v>
      </c>
      <c r="L159" s="279">
        <v>1769537.6600000001</v>
      </c>
      <c r="M159" s="540" t="s">
        <v>928</v>
      </c>
    </row>
    <row r="160" spans="1:13" ht="15" customHeight="1" x14ac:dyDescent="0.25">
      <c r="A160" s="207" t="s">
        <v>931</v>
      </c>
      <c r="B160" t="s">
        <v>2105</v>
      </c>
      <c r="C160" s="181" t="s">
        <v>362</v>
      </c>
      <c r="D160" s="181" t="s">
        <v>549</v>
      </c>
      <c r="E160" s="279">
        <v>1438118.9600000002</v>
      </c>
      <c r="F160" t="s">
        <v>928</v>
      </c>
      <c r="H160" s="207" t="s">
        <v>931</v>
      </c>
      <c r="I160" s="540" t="s">
        <v>1597</v>
      </c>
      <c r="J160" s="181" t="s">
        <v>362</v>
      </c>
      <c r="K160" s="181" t="s">
        <v>549</v>
      </c>
      <c r="L160" s="279">
        <v>3794208.11</v>
      </c>
      <c r="M160" s="540" t="s">
        <v>928</v>
      </c>
    </row>
    <row r="161" spans="1:13" ht="15" customHeight="1" x14ac:dyDescent="0.25">
      <c r="A161" s="207" t="s">
        <v>931</v>
      </c>
      <c r="B161" t="s">
        <v>2101</v>
      </c>
      <c r="C161" s="181" t="s">
        <v>362</v>
      </c>
      <c r="D161" s="181" t="s">
        <v>549</v>
      </c>
      <c r="E161" s="279">
        <v>1426593.4600000002</v>
      </c>
      <c r="F161" t="s">
        <v>928</v>
      </c>
      <c r="H161" s="207" t="s">
        <v>931</v>
      </c>
      <c r="I161" s="540" t="s">
        <v>1598</v>
      </c>
      <c r="J161" s="181" t="s">
        <v>362</v>
      </c>
      <c r="K161" s="181" t="s">
        <v>549</v>
      </c>
      <c r="L161" s="279">
        <v>65472971.850000009</v>
      </c>
      <c r="M161" s="540" t="s">
        <v>928</v>
      </c>
    </row>
    <row r="162" spans="1:13" ht="15" customHeight="1" x14ac:dyDescent="0.25">
      <c r="A162" s="207" t="s">
        <v>931</v>
      </c>
      <c r="B162" t="s">
        <v>2094</v>
      </c>
      <c r="C162" s="181" t="s">
        <v>362</v>
      </c>
      <c r="D162" s="181" t="s">
        <v>549</v>
      </c>
      <c r="E162" s="279">
        <v>1413816.6199999999</v>
      </c>
      <c r="F162" t="s">
        <v>928</v>
      </c>
      <c r="H162" s="207" t="s">
        <v>931</v>
      </c>
      <c r="I162" s="540" t="s">
        <v>1599</v>
      </c>
      <c r="J162" s="181" t="s">
        <v>362</v>
      </c>
      <c r="K162" s="181" t="s">
        <v>549</v>
      </c>
      <c r="L162" s="279">
        <v>58315606.909999996</v>
      </c>
      <c r="M162" s="540" t="s">
        <v>928</v>
      </c>
    </row>
    <row r="163" spans="1:13" ht="15" customHeight="1" x14ac:dyDescent="0.25">
      <c r="A163" s="207" t="s">
        <v>931</v>
      </c>
      <c r="B163" t="s">
        <v>2102</v>
      </c>
      <c r="C163" s="181" t="s">
        <v>362</v>
      </c>
      <c r="D163" s="181" t="s">
        <v>549</v>
      </c>
      <c r="E163" s="279">
        <v>1401434.94</v>
      </c>
      <c r="F163" t="s">
        <v>928</v>
      </c>
      <c r="H163" s="207" t="s">
        <v>931</v>
      </c>
      <c r="I163" s="540" t="s">
        <v>1348</v>
      </c>
      <c r="J163" s="181" t="s">
        <v>362</v>
      </c>
      <c r="K163" s="181" t="s">
        <v>549</v>
      </c>
      <c r="L163" s="279">
        <v>2447957.16</v>
      </c>
      <c r="M163" s="540" t="s">
        <v>928</v>
      </c>
    </row>
    <row r="164" spans="1:13" ht="15" customHeight="1" x14ac:dyDescent="0.25">
      <c r="A164" s="207" t="s">
        <v>931</v>
      </c>
      <c r="B164" t="s">
        <v>2140</v>
      </c>
      <c r="C164" s="181" t="s">
        <v>362</v>
      </c>
      <c r="D164" s="181" t="s">
        <v>549</v>
      </c>
      <c r="E164" s="279">
        <v>1388658.0999999999</v>
      </c>
      <c r="F164" t="s">
        <v>928</v>
      </c>
      <c r="H164" s="207" t="s">
        <v>931</v>
      </c>
      <c r="I164" s="540" t="s">
        <v>1579</v>
      </c>
      <c r="J164" s="181" t="s">
        <v>362</v>
      </c>
      <c r="K164" s="181" t="s">
        <v>549</v>
      </c>
      <c r="L164" s="279">
        <v>1753381.08</v>
      </c>
      <c r="M164" s="540" t="s">
        <v>928</v>
      </c>
    </row>
    <row r="165" spans="1:13" ht="15" customHeight="1" x14ac:dyDescent="0.25">
      <c r="A165" s="207" t="s">
        <v>931</v>
      </c>
      <c r="B165" t="s">
        <v>2129</v>
      </c>
      <c r="C165" s="181" t="s">
        <v>362</v>
      </c>
      <c r="D165" s="181" t="s">
        <v>549</v>
      </c>
      <c r="E165" s="279">
        <v>62684889.399999999</v>
      </c>
      <c r="F165" t="s">
        <v>928</v>
      </c>
      <c r="H165" s="207" t="s">
        <v>931</v>
      </c>
      <c r="I165" s="540" t="s">
        <v>1600</v>
      </c>
      <c r="J165" s="181" t="s">
        <v>362</v>
      </c>
      <c r="K165" s="181" t="s">
        <v>549</v>
      </c>
      <c r="L165" s="279">
        <v>3759542.0500000003</v>
      </c>
      <c r="M165" s="540" t="s">
        <v>928</v>
      </c>
    </row>
    <row r="166" spans="1:13" ht="15" customHeight="1" x14ac:dyDescent="0.25">
      <c r="A166" s="207" t="s">
        <v>931</v>
      </c>
      <c r="B166" t="s">
        <v>2097</v>
      </c>
      <c r="C166" s="181" t="s">
        <v>362</v>
      </c>
      <c r="D166" s="181" t="s">
        <v>549</v>
      </c>
      <c r="E166" s="279">
        <v>1376276.42</v>
      </c>
      <c r="F166" t="s">
        <v>928</v>
      </c>
      <c r="H166" s="207" t="s">
        <v>931</v>
      </c>
      <c r="I166" s="540" t="s">
        <v>1349</v>
      </c>
      <c r="J166" s="181" t="s">
        <v>362</v>
      </c>
      <c r="K166" s="181" t="s">
        <v>549</v>
      </c>
      <c r="L166" s="279">
        <v>2426232.0500000003</v>
      </c>
      <c r="M166" s="540" t="s">
        <v>928</v>
      </c>
    </row>
    <row r="167" spans="1:13" ht="15" customHeight="1" x14ac:dyDescent="0.25">
      <c r="A167" s="207" t="s">
        <v>931</v>
      </c>
      <c r="B167" t="s">
        <v>2141</v>
      </c>
      <c r="C167" s="181" t="s">
        <v>362</v>
      </c>
      <c r="D167" s="181" t="s">
        <v>549</v>
      </c>
      <c r="E167" s="279">
        <v>1363499.58</v>
      </c>
      <c r="F167" t="s">
        <v>928</v>
      </c>
      <c r="H167" s="207" t="s">
        <v>931</v>
      </c>
      <c r="I167" s="540" t="s">
        <v>1580</v>
      </c>
      <c r="J167" s="181" t="s">
        <v>362</v>
      </c>
      <c r="K167" s="181" t="s">
        <v>549</v>
      </c>
      <c r="L167" s="279">
        <v>1737773.51</v>
      </c>
      <c r="M167" s="540" t="s">
        <v>928</v>
      </c>
    </row>
    <row r="168" spans="1:13" ht="15" customHeight="1" x14ac:dyDescent="0.25">
      <c r="A168" s="207" t="s">
        <v>931</v>
      </c>
      <c r="B168" t="s">
        <v>2142</v>
      </c>
      <c r="C168" s="181" t="s">
        <v>362</v>
      </c>
      <c r="D168" s="181" t="s">
        <v>549</v>
      </c>
      <c r="E168" s="279">
        <v>1350722.74</v>
      </c>
      <c r="F168" t="s">
        <v>928</v>
      </c>
      <c r="H168" s="207" t="s">
        <v>931</v>
      </c>
      <c r="I168" s="540" t="s">
        <v>1601</v>
      </c>
      <c r="J168" s="181" t="s">
        <v>362</v>
      </c>
      <c r="K168" s="181" t="s">
        <v>549</v>
      </c>
      <c r="L168" s="279">
        <v>3725974.01</v>
      </c>
      <c r="M168" s="540" t="s">
        <v>928</v>
      </c>
    </row>
    <row r="169" spans="1:13" ht="15" customHeight="1" x14ac:dyDescent="0.25">
      <c r="A169" s="207" t="s">
        <v>931</v>
      </c>
      <c r="B169" t="s">
        <v>1871</v>
      </c>
      <c r="C169" s="181" t="s">
        <v>362</v>
      </c>
      <c r="D169" s="181" t="s">
        <v>549</v>
      </c>
      <c r="E169" s="279">
        <v>1338341.06</v>
      </c>
      <c r="F169" t="s">
        <v>928</v>
      </c>
      <c r="H169" s="207" t="s">
        <v>931</v>
      </c>
      <c r="I169" s="540" t="s">
        <v>1602</v>
      </c>
      <c r="J169" s="181" t="s">
        <v>362</v>
      </c>
      <c r="K169" s="181" t="s">
        <v>549</v>
      </c>
      <c r="L169" s="279">
        <v>2403722.64</v>
      </c>
      <c r="M169" s="540" t="s">
        <v>928</v>
      </c>
    </row>
    <row r="170" spans="1:13" ht="15" customHeight="1" x14ac:dyDescent="0.25">
      <c r="A170" s="207" t="s">
        <v>931</v>
      </c>
      <c r="B170" t="s">
        <v>1872</v>
      </c>
      <c r="C170" s="181" t="s">
        <v>362</v>
      </c>
      <c r="D170" s="181" t="s">
        <v>549</v>
      </c>
      <c r="E170" s="279">
        <v>1325564.22</v>
      </c>
      <c r="F170" t="s">
        <v>928</v>
      </c>
      <c r="H170" s="207" t="s">
        <v>931</v>
      </c>
      <c r="I170" s="540" t="s">
        <v>1581</v>
      </c>
      <c r="J170" s="181" t="s">
        <v>362</v>
      </c>
      <c r="K170" s="181" t="s">
        <v>549</v>
      </c>
      <c r="L170" s="279">
        <v>1721695.36</v>
      </c>
      <c r="M170" s="540" t="s">
        <v>928</v>
      </c>
    </row>
    <row r="171" spans="1:13" ht="15" customHeight="1" x14ac:dyDescent="0.25">
      <c r="A171" s="207" t="s">
        <v>931</v>
      </c>
      <c r="B171" t="s">
        <v>1873</v>
      </c>
      <c r="C171" s="181" t="s">
        <v>362</v>
      </c>
      <c r="D171" s="181" t="s">
        <v>549</v>
      </c>
      <c r="E171" s="279">
        <v>1313182.5399999998</v>
      </c>
      <c r="F171" t="s">
        <v>928</v>
      </c>
      <c r="H171" s="207" t="s">
        <v>931</v>
      </c>
      <c r="I171" s="540" t="s">
        <v>1603</v>
      </c>
      <c r="J171" s="181" t="s">
        <v>362</v>
      </c>
      <c r="K171" s="181" t="s">
        <v>549</v>
      </c>
      <c r="L171" s="279">
        <v>6973760.3099999996</v>
      </c>
      <c r="M171" s="540" t="s">
        <v>928</v>
      </c>
    </row>
    <row r="172" spans="1:13" ht="15" customHeight="1" x14ac:dyDescent="0.25">
      <c r="A172" s="207" t="s">
        <v>931</v>
      </c>
      <c r="B172" t="s">
        <v>1369</v>
      </c>
      <c r="C172" s="181" t="s">
        <v>362</v>
      </c>
      <c r="D172" s="181" t="s">
        <v>549</v>
      </c>
      <c r="E172" s="279">
        <v>59248643.899999999</v>
      </c>
      <c r="F172" t="s">
        <v>928</v>
      </c>
      <c r="H172" s="207" t="s">
        <v>931</v>
      </c>
      <c r="I172" s="540" t="s">
        <v>1604</v>
      </c>
      <c r="J172" s="181" t="s">
        <v>362</v>
      </c>
      <c r="K172" s="181" t="s">
        <v>549</v>
      </c>
      <c r="L172" s="279">
        <v>2381997.5299999998</v>
      </c>
      <c r="M172" s="540" t="s">
        <v>928</v>
      </c>
    </row>
    <row r="173" spans="1:13" ht="15" customHeight="1" x14ac:dyDescent="0.25">
      <c r="A173" s="207" t="s">
        <v>931</v>
      </c>
      <c r="B173" t="s">
        <v>2143</v>
      </c>
      <c r="C173" s="181" t="s">
        <v>362</v>
      </c>
      <c r="D173" s="181" t="s">
        <v>549</v>
      </c>
      <c r="E173" s="279">
        <v>41596385.68</v>
      </c>
      <c r="F173" t="s">
        <v>928</v>
      </c>
      <c r="H173" s="207" t="s">
        <v>931</v>
      </c>
      <c r="I173" s="540" t="s">
        <v>1582</v>
      </c>
      <c r="J173" s="181" t="s">
        <v>362</v>
      </c>
      <c r="K173" s="181" t="s">
        <v>549</v>
      </c>
      <c r="L173" s="279">
        <v>1706087.79</v>
      </c>
      <c r="M173" s="540" t="s">
        <v>928</v>
      </c>
    </row>
    <row r="174" spans="1:13" ht="15" customHeight="1" x14ac:dyDescent="0.25">
      <c r="A174" s="207" t="s">
        <v>931</v>
      </c>
      <c r="B174" t="s">
        <v>2144</v>
      </c>
      <c r="C174" s="181" t="s">
        <v>362</v>
      </c>
      <c r="D174" s="181" t="s">
        <v>549</v>
      </c>
      <c r="E174" s="279">
        <v>39480040.439999998</v>
      </c>
      <c r="F174" t="s">
        <v>928</v>
      </c>
      <c r="H174" s="207" t="s">
        <v>931</v>
      </c>
      <c r="I174" s="540" t="s">
        <v>1605</v>
      </c>
      <c r="J174" s="181" t="s">
        <v>362</v>
      </c>
      <c r="K174" s="181" t="s">
        <v>549</v>
      </c>
      <c r="L174" s="279">
        <v>3657661.48</v>
      </c>
      <c r="M174" s="540" t="s">
        <v>928</v>
      </c>
    </row>
    <row r="175" spans="1:13" ht="15" customHeight="1" x14ac:dyDescent="0.25">
      <c r="A175" s="207" t="s">
        <v>1894</v>
      </c>
      <c r="B175" t="s">
        <v>1527</v>
      </c>
      <c r="C175" s="181" t="s">
        <v>362</v>
      </c>
      <c r="D175" s="181" t="s">
        <v>549</v>
      </c>
      <c r="E175" s="279">
        <v>189911393.31999999</v>
      </c>
      <c r="F175" t="s">
        <v>930</v>
      </c>
      <c r="H175" s="207" t="s">
        <v>931</v>
      </c>
      <c r="I175" s="540" t="s">
        <v>1606</v>
      </c>
      <c r="J175" s="181" t="s">
        <v>362</v>
      </c>
      <c r="K175" s="181" t="s">
        <v>549</v>
      </c>
      <c r="L175" s="279">
        <v>2359488.1199999996</v>
      </c>
      <c r="M175" s="540" t="s">
        <v>928</v>
      </c>
    </row>
    <row r="176" spans="1:13" ht="15" customHeight="1" x14ac:dyDescent="0.25">
      <c r="A176" s="207" t="s">
        <v>1894</v>
      </c>
      <c r="B176" t="s">
        <v>2124</v>
      </c>
      <c r="C176" s="181" t="s">
        <v>362</v>
      </c>
      <c r="D176" s="181" t="s">
        <v>549</v>
      </c>
      <c r="E176" s="279">
        <v>12480470</v>
      </c>
      <c r="F176" t="s">
        <v>930</v>
      </c>
      <c r="H176" s="207" t="s">
        <v>931</v>
      </c>
      <c r="I176" s="540" t="s">
        <v>1583</v>
      </c>
      <c r="J176" s="181" t="s">
        <v>362</v>
      </c>
      <c r="K176" s="181" t="s">
        <v>549</v>
      </c>
      <c r="L176" s="279">
        <v>1689931.21</v>
      </c>
      <c r="M176" s="540" t="s">
        <v>928</v>
      </c>
    </row>
    <row r="177" spans="1:13" ht="15" customHeight="1" x14ac:dyDescent="0.25">
      <c r="A177" s="207" t="s">
        <v>1894</v>
      </c>
      <c r="B177" t="s">
        <v>2127</v>
      </c>
      <c r="C177" s="181" t="s">
        <v>362</v>
      </c>
      <c r="D177" t="s">
        <v>549</v>
      </c>
      <c r="E177" s="279">
        <v>122018822</v>
      </c>
      <c r="F177" t="s">
        <v>930</v>
      </c>
      <c r="H177" s="207" t="s">
        <v>931</v>
      </c>
      <c r="I177" s="540" t="s">
        <v>1607</v>
      </c>
      <c r="J177" s="181" t="s">
        <v>362</v>
      </c>
      <c r="K177" s="540" t="s">
        <v>549</v>
      </c>
      <c r="L177" s="279">
        <v>3622916.99</v>
      </c>
      <c r="M177" s="540" t="s">
        <v>928</v>
      </c>
    </row>
    <row r="178" spans="1:13" ht="15" customHeight="1" x14ac:dyDescent="0.25">
      <c r="A178" s="207" t="s">
        <v>1894</v>
      </c>
      <c r="B178" t="s">
        <v>1269</v>
      </c>
      <c r="C178" s="181" t="s">
        <v>362</v>
      </c>
      <c r="D178" t="s">
        <v>549</v>
      </c>
      <c r="E178" s="279">
        <v>116236314</v>
      </c>
      <c r="F178" t="s">
        <v>930</v>
      </c>
      <c r="H178" s="207" t="s">
        <v>931</v>
      </c>
      <c r="I178" s="540" t="s">
        <v>1608</v>
      </c>
      <c r="J178" s="181" t="s">
        <v>362</v>
      </c>
      <c r="K178" s="540" t="s">
        <v>549</v>
      </c>
      <c r="L178" s="279">
        <v>2337057.14</v>
      </c>
      <c r="M178" s="540" t="s">
        <v>928</v>
      </c>
    </row>
    <row r="179" spans="1:13" ht="15" customHeight="1" x14ac:dyDescent="0.25">
      <c r="A179" s="207" t="s">
        <v>1894</v>
      </c>
      <c r="B179" t="s">
        <v>2145</v>
      </c>
      <c r="C179" s="181" t="s">
        <v>362</v>
      </c>
      <c r="D179" t="s">
        <v>549</v>
      </c>
      <c r="E179" s="279">
        <v>18223462</v>
      </c>
      <c r="F179" t="s">
        <v>930</v>
      </c>
      <c r="H179" s="207" t="s">
        <v>931</v>
      </c>
      <c r="I179" s="540" t="s">
        <v>1584</v>
      </c>
      <c r="J179" s="181" t="s">
        <v>362</v>
      </c>
      <c r="K179" s="540" t="s">
        <v>549</v>
      </c>
      <c r="L179" s="279">
        <v>1673853.0599999998</v>
      </c>
      <c r="M179" s="540" t="s">
        <v>928</v>
      </c>
    </row>
    <row r="180" spans="1:13" ht="15" customHeight="1" x14ac:dyDescent="0.25">
      <c r="A180" s="207" t="s">
        <v>1894</v>
      </c>
      <c r="B180" t="s">
        <v>2126</v>
      </c>
      <c r="C180" s="181" t="s">
        <v>362</v>
      </c>
      <c r="D180" t="s">
        <v>549</v>
      </c>
      <c r="E180" s="279">
        <v>18098328</v>
      </c>
      <c r="F180" t="s">
        <v>930</v>
      </c>
      <c r="H180" s="207" t="s">
        <v>931</v>
      </c>
      <c r="I180" s="540" t="s">
        <v>1609</v>
      </c>
      <c r="J180" s="181" t="s">
        <v>362</v>
      </c>
      <c r="K180" s="540" t="s">
        <v>549</v>
      </c>
      <c r="L180" s="279">
        <v>3588250.9299999997</v>
      </c>
      <c r="M180" s="540" t="s">
        <v>928</v>
      </c>
    </row>
    <row r="181" spans="1:13" ht="15" customHeight="1" x14ac:dyDescent="0.25">
      <c r="A181" s="207" t="s">
        <v>1894</v>
      </c>
      <c r="B181" t="s">
        <v>2127</v>
      </c>
      <c r="C181" s="181" t="s">
        <v>362</v>
      </c>
      <c r="D181" t="s">
        <v>549</v>
      </c>
      <c r="E181" s="279">
        <v>17973194</v>
      </c>
      <c r="F181" t="s">
        <v>930</v>
      </c>
      <c r="H181" s="207" t="s">
        <v>931</v>
      </c>
      <c r="I181" s="540" t="s">
        <v>1610</v>
      </c>
      <c r="J181" s="181" t="s">
        <v>362</v>
      </c>
      <c r="K181" s="540" t="s">
        <v>549</v>
      </c>
      <c r="L181" s="279">
        <v>61933896.530000001</v>
      </c>
      <c r="M181" s="540" t="s">
        <v>928</v>
      </c>
    </row>
    <row r="182" spans="1:13" ht="15" customHeight="1" x14ac:dyDescent="0.25">
      <c r="A182" s="207" t="s">
        <v>1894</v>
      </c>
      <c r="B182" t="s">
        <v>2128</v>
      </c>
      <c r="C182" s="181" t="s">
        <v>362</v>
      </c>
      <c r="D182" t="s">
        <v>549</v>
      </c>
      <c r="E182" s="279">
        <v>17854646</v>
      </c>
      <c r="F182" t="s">
        <v>930</v>
      </c>
      <c r="H182" s="207" t="s">
        <v>931</v>
      </c>
      <c r="I182" s="540" t="s">
        <v>1256</v>
      </c>
      <c r="J182" s="181" t="s">
        <v>362</v>
      </c>
      <c r="K182" s="540" t="s">
        <v>549</v>
      </c>
      <c r="L182" s="279">
        <v>55158799.409999996</v>
      </c>
      <c r="M182" s="540" t="s">
        <v>928</v>
      </c>
    </row>
    <row r="183" spans="1:13" ht="15" customHeight="1" x14ac:dyDescent="0.25">
      <c r="A183" s="207" t="s">
        <v>1894</v>
      </c>
      <c r="B183" t="s">
        <v>2129</v>
      </c>
      <c r="C183" s="181" t="s">
        <v>362</v>
      </c>
      <c r="D183" t="s">
        <v>549</v>
      </c>
      <c r="E183" s="279">
        <v>17729512</v>
      </c>
      <c r="F183" t="s">
        <v>930</v>
      </c>
      <c r="H183" s="207" t="s">
        <v>931</v>
      </c>
      <c r="I183" s="540" t="s">
        <v>1611</v>
      </c>
      <c r="J183" s="181" t="s">
        <v>362</v>
      </c>
      <c r="K183" s="540" t="s">
        <v>549</v>
      </c>
      <c r="L183" s="279">
        <v>2315253.6</v>
      </c>
      <c r="M183" s="540" t="s">
        <v>928</v>
      </c>
    </row>
    <row r="184" spans="1:13" ht="15" customHeight="1" x14ac:dyDescent="0.25">
      <c r="A184" s="207" t="s">
        <v>1894</v>
      </c>
      <c r="B184" t="s">
        <v>2130</v>
      </c>
      <c r="C184" s="181" t="s">
        <v>362</v>
      </c>
      <c r="D184" t="s">
        <v>549</v>
      </c>
      <c r="E184" s="279">
        <v>17610964</v>
      </c>
      <c r="F184" t="s">
        <v>930</v>
      </c>
      <c r="H184" s="207" t="s">
        <v>931</v>
      </c>
      <c r="I184" s="540" t="s">
        <v>1176</v>
      </c>
      <c r="J184" s="181" t="s">
        <v>362</v>
      </c>
      <c r="K184" s="540" t="s">
        <v>549</v>
      </c>
      <c r="L184" s="279">
        <v>1658245.49</v>
      </c>
      <c r="M184" s="540" t="s">
        <v>928</v>
      </c>
    </row>
    <row r="185" spans="1:13" ht="15" customHeight="1" x14ac:dyDescent="0.25">
      <c r="A185" s="207" t="s">
        <v>1894</v>
      </c>
      <c r="B185" t="s">
        <v>2131</v>
      </c>
      <c r="C185" s="181" t="s">
        <v>362</v>
      </c>
      <c r="D185" t="s">
        <v>549</v>
      </c>
      <c r="E185" s="279">
        <v>17485830</v>
      </c>
      <c r="F185" t="s">
        <v>930</v>
      </c>
      <c r="H185" s="207" t="s">
        <v>931</v>
      </c>
      <c r="I185" s="540" t="s">
        <v>1612</v>
      </c>
      <c r="J185" s="181" t="s">
        <v>362</v>
      </c>
      <c r="K185" s="540" t="s">
        <v>549</v>
      </c>
      <c r="L185" s="279">
        <v>3554604.4600000004</v>
      </c>
      <c r="M185" s="540" t="s">
        <v>928</v>
      </c>
    </row>
    <row r="186" spans="1:13" ht="15" customHeight="1" x14ac:dyDescent="0.25">
      <c r="A186" s="207" t="s">
        <v>1894</v>
      </c>
      <c r="B186" t="s">
        <v>2068</v>
      </c>
      <c r="C186" s="181" t="s">
        <v>362</v>
      </c>
      <c r="D186" t="s">
        <v>549</v>
      </c>
      <c r="E186" s="279">
        <v>17354110</v>
      </c>
      <c r="F186" t="s">
        <v>930</v>
      </c>
      <c r="H186" s="207" t="s">
        <v>931</v>
      </c>
      <c r="I186" s="540" t="s">
        <v>1613</v>
      </c>
      <c r="J186" s="181" t="s">
        <v>362</v>
      </c>
      <c r="K186" s="540" t="s">
        <v>549</v>
      </c>
      <c r="L186" s="279">
        <v>2292822.6199999996</v>
      </c>
      <c r="M186" s="540" t="s">
        <v>928</v>
      </c>
    </row>
    <row r="187" spans="1:13" ht="15" customHeight="1" x14ac:dyDescent="0.25">
      <c r="A187" s="207" t="s">
        <v>1894</v>
      </c>
      <c r="B187" t="s">
        <v>1269</v>
      </c>
      <c r="C187" s="181" t="s">
        <v>362</v>
      </c>
      <c r="D187" t="s">
        <v>549</v>
      </c>
      <c r="E187" s="279">
        <v>17242148</v>
      </c>
      <c r="F187" t="s">
        <v>930</v>
      </c>
      <c r="H187" s="207" t="s">
        <v>931</v>
      </c>
      <c r="I187" s="540" t="s">
        <v>1178</v>
      </c>
      <c r="J187" s="181" t="s">
        <v>362</v>
      </c>
      <c r="K187" s="540" t="s">
        <v>549</v>
      </c>
      <c r="L187" s="279">
        <v>1642088.9100000001</v>
      </c>
      <c r="M187" s="540" t="s">
        <v>928</v>
      </c>
    </row>
    <row r="188" spans="1:13" ht="15" customHeight="1" x14ac:dyDescent="0.25">
      <c r="A188" s="207" t="s">
        <v>1894</v>
      </c>
      <c r="B188" t="s">
        <v>1460</v>
      </c>
      <c r="C188" s="181" t="s">
        <v>362</v>
      </c>
      <c r="D188" t="s">
        <v>549</v>
      </c>
      <c r="E188" s="279">
        <v>17117014</v>
      </c>
      <c r="F188" t="s">
        <v>930</v>
      </c>
      <c r="H188" s="207" t="s">
        <v>931</v>
      </c>
      <c r="I188" s="540" t="s">
        <v>1614</v>
      </c>
      <c r="J188" s="181" t="s">
        <v>362</v>
      </c>
      <c r="K188" s="540" t="s">
        <v>549</v>
      </c>
      <c r="L188" s="279">
        <v>3519938.4</v>
      </c>
      <c r="M188" s="540" t="s">
        <v>928</v>
      </c>
    </row>
    <row r="189" spans="1:13" ht="15" customHeight="1" x14ac:dyDescent="0.25">
      <c r="A189" s="207" t="s">
        <v>1894</v>
      </c>
      <c r="B189" t="s">
        <v>1661</v>
      </c>
      <c r="C189" s="181" t="s">
        <v>362</v>
      </c>
      <c r="D189" t="s">
        <v>549</v>
      </c>
      <c r="E189" s="279">
        <v>16991880</v>
      </c>
      <c r="F189" t="s">
        <v>930</v>
      </c>
      <c r="H189" s="207" t="s">
        <v>931</v>
      </c>
      <c r="I189" s="540" t="s">
        <v>1615</v>
      </c>
      <c r="J189" s="181" t="s">
        <v>362</v>
      </c>
      <c r="K189" s="540" t="s">
        <v>549</v>
      </c>
      <c r="L189" s="279">
        <v>2271019.08</v>
      </c>
      <c r="M189" s="540" t="s">
        <v>928</v>
      </c>
    </row>
    <row r="190" spans="1:13" ht="15" customHeight="1" x14ac:dyDescent="0.25">
      <c r="A190" s="207" t="s">
        <v>1894</v>
      </c>
      <c r="B190" t="s">
        <v>2146</v>
      </c>
      <c r="C190" s="181" t="s">
        <v>362</v>
      </c>
      <c r="D190" t="s">
        <v>549</v>
      </c>
      <c r="E190" s="279">
        <v>95937800.980000004</v>
      </c>
      <c r="F190" t="s">
        <v>930</v>
      </c>
      <c r="H190" s="207" t="s">
        <v>931</v>
      </c>
      <c r="I190" s="540" t="s">
        <v>1179</v>
      </c>
      <c r="J190" s="181" t="s">
        <v>362</v>
      </c>
      <c r="K190" s="540" t="s">
        <v>549</v>
      </c>
      <c r="L190" s="279">
        <v>1626481.3399999999</v>
      </c>
      <c r="M190" s="540" t="s">
        <v>928</v>
      </c>
    </row>
    <row r="191" spans="1:13" ht="15" customHeight="1" x14ac:dyDescent="0.25">
      <c r="A191" s="207" t="s">
        <v>1894</v>
      </c>
      <c r="B191" t="s">
        <v>2147</v>
      </c>
      <c r="C191" s="181" t="s">
        <v>362</v>
      </c>
      <c r="D191" t="s">
        <v>549</v>
      </c>
      <c r="E191" s="279">
        <v>112535443.02</v>
      </c>
      <c r="F191" t="s">
        <v>930</v>
      </c>
      <c r="H191" s="207" t="s">
        <v>931</v>
      </c>
      <c r="I191" s="540" t="s">
        <v>1616</v>
      </c>
      <c r="J191" s="181" t="s">
        <v>362</v>
      </c>
      <c r="K191" s="540" t="s">
        <v>549</v>
      </c>
      <c r="L191" s="279">
        <v>3486291.9299999997</v>
      </c>
      <c r="M191" s="540" t="s">
        <v>928</v>
      </c>
    </row>
    <row r="192" spans="1:13" ht="15" customHeight="1" x14ac:dyDescent="0.25">
      <c r="A192" s="207" t="s">
        <v>1894</v>
      </c>
      <c r="B192" t="s">
        <v>2148</v>
      </c>
      <c r="C192" s="181" t="s">
        <v>362</v>
      </c>
      <c r="D192" t="s">
        <v>549</v>
      </c>
      <c r="E192" s="279">
        <v>114606344.85999998</v>
      </c>
      <c r="F192" t="s">
        <v>930</v>
      </c>
      <c r="H192" s="207" t="s">
        <v>931</v>
      </c>
      <c r="I192" s="540" t="s">
        <v>1644</v>
      </c>
      <c r="J192" s="181" t="s">
        <v>362</v>
      </c>
      <c r="K192" s="540" t="s">
        <v>549</v>
      </c>
      <c r="L192" s="279">
        <v>2768814.2899999996</v>
      </c>
      <c r="M192" s="540" t="s">
        <v>928</v>
      </c>
    </row>
    <row r="193" spans="1:13" ht="15" customHeight="1" x14ac:dyDescent="0.25">
      <c r="A193" s="207" t="s">
        <v>1894</v>
      </c>
      <c r="B193" t="s">
        <v>2149</v>
      </c>
      <c r="C193" s="181" t="s">
        <v>362</v>
      </c>
      <c r="D193" t="s">
        <v>549</v>
      </c>
      <c r="E193" s="279">
        <v>114789238.08</v>
      </c>
      <c r="F193" t="s">
        <v>930</v>
      </c>
      <c r="H193" s="207" t="s">
        <v>931</v>
      </c>
      <c r="I193" s="540" t="s">
        <v>1451</v>
      </c>
      <c r="J193" s="181" t="s">
        <v>362</v>
      </c>
      <c r="K193" s="540" t="s">
        <v>549</v>
      </c>
      <c r="L193" s="279">
        <v>10716988.92</v>
      </c>
      <c r="M193" s="540" t="s">
        <v>928</v>
      </c>
    </row>
    <row r="194" spans="1:13" ht="15" customHeight="1" x14ac:dyDescent="0.25">
      <c r="A194" s="207" t="s">
        <v>1894</v>
      </c>
      <c r="B194" t="s">
        <v>2088</v>
      </c>
      <c r="C194" s="181" t="s">
        <v>362</v>
      </c>
      <c r="D194" t="s">
        <v>549</v>
      </c>
      <c r="E194" s="279">
        <v>115492227.72</v>
      </c>
      <c r="F194" t="s">
        <v>930</v>
      </c>
      <c r="H194" s="207" t="s">
        <v>931</v>
      </c>
      <c r="I194" s="540" t="s">
        <v>1645</v>
      </c>
      <c r="J194" s="181" t="s">
        <v>362</v>
      </c>
      <c r="K194" s="540" t="s">
        <v>549</v>
      </c>
      <c r="L194" s="279">
        <v>1689774.3499999999</v>
      </c>
      <c r="M194" s="540" t="s">
        <v>928</v>
      </c>
    </row>
    <row r="195" spans="1:13" ht="15" customHeight="1" x14ac:dyDescent="0.25">
      <c r="A195" s="207" t="s">
        <v>1894</v>
      </c>
      <c r="B195" t="s">
        <v>2150</v>
      </c>
      <c r="C195" s="181" t="s">
        <v>362</v>
      </c>
      <c r="D195" t="s">
        <v>549</v>
      </c>
      <c r="E195" s="279">
        <v>116841501.53999999</v>
      </c>
      <c r="F195" t="s">
        <v>930</v>
      </c>
      <c r="H195" s="207" t="s">
        <v>931</v>
      </c>
      <c r="I195" s="540" t="s">
        <v>1646</v>
      </c>
      <c r="J195" s="181" t="s">
        <v>362</v>
      </c>
      <c r="K195" s="540" t="s">
        <v>549</v>
      </c>
      <c r="L195" s="279">
        <v>2744187.27</v>
      </c>
      <c r="M195" s="540" t="s">
        <v>928</v>
      </c>
    </row>
    <row r="196" spans="1:13" ht="15" customHeight="1" x14ac:dyDescent="0.25">
      <c r="A196" s="207" t="s">
        <v>1894</v>
      </c>
      <c r="B196" t="s">
        <v>2090</v>
      </c>
      <c r="C196" s="181" t="s">
        <v>362</v>
      </c>
      <c r="D196" t="s">
        <v>549</v>
      </c>
      <c r="E196" s="279">
        <v>117442605.76000001</v>
      </c>
      <c r="F196" t="s">
        <v>930</v>
      </c>
      <c r="H196" s="207" t="s">
        <v>931</v>
      </c>
      <c r="I196" s="540" t="s">
        <v>1452</v>
      </c>
      <c r="J196" s="181" t="s">
        <v>362</v>
      </c>
      <c r="K196" s="540" t="s">
        <v>549</v>
      </c>
      <c r="L196" s="279">
        <v>10621069.030000001</v>
      </c>
      <c r="M196" s="540" t="s">
        <v>928</v>
      </c>
    </row>
    <row r="197" spans="1:13" ht="15" customHeight="1" x14ac:dyDescent="0.25">
      <c r="A197" s="207" t="s">
        <v>1894</v>
      </c>
      <c r="B197" t="s">
        <v>2151</v>
      </c>
      <c r="C197" s="181" t="s">
        <v>362</v>
      </c>
      <c r="D197" t="s">
        <v>549</v>
      </c>
      <c r="E197" s="279">
        <v>118340343.42</v>
      </c>
      <c r="F197" t="s">
        <v>930</v>
      </c>
      <c r="H197" s="207" t="s">
        <v>931</v>
      </c>
      <c r="I197" s="540" t="s">
        <v>1590</v>
      </c>
      <c r="J197" s="181" t="s">
        <v>362</v>
      </c>
      <c r="K197" s="540" t="s">
        <v>549</v>
      </c>
      <c r="L197" s="279">
        <v>4397491.6700000009</v>
      </c>
      <c r="M197" s="540" t="s">
        <v>928</v>
      </c>
    </row>
    <row r="198" spans="1:13" ht="15" customHeight="1" x14ac:dyDescent="0.25">
      <c r="A198" s="207" t="s">
        <v>1894</v>
      </c>
      <c r="B198" t="s">
        <v>2152</v>
      </c>
      <c r="C198" s="181" t="s">
        <v>362</v>
      </c>
      <c r="D198" t="s">
        <v>549</v>
      </c>
      <c r="E198" s="279">
        <v>119303941.08</v>
      </c>
      <c r="F198" t="s">
        <v>930</v>
      </c>
      <c r="H198" s="207" t="s">
        <v>931</v>
      </c>
      <c r="I198" s="540" t="s">
        <v>1453</v>
      </c>
      <c r="J198" s="181" t="s">
        <v>362</v>
      </c>
      <c r="K198" s="540" t="s">
        <v>549</v>
      </c>
      <c r="L198" s="279">
        <v>10534482.310000001</v>
      </c>
      <c r="M198" s="540" t="s">
        <v>928</v>
      </c>
    </row>
    <row r="199" spans="1:13" ht="15" customHeight="1" x14ac:dyDescent="0.25">
      <c r="A199" s="207" t="s">
        <v>1894</v>
      </c>
      <c r="B199" t="s">
        <v>2153</v>
      </c>
      <c r="C199" s="181" t="s">
        <v>362</v>
      </c>
      <c r="D199" t="s">
        <v>549</v>
      </c>
      <c r="E199" s="279">
        <v>120186267.5</v>
      </c>
      <c r="F199" t="s">
        <v>930</v>
      </c>
      <c r="H199" s="207" t="s">
        <v>931</v>
      </c>
      <c r="I199" s="540" t="s">
        <v>1647</v>
      </c>
      <c r="J199" s="181" t="s">
        <v>362</v>
      </c>
      <c r="K199" s="540" t="s">
        <v>549</v>
      </c>
      <c r="L199" s="279">
        <v>1660833.68</v>
      </c>
      <c r="M199" s="540" t="s">
        <v>928</v>
      </c>
    </row>
    <row r="200" spans="1:13" ht="15" customHeight="1" x14ac:dyDescent="0.25">
      <c r="A200" s="207" t="s">
        <v>1837</v>
      </c>
      <c r="B200" t="s">
        <v>2128</v>
      </c>
      <c r="C200" s="181" t="s">
        <v>362</v>
      </c>
      <c r="D200" t="s">
        <v>549</v>
      </c>
      <c r="E200" s="279">
        <v>147059057.44</v>
      </c>
      <c r="F200" t="s">
        <v>928</v>
      </c>
      <c r="H200" s="207" t="s">
        <v>931</v>
      </c>
      <c r="I200" s="540" t="s">
        <v>1598</v>
      </c>
      <c r="J200" s="181" t="s">
        <v>362</v>
      </c>
      <c r="K200" s="540" t="s">
        <v>549</v>
      </c>
      <c r="L200" s="279">
        <v>2697286.1300000004</v>
      </c>
      <c r="M200" s="540" t="s">
        <v>928</v>
      </c>
    </row>
    <row r="201" spans="1:13" ht="15" customHeight="1" x14ac:dyDescent="0.25">
      <c r="A201" s="207" t="s">
        <v>1837</v>
      </c>
      <c r="B201" t="s">
        <v>1460</v>
      </c>
      <c r="C201" s="181" t="s">
        <v>362</v>
      </c>
      <c r="D201" t="s">
        <v>549</v>
      </c>
      <c r="E201" s="279">
        <v>75952188.820000008</v>
      </c>
      <c r="F201" t="s">
        <v>928</v>
      </c>
      <c r="H201" s="207" t="s">
        <v>931</v>
      </c>
      <c r="I201" s="540" t="s">
        <v>1454</v>
      </c>
      <c r="J201" s="181" t="s">
        <v>362</v>
      </c>
      <c r="K201" s="540" t="s">
        <v>549</v>
      </c>
      <c r="L201" s="279">
        <v>10438562.42</v>
      </c>
      <c r="M201" s="540" t="s">
        <v>928</v>
      </c>
    </row>
    <row r="202" spans="1:13" ht="15" customHeight="1" x14ac:dyDescent="0.25">
      <c r="A202" s="207" t="s">
        <v>1837</v>
      </c>
      <c r="B202" t="s">
        <v>2069</v>
      </c>
      <c r="C202" s="181" t="s">
        <v>362</v>
      </c>
      <c r="D202" t="s">
        <v>549</v>
      </c>
      <c r="E202" s="279">
        <v>6597591.3600000003</v>
      </c>
      <c r="F202" t="s">
        <v>928</v>
      </c>
      <c r="H202" s="207" t="s">
        <v>931</v>
      </c>
      <c r="I202" s="540" t="s">
        <v>1455</v>
      </c>
      <c r="J202" s="181" t="s">
        <v>362</v>
      </c>
      <c r="K202" s="540" t="s">
        <v>549</v>
      </c>
      <c r="L202" s="279">
        <v>4319140.1000000006</v>
      </c>
      <c r="M202" s="540" t="s">
        <v>928</v>
      </c>
    </row>
    <row r="203" spans="1:13" ht="15" customHeight="1" x14ac:dyDescent="0.25">
      <c r="A203" s="207" t="s">
        <v>1837</v>
      </c>
      <c r="B203" t="s">
        <v>2154</v>
      </c>
      <c r="C203" s="181" t="s">
        <v>362</v>
      </c>
      <c r="D203" t="s">
        <v>549</v>
      </c>
      <c r="E203" s="279">
        <v>27461644.199999999</v>
      </c>
      <c r="F203" t="s">
        <v>928</v>
      </c>
      <c r="H203" s="207" t="s">
        <v>931</v>
      </c>
      <c r="I203" s="540" t="s">
        <v>1569</v>
      </c>
      <c r="J203" s="181" t="s">
        <v>362</v>
      </c>
      <c r="K203" s="540" t="s">
        <v>549</v>
      </c>
      <c r="L203" s="279">
        <v>10345701.299999999</v>
      </c>
      <c r="M203" s="540" t="s">
        <v>928</v>
      </c>
    </row>
    <row r="204" spans="1:13" ht="15" customHeight="1" x14ac:dyDescent="0.25">
      <c r="A204" s="207" t="s">
        <v>1837</v>
      </c>
      <c r="B204" t="s">
        <v>2155</v>
      </c>
      <c r="C204" s="181" t="s">
        <v>362</v>
      </c>
      <c r="D204" t="s">
        <v>549</v>
      </c>
      <c r="E204" s="279">
        <v>6533838.8799999999</v>
      </c>
      <c r="F204" t="s">
        <v>928</v>
      </c>
      <c r="H204" s="207" t="s">
        <v>931</v>
      </c>
      <c r="I204" s="540" t="s">
        <v>1456</v>
      </c>
      <c r="J204" s="181" t="s">
        <v>362</v>
      </c>
      <c r="K204" s="540" t="s">
        <v>549</v>
      </c>
      <c r="L204" s="279">
        <v>1631030.28</v>
      </c>
      <c r="M204" s="540" t="s">
        <v>928</v>
      </c>
    </row>
    <row r="205" spans="1:13" ht="15" customHeight="1" x14ac:dyDescent="0.25">
      <c r="A205" s="207" t="s">
        <v>1837</v>
      </c>
      <c r="B205" t="s">
        <v>2156</v>
      </c>
      <c r="C205" s="181" t="s">
        <v>362</v>
      </c>
      <c r="D205" t="s">
        <v>549</v>
      </c>
      <c r="E205" s="279">
        <v>27195964.959999997</v>
      </c>
      <c r="F205" t="s">
        <v>928</v>
      </c>
      <c r="H205" s="207" t="s">
        <v>931</v>
      </c>
      <c r="I205" s="540" t="s">
        <v>1648</v>
      </c>
      <c r="J205" s="181" t="s">
        <v>362</v>
      </c>
      <c r="K205" s="540" t="s">
        <v>549</v>
      </c>
      <c r="L205" s="279">
        <v>2648816.39</v>
      </c>
      <c r="M205" s="540" t="s">
        <v>928</v>
      </c>
    </row>
    <row r="206" spans="1:13" ht="15" customHeight="1" x14ac:dyDescent="0.25">
      <c r="A206" s="207" t="s">
        <v>1837</v>
      </c>
      <c r="B206" t="s">
        <v>2157</v>
      </c>
      <c r="C206" s="181" t="s">
        <v>362</v>
      </c>
      <c r="D206" t="s">
        <v>549</v>
      </c>
      <c r="E206" s="279">
        <v>6470020.54</v>
      </c>
      <c r="F206" t="s">
        <v>928</v>
      </c>
      <c r="H206" s="207" t="s">
        <v>931</v>
      </c>
      <c r="I206" s="540" t="s">
        <v>1445</v>
      </c>
      <c r="J206" s="181" t="s">
        <v>362</v>
      </c>
      <c r="K206" s="540" t="s">
        <v>549</v>
      </c>
      <c r="L206" s="279">
        <v>10249781.409999998</v>
      </c>
      <c r="M206" s="540" t="s">
        <v>928</v>
      </c>
    </row>
    <row r="207" spans="1:13" ht="15" customHeight="1" x14ac:dyDescent="0.25">
      <c r="A207" s="207" t="s">
        <v>1837</v>
      </c>
      <c r="B207" t="s">
        <v>2158</v>
      </c>
      <c r="C207" s="181" t="s">
        <v>362</v>
      </c>
      <c r="D207" t="s">
        <v>549</v>
      </c>
      <c r="E207" s="279">
        <v>26930285.719999999</v>
      </c>
      <c r="F207" t="s">
        <v>928</v>
      </c>
      <c r="H207" s="207" t="s">
        <v>931</v>
      </c>
      <c r="I207" s="540" t="s">
        <v>1592</v>
      </c>
      <c r="J207" s="181" t="s">
        <v>362</v>
      </c>
      <c r="K207" s="540" t="s">
        <v>549</v>
      </c>
      <c r="L207" s="279">
        <v>4240866.96</v>
      </c>
      <c r="M207" s="540" t="s">
        <v>928</v>
      </c>
    </row>
    <row r="208" spans="1:13" ht="15" customHeight="1" x14ac:dyDescent="0.25">
      <c r="A208" s="207" t="s">
        <v>1837</v>
      </c>
      <c r="B208" t="s">
        <v>2072</v>
      </c>
      <c r="C208" s="181" t="s">
        <v>362</v>
      </c>
      <c r="D208" t="s">
        <v>549</v>
      </c>
      <c r="E208" s="279">
        <v>6412458.8999999994</v>
      </c>
      <c r="F208" t="s">
        <v>928</v>
      </c>
      <c r="H208" s="207" t="s">
        <v>931</v>
      </c>
      <c r="I208" s="540" t="s">
        <v>1570</v>
      </c>
      <c r="J208" s="181" t="s">
        <v>362</v>
      </c>
      <c r="K208" s="540" t="s">
        <v>549</v>
      </c>
      <c r="L208" s="279">
        <v>10156998.719999999</v>
      </c>
      <c r="M208" s="540" t="s">
        <v>928</v>
      </c>
    </row>
    <row r="209" spans="1:13" ht="15" customHeight="1" x14ac:dyDescent="0.25">
      <c r="A209" s="207" t="s">
        <v>1837</v>
      </c>
      <c r="B209" t="s">
        <v>2159</v>
      </c>
      <c r="C209" s="181" t="s">
        <v>362</v>
      </c>
      <c r="D209" t="s">
        <v>549</v>
      </c>
      <c r="E209" s="279">
        <v>26690357.740000002</v>
      </c>
      <c r="F209" t="s">
        <v>928</v>
      </c>
      <c r="H209" s="207" t="s">
        <v>931</v>
      </c>
      <c r="I209" s="540" t="s">
        <v>1649</v>
      </c>
      <c r="J209" s="181" t="s">
        <v>362</v>
      </c>
      <c r="K209" s="540" t="s">
        <v>549</v>
      </c>
      <c r="L209" s="279">
        <v>1601148.45</v>
      </c>
      <c r="M209" s="540" t="s">
        <v>928</v>
      </c>
    </row>
    <row r="210" spans="1:13" ht="15" customHeight="1" x14ac:dyDescent="0.25">
      <c r="A210" s="207" t="s">
        <v>1837</v>
      </c>
      <c r="B210" t="s">
        <v>2160</v>
      </c>
      <c r="C210" s="181" t="s">
        <v>362</v>
      </c>
      <c r="D210" t="s">
        <v>549</v>
      </c>
      <c r="E210" s="279">
        <v>6348640.5600000005</v>
      </c>
      <c r="F210" t="s">
        <v>928</v>
      </c>
      <c r="H210" s="207" t="s">
        <v>931</v>
      </c>
      <c r="I210" s="540" t="s">
        <v>1650</v>
      </c>
      <c r="J210" s="181" t="s">
        <v>362</v>
      </c>
      <c r="K210" s="540" t="s">
        <v>549</v>
      </c>
      <c r="L210" s="279">
        <v>2600346.65</v>
      </c>
      <c r="M210" s="540" t="s">
        <v>928</v>
      </c>
    </row>
    <row r="211" spans="1:13" ht="15" customHeight="1" x14ac:dyDescent="0.25">
      <c r="A211" s="207" t="s">
        <v>1837</v>
      </c>
      <c r="B211" t="s">
        <v>2161</v>
      </c>
      <c r="C211" s="181" t="s">
        <v>362</v>
      </c>
      <c r="D211" t="s">
        <v>549</v>
      </c>
      <c r="E211" s="279">
        <v>26424678.5</v>
      </c>
      <c r="F211" t="s">
        <v>928</v>
      </c>
      <c r="H211" s="207" t="s">
        <v>931</v>
      </c>
      <c r="I211" s="540" t="s">
        <v>1571</v>
      </c>
      <c r="J211" s="181" t="s">
        <v>362</v>
      </c>
      <c r="K211" s="540" t="s">
        <v>549</v>
      </c>
      <c r="L211" s="279">
        <v>10061078.83</v>
      </c>
      <c r="M211" s="540" t="s">
        <v>928</v>
      </c>
    </row>
    <row r="212" spans="1:13" ht="15" customHeight="1" x14ac:dyDescent="0.25">
      <c r="A212" s="207" t="s">
        <v>1837</v>
      </c>
      <c r="B212" t="s">
        <v>2162</v>
      </c>
      <c r="C212" s="181" t="s">
        <v>362</v>
      </c>
      <c r="D212" t="s">
        <v>549</v>
      </c>
      <c r="E212" s="279">
        <v>6281990.2400000002</v>
      </c>
      <c r="F212" t="s">
        <v>928</v>
      </c>
      <c r="H212" s="207" t="s">
        <v>931</v>
      </c>
      <c r="I212" s="540" t="s">
        <v>1591</v>
      </c>
      <c r="J212" s="181" t="s">
        <v>362</v>
      </c>
      <c r="K212" s="540" t="s">
        <v>549</v>
      </c>
      <c r="L212" s="279">
        <v>1586011.46</v>
      </c>
      <c r="M212" s="540" t="s">
        <v>928</v>
      </c>
    </row>
    <row r="213" spans="1:13" ht="15" customHeight="1" x14ac:dyDescent="0.25">
      <c r="A213" s="207" t="s">
        <v>1837</v>
      </c>
      <c r="B213" t="s">
        <v>2163</v>
      </c>
      <c r="C213" s="181" t="s">
        <v>362</v>
      </c>
      <c r="D213" t="s">
        <v>549</v>
      </c>
      <c r="E213" s="279">
        <v>26167626.919999998</v>
      </c>
      <c r="F213" t="s">
        <v>928</v>
      </c>
      <c r="H213" s="207" t="s">
        <v>931</v>
      </c>
      <c r="I213" s="540" t="s">
        <v>1651</v>
      </c>
      <c r="J213" s="181" t="s">
        <v>362</v>
      </c>
      <c r="K213" s="540" t="s">
        <v>549</v>
      </c>
      <c r="L213" s="279">
        <v>2575719.6300000004</v>
      </c>
      <c r="M213" s="540" t="s">
        <v>928</v>
      </c>
    </row>
    <row r="214" spans="1:13" ht="15" customHeight="1" x14ac:dyDescent="0.25">
      <c r="A214" s="207" t="s">
        <v>1837</v>
      </c>
      <c r="B214" t="s">
        <v>2164</v>
      </c>
      <c r="C214" s="181" t="s">
        <v>362</v>
      </c>
      <c r="D214" t="s">
        <v>549</v>
      </c>
      <c r="E214" s="279">
        <v>6218237.7599999998</v>
      </c>
      <c r="F214" t="s">
        <v>928</v>
      </c>
      <c r="H214" s="207" t="s">
        <v>931</v>
      </c>
      <c r="I214" s="540" t="s">
        <v>1572</v>
      </c>
      <c r="J214" s="181" t="s">
        <v>362</v>
      </c>
      <c r="K214" s="540" t="s">
        <v>549</v>
      </c>
      <c r="L214" s="279">
        <v>9965158.9399999995</v>
      </c>
      <c r="M214" s="540" t="s">
        <v>928</v>
      </c>
    </row>
    <row r="215" spans="1:13" ht="15" customHeight="1" x14ac:dyDescent="0.25">
      <c r="A215" s="207" t="s">
        <v>1837</v>
      </c>
      <c r="B215" t="s">
        <v>2165</v>
      </c>
      <c r="C215" s="181" t="s">
        <v>362</v>
      </c>
      <c r="D215" t="s">
        <v>549</v>
      </c>
      <c r="E215" s="279">
        <v>25901947.68</v>
      </c>
      <c r="F215" t="s">
        <v>928</v>
      </c>
      <c r="H215" s="207" t="s">
        <v>931</v>
      </c>
      <c r="I215" s="540" t="s">
        <v>1610</v>
      </c>
      <c r="J215" s="181" t="s">
        <v>362</v>
      </c>
      <c r="K215" s="540" t="s">
        <v>549</v>
      </c>
      <c r="L215" s="279">
        <v>4122751.38</v>
      </c>
      <c r="M215" s="540" t="s">
        <v>928</v>
      </c>
    </row>
    <row r="216" spans="1:13" ht="15" customHeight="1" x14ac:dyDescent="0.25">
      <c r="A216" s="207" t="s">
        <v>1837</v>
      </c>
      <c r="B216" t="s">
        <v>2166</v>
      </c>
      <c r="C216" s="181" t="s">
        <v>362</v>
      </c>
      <c r="D216" t="s">
        <v>549</v>
      </c>
      <c r="E216" s="279">
        <v>6156526.9399999995</v>
      </c>
      <c r="F216" t="s">
        <v>928</v>
      </c>
      <c r="H216" s="207" t="s">
        <v>931</v>
      </c>
      <c r="I216" s="540" t="s">
        <v>1173</v>
      </c>
      <c r="J216" s="181" t="s">
        <v>362</v>
      </c>
      <c r="K216" s="540" t="s">
        <v>549</v>
      </c>
      <c r="L216" s="279">
        <v>9872297.8200000003</v>
      </c>
      <c r="M216" s="540" t="s">
        <v>928</v>
      </c>
    </row>
    <row r="217" spans="1:13" ht="15" customHeight="1" x14ac:dyDescent="0.25">
      <c r="A217" s="207" t="s">
        <v>1837</v>
      </c>
      <c r="B217" t="s">
        <v>2167</v>
      </c>
      <c r="C217" s="181" t="s">
        <v>362</v>
      </c>
      <c r="D217" t="s">
        <v>549</v>
      </c>
      <c r="E217" s="279">
        <v>25644896.099999998</v>
      </c>
      <c r="F217" t="s">
        <v>928</v>
      </c>
      <c r="H217" s="207" t="s">
        <v>931</v>
      </c>
      <c r="I217" s="540" t="s">
        <v>1457</v>
      </c>
      <c r="J217" s="181" t="s">
        <v>362</v>
      </c>
      <c r="K217" s="540" t="s">
        <v>549</v>
      </c>
      <c r="L217" s="279">
        <v>1556129.63</v>
      </c>
      <c r="M217" s="540" t="s">
        <v>928</v>
      </c>
    </row>
    <row r="218" spans="1:13" ht="15" customHeight="1" x14ac:dyDescent="0.25">
      <c r="A218" s="207" t="s">
        <v>1837</v>
      </c>
      <c r="B218" t="s">
        <v>2168</v>
      </c>
      <c r="C218" s="181" t="s">
        <v>362</v>
      </c>
      <c r="D218" t="s">
        <v>549</v>
      </c>
      <c r="E218" s="279">
        <v>6092840.3200000003</v>
      </c>
      <c r="F218" t="s">
        <v>928</v>
      </c>
      <c r="H218" s="207" t="s">
        <v>931</v>
      </c>
      <c r="I218" s="540" t="s">
        <v>1652</v>
      </c>
      <c r="J218" s="181" t="s">
        <v>362</v>
      </c>
      <c r="K218" s="540" t="s">
        <v>549</v>
      </c>
      <c r="L218" s="279">
        <v>2527171.4600000004</v>
      </c>
      <c r="M218" s="540" t="s">
        <v>928</v>
      </c>
    </row>
    <row r="219" spans="1:13" ht="15" customHeight="1" x14ac:dyDescent="0.25">
      <c r="A219" s="207" t="s">
        <v>1837</v>
      </c>
      <c r="B219" t="s">
        <v>2169</v>
      </c>
      <c r="C219" s="181" t="s">
        <v>362</v>
      </c>
      <c r="D219" t="s">
        <v>549</v>
      </c>
      <c r="E219" s="279">
        <v>25379216.860000003</v>
      </c>
      <c r="F219" t="s">
        <v>928</v>
      </c>
      <c r="H219" s="207" t="s">
        <v>931</v>
      </c>
      <c r="I219" s="540" t="s">
        <v>1174</v>
      </c>
      <c r="J219" s="181" t="s">
        <v>362</v>
      </c>
      <c r="K219" s="540" t="s">
        <v>549</v>
      </c>
      <c r="L219" s="279">
        <v>9776377.9299999997</v>
      </c>
      <c r="M219" s="540" t="s">
        <v>928</v>
      </c>
    </row>
    <row r="220" spans="1:13" ht="15" customHeight="1" x14ac:dyDescent="0.25">
      <c r="A220" s="207" t="s">
        <v>1837</v>
      </c>
      <c r="B220" t="s">
        <v>2170</v>
      </c>
      <c r="C220" s="181" t="s">
        <v>362</v>
      </c>
      <c r="D220" t="s">
        <v>549</v>
      </c>
      <c r="E220" s="279">
        <v>6029087.8400000008</v>
      </c>
      <c r="F220" t="s">
        <v>928</v>
      </c>
      <c r="H220" s="207" t="s">
        <v>931</v>
      </c>
      <c r="I220" s="540" t="s">
        <v>1458</v>
      </c>
      <c r="J220" s="181" t="s">
        <v>362</v>
      </c>
      <c r="K220" s="540" t="s">
        <v>549</v>
      </c>
      <c r="L220" s="279">
        <v>4044321.38</v>
      </c>
      <c r="M220" s="540" t="s">
        <v>928</v>
      </c>
    </row>
    <row r="221" spans="1:13" ht="15" customHeight="1" x14ac:dyDescent="0.25">
      <c r="A221" s="207" t="s">
        <v>1837</v>
      </c>
      <c r="B221" t="s">
        <v>2171</v>
      </c>
      <c r="C221" s="181" t="s">
        <v>362</v>
      </c>
      <c r="D221" t="s">
        <v>549</v>
      </c>
      <c r="E221" s="279">
        <v>5967377.0200000005</v>
      </c>
      <c r="F221" t="s">
        <v>928</v>
      </c>
      <c r="H221" s="207" t="s">
        <v>931</v>
      </c>
      <c r="I221" s="540" t="s">
        <v>1175</v>
      </c>
      <c r="J221" s="181" t="s">
        <v>362</v>
      </c>
      <c r="K221" s="540" t="s">
        <v>549</v>
      </c>
      <c r="L221" s="279">
        <v>9683516.8100000005</v>
      </c>
      <c r="M221" s="540" t="s">
        <v>928</v>
      </c>
    </row>
    <row r="222" spans="1:13" ht="15" customHeight="1" x14ac:dyDescent="0.25">
      <c r="A222" s="207" t="s">
        <v>1837</v>
      </c>
      <c r="B222" t="s">
        <v>2172</v>
      </c>
      <c r="C222" s="181" t="s">
        <v>362</v>
      </c>
      <c r="D222" t="s">
        <v>549</v>
      </c>
      <c r="E222" s="279">
        <v>5903690.3999999994</v>
      </c>
      <c r="F222" t="s">
        <v>928</v>
      </c>
      <c r="H222" s="207" t="s">
        <v>931</v>
      </c>
      <c r="I222" s="540" t="s">
        <v>1593</v>
      </c>
      <c r="J222" s="181" t="s">
        <v>362</v>
      </c>
      <c r="K222" s="540" t="s">
        <v>549</v>
      </c>
      <c r="L222" s="279">
        <v>1526326.2300000002</v>
      </c>
      <c r="M222" s="540" t="s">
        <v>928</v>
      </c>
    </row>
    <row r="223" spans="1:13" ht="15" customHeight="1" x14ac:dyDescent="0.25">
      <c r="A223" s="207" t="s">
        <v>1837</v>
      </c>
      <c r="B223" t="s">
        <v>2173</v>
      </c>
      <c r="C223" s="181" t="s">
        <v>362</v>
      </c>
      <c r="D223" t="s">
        <v>549</v>
      </c>
      <c r="E223" s="279">
        <v>5841979.5800000001</v>
      </c>
      <c r="F223" t="s">
        <v>928</v>
      </c>
      <c r="H223" s="207" t="s">
        <v>931</v>
      </c>
      <c r="I223" s="540" t="s">
        <v>1653</v>
      </c>
      <c r="J223" s="181" t="s">
        <v>362</v>
      </c>
      <c r="K223" s="540" t="s">
        <v>549</v>
      </c>
      <c r="L223" s="279">
        <v>2478701.7200000002</v>
      </c>
      <c r="M223" s="540" t="s">
        <v>928</v>
      </c>
    </row>
    <row r="224" spans="1:13" ht="15" customHeight="1" x14ac:dyDescent="0.25">
      <c r="A224" s="207" t="s">
        <v>1837</v>
      </c>
      <c r="B224" t="s">
        <v>2133</v>
      </c>
      <c r="C224" s="181" t="s">
        <v>362</v>
      </c>
      <c r="D224" t="s">
        <v>549</v>
      </c>
      <c r="E224" s="279">
        <v>487825.01999999996</v>
      </c>
      <c r="F224" t="s">
        <v>1238</v>
      </c>
      <c r="H224" s="207" t="s">
        <v>931</v>
      </c>
      <c r="I224" s="540" t="s">
        <v>1666</v>
      </c>
      <c r="J224" s="181" t="s">
        <v>362</v>
      </c>
      <c r="K224" s="540" t="s">
        <v>549</v>
      </c>
      <c r="L224" s="279">
        <v>197904850.33000001</v>
      </c>
      <c r="M224" s="540" t="s">
        <v>930</v>
      </c>
    </row>
    <row r="225" spans="1:13" ht="15" customHeight="1" x14ac:dyDescent="0.25">
      <c r="A225" s="207" t="s">
        <v>1837</v>
      </c>
      <c r="B225" t="s">
        <v>2112</v>
      </c>
      <c r="C225" s="181" t="s">
        <v>362</v>
      </c>
      <c r="D225" t="s">
        <v>549</v>
      </c>
      <c r="E225" s="279">
        <v>487825.01999999996</v>
      </c>
      <c r="F225" t="s">
        <v>1238</v>
      </c>
      <c r="H225" s="207" t="s">
        <v>931</v>
      </c>
      <c r="I225" s="540" t="s">
        <v>1667</v>
      </c>
      <c r="J225" s="181" t="s">
        <v>362</v>
      </c>
      <c r="K225" s="540" t="s">
        <v>549</v>
      </c>
      <c r="L225" s="279">
        <v>199585683.66</v>
      </c>
      <c r="M225" s="540" t="s">
        <v>930</v>
      </c>
    </row>
    <row r="226" spans="1:13" ht="15" customHeight="1" x14ac:dyDescent="0.25">
      <c r="A226" s="207" t="s">
        <v>1837</v>
      </c>
      <c r="B226" t="s">
        <v>2174</v>
      </c>
      <c r="C226" s="181" t="s">
        <v>362</v>
      </c>
      <c r="D226" t="s">
        <v>549</v>
      </c>
      <c r="E226" s="279">
        <v>487825.01999999996</v>
      </c>
      <c r="F226" t="s">
        <v>1238</v>
      </c>
      <c r="H226" s="207" t="s">
        <v>931</v>
      </c>
      <c r="I226" s="540" t="s">
        <v>1668</v>
      </c>
      <c r="J226" s="181" t="s">
        <v>362</v>
      </c>
      <c r="K226" s="540" t="s">
        <v>549</v>
      </c>
      <c r="L226" s="279">
        <v>202646414.41</v>
      </c>
      <c r="M226" s="540" t="s">
        <v>930</v>
      </c>
    </row>
    <row r="227" spans="1:13" ht="15" customHeight="1" x14ac:dyDescent="0.25">
      <c r="A227" s="207" t="s">
        <v>1837</v>
      </c>
      <c r="B227" t="s">
        <v>2127</v>
      </c>
      <c r="C227" s="181" t="s">
        <v>362</v>
      </c>
      <c r="D227" t="s">
        <v>549</v>
      </c>
      <c r="E227" s="279">
        <v>487825.01999999996</v>
      </c>
      <c r="F227" t="s">
        <v>1238</v>
      </c>
      <c r="H227" s="207" t="s">
        <v>931</v>
      </c>
      <c r="I227" s="540" t="s">
        <v>1669</v>
      </c>
      <c r="J227" s="181" t="s">
        <v>362</v>
      </c>
      <c r="K227" s="540" t="s">
        <v>549</v>
      </c>
      <c r="L227" s="279">
        <v>203001937.59999999</v>
      </c>
      <c r="M227" s="540" t="s">
        <v>930</v>
      </c>
    </row>
    <row r="228" spans="1:13" ht="15" customHeight="1" x14ac:dyDescent="0.25">
      <c r="A228" s="207" t="s">
        <v>1837</v>
      </c>
      <c r="B228" t="s">
        <v>2175</v>
      </c>
      <c r="C228" s="181" t="s">
        <v>362</v>
      </c>
      <c r="D228" t="s">
        <v>549</v>
      </c>
      <c r="E228" s="279">
        <v>487825.01999999996</v>
      </c>
      <c r="F228" t="s">
        <v>1238</v>
      </c>
      <c r="H228" s="207" t="s">
        <v>931</v>
      </c>
      <c r="I228" s="540" t="s">
        <v>1670</v>
      </c>
      <c r="J228" s="181" t="s">
        <v>362</v>
      </c>
      <c r="K228" s="540" t="s">
        <v>549</v>
      </c>
      <c r="L228" s="279">
        <v>205070058.26999998</v>
      </c>
      <c r="M228" s="540" t="s">
        <v>930</v>
      </c>
    </row>
    <row r="229" spans="1:13" ht="15" customHeight="1" x14ac:dyDescent="0.25">
      <c r="A229" s="207" t="s">
        <v>1837</v>
      </c>
      <c r="B229" t="s">
        <v>2129</v>
      </c>
      <c r="C229" s="181" t="s">
        <v>362</v>
      </c>
      <c r="D229" t="s">
        <v>549</v>
      </c>
      <c r="E229" s="279">
        <v>487825.01999999996</v>
      </c>
      <c r="F229" t="s">
        <v>1238</v>
      </c>
      <c r="H229" s="207" t="s">
        <v>931</v>
      </c>
      <c r="I229" s="540" t="s">
        <v>1671</v>
      </c>
      <c r="J229" s="181" t="s">
        <v>362</v>
      </c>
      <c r="K229" s="540" t="s">
        <v>549</v>
      </c>
      <c r="L229" s="279">
        <v>206467680.87</v>
      </c>
      <c r="M229" s="540" t="s">
        <v>930</v>
      </c>
    </row>
    <row r="230" spans="1:13" ht="15" customHeight="1" x14ac:dyDescent="0.25">
      <c r="A230" s="207" t="s">
        <v>1837</v>
      </c>
      <c r="B230" t="s">
        <v>2176</v>
      </c>
      <c r="C230" s="181" t="s">
        <v>362</v>
      </c>
      <c r="D230" t="s">
        <v>549</v>
      </c>
      <c r="E230" s="279">
        <v>487825.01999999996</v>
      </c>
      <c r="F230" t="s">
        <v>1238</v>
      </c>
      <c r="H230" s="207" t="s">
        <v>931</v>
      </c>
      <c r="I230" s="540" t="s">
        <v>1672</v>
      </c>
      <c r="J230" s="181" t="s">
        <v>362</v>
      </c>
      <c r="K230" s="540" t="s">
        <v>549</v>
      </c>
      <c r="L230" s="279">
        <v>208452587.30999997</v>
      </c>
      <c r="M230" s="540" t="s">
        <v>930</v>
      </c>
    </row>
    <row r="231" spans="1:13" ht="15" customHeight="1" x14ac:dyDescent="0.25">
      <c r="A231" s="207" t="s">
        <v>1837</v>
      </c>
      <c r="B231" t="s">
        <v>2067</v>
      </c>
      <c r="C231" s="181" t="s">
        <v>362</v>
      </c>
      <c r="D231" t="s">
        <v>549</v>
      </c>
      <c r="E231" s="279">
        <v>487825.01999999996</v>
      </c>
      <c r="F231" t="s">
        <v>1238</v>
      </c>
      <c r="H231" s="207" t="s">
        <v>931</v>
      </c>
      <c r="I231" s="540" t="s">
        <v>1673</v>
      </c>
      <c r="J231" s="181" t="s">
        <v>362</v>
      </c>
      <c r="K231" s="540" t="s">
        <v>549</v>
      </c>
      <c r="L231" s="279">
        <v>209991697.63</v>
      </c>
      <c r="M231" s="540" t="s">
        <v>930</v>
      </c>
    </row>
    <row r="232" spans="1:13" ht="15" customHeight="1" x14ac:dyDescent="0.25">
      <c r="A232" s="207" t="s">
        <v>1837</v>
      </c>
      <c r="B232" t="s">
        <v>2068</v>
      </c>
      <c r="C232" s="181" t="s">
        <v>362</v>
      </c>
      <c r="D232" t="s">
        <v>549</v>
      </c>
      <c r="E232" s="279">
        <v>487825.01999999996</v>
      </c>
      <c r="F232" t="s">
        <v>1238</v>
      </c>
      <c r="H232" s="207" t="s">
        <v>931</v>
      </c>
      <c r="I232" s="540" t="s">
        <v>1446</v>
      </c>
      <c r="J232" s="181" t="s">
        <v>362</v>
      </c>
      <c r="K232" s="540" t="s">
        <v>549</v>
      </c>
      <c r="L232" s="279">
        <v>211775195.83000001</v>
      </c>
      <c r="M232" s="540" t="s">
        <v>930</v>
      </c>
    </row>
    <row r="233" spans="1:13" ht="15" customHeight="1" x14ac:dyDescent="0.25">
      <c r="A233" s="207" t="s">
        <v>1837</v>
      </c>
      <c r="B233" t="s">
        <v>2177</v>
      </c>
      <c r="C233" s="181" t="s">
        <v>362</v>
      </c>
      <c r="D233" t="s">
        <v>549</v>
      </c>
      <c r="E233" s="279">
        <v>487825.01999999996</v>
      </c>
      <c r="F233" t="s">
        <v>1238</v>
      </c>
      <c r="H233" s="207" t="s">
        <v>931</v>
      </c>
      <c r="I233" s="540" t="s">
        <v>1674</v>
      </c>
      <c r="J233" s="181" t="s">
        <v>362</v>
      </c>
      <c r="K233" s="540" t="s">
        <v>549</v>
      </c>
      <c r="L233" s="279">
        <v>214065038.11000001</v>
      </c>
      <c r="M233" s="540" t="s">
        <v>930</v>
      </c>
    </row>
    <row r="234" spans="1:13" ht="15" customHeight="1" x14ac:dyDescent="0.25">
      <c r="A234" s="207" t="s">
        <v>1837</v>
      </c>
      <c r="B234" t="s">
        <v>1460</v>
      </c>
      <c r="C234" s="181" t="s">
        <v>362</v>
      </c>
      <c r="D234" t="s">
        <v>549</v>
      </c>
      <c r="E234" s="279">
        <v>487825.01999999996</v>
      </c>
      <c r="F234" t="s">
        <v>1238</v>
      </c>
      <c r="H234" s="207" t="s">
        <v>931</v>
      </c>
      <c r="I234" s="540" t="s">
        <v>1647</v>
      </c>
      <c r="J234" s="181" t="s">
        <v>362</v>
      </c>
      <c r="K234" s="540" t="s">
        <v>549</v>
      </c>
      <c r="L234" s="279">
        <v>55052291.469999999</v>
      </c>
      <c r="M234" s="540" t="s">
        <v>928</v>
      </c>
    </row>
    <row r="235" spans="1:13" ht="15" customHeight="1" x14ac:dyDescent="0.25">
      <c r="A235" s="207" t="s">
        <v>1837</v>
      </c>
      <c r="B235" t="s">
        <v>1369</v>
      </c>
      <c r="C235" s="181" t="s">
        <v>362</v>
      </c>
      <c r="D235" t="s">
        <v>549</v>
      </c>
      <c r="E235" s="279">
        <v>228626865.02000001</v>
      </c>
      <c r="F235" t="s">
        <v>1238</v>
      </c>
      <c r="H235" s="207" t="s">
        <v>931</v>
      </c>
      <c r="I235" s="540" t="s">
        <v>1675</v>
      </c>
      <c r="J235" s="181" t="s">
        <v>362</v>
      </c>
      <c r="K235" s="540" t="s">
        <v>549</v>
      </c>
      <c r="L235" s="279">
        <v>15911721.539999999</v>
      </c>
      <c r="M235" s="540" t="s">
        <v>928</v>
      </c>
    </row>
    <row r="236" spans="1:13" ht="15" customHeight="1" x14ac:dyDescent="0.25">
      <c r="A236" s="207" t="s">
        <v>2178</v>
      </c>
      <c r="B236" t="s">
        <v>2179</v>
      </c>
      <c r="C236" s="181" t="s">
        <v>362</v>
      </c>
      <c r="D236" t="s">
        <v>549</v>
      </c>
      <c r="E236" s="279">
        <v>990073380</v>
      </c>
      <c r="F236" t="s">
        <v>1238</v>
      </c>
      <c r="H236" s="207" t="s">
        <v>931</v>
      </c>
      <c r="I236" s="540" t="s">
        <v>1610</v>
      </c>
      <c r="J236" s="181" t="s">
        <v>362</v>
      </c>
      <c r="K236" s="540" t="s">
        <v>549</v>
      </c>
      <c r="L236" s="279">
        <v>52047402.879999995</v>
      </c>
      <c r="M236" s="540" t="s">
        <v>928</v>
      </c>
    </row>
    <row r="237" spans="1:13" ht="15" customHeight="1" x14ac:dyDescent="0.25">
      <c r="A237" s="207" t="s">
        <v>2178</v>
      </c>
      <c r="B237" t="s">
        <v>2180</v>
      </c>
      <c r="C237" s="181" t="s">
        <v>362</v>
      </c>
      <c r="D237" t="s">
        <v>549</v>
      </c>
      <c r="E237" s="279">
        <v>1980146760</v>
      </c>
      <c r="F237" t="s">
        <v>1238</v>
      </c>
      <c r="H237" s="207" t="s">
        <v>931</v>
      </c>
      <c r="I237" s="540" t="s">
        <v>1457</v>
      </c>
      <c r="J237" s="181" t="s">
        <v>362</v>
      </c>
      <c r="K237" s="540" t="s">
        <v>549</v>
      </c>
      <c r="L237" s="279">
        <v>15035423.15</v>
      </c>
      <c r="M237" s="540" t="s">
        <v>928</v>
      </c>
    </row>
    <row r="238" spans="1:13" ht="15" customHeight="1" x14ac:dyDescent="0.25">
      <c r="A238" s="207" t="s">
        <v>2178</v>
      </c>
      <c r="B238" t="s">
        <v>2181</v>
      </c>
      <c r="C238" s="181" t="s">
        <v>362</v>
      </c>
      <c r="D238" t="s">
        <v>549</v>
      </c>
      <c r="E238" s="279">
        <v>1621940806</v>
      </c>
      <c r="F238" t="s">
        <v>930</v>
      </c>
      <c r="H238" s="207" t="s">
        <v>931</v>
      </c>
      <c r="I238" s="540" t="s">
        <v>1838</v>
      </c>
      <c r="J238" s="181" t="s">
        <v>362</v>
      </c>
      <c r="K238" s="540" t="s">
        <v>549</v>
      </c>
      <c r="L238" s="279">
        <v>1470562.5</v>
      </c>
      <c r="M238" s="540" t="s">
        <v>928</v>
      </c>
    </row>
    <row r="239" spans="1:13" ht="15" customHeight="1" x14ac:dyDescent="0.25">
      <c r="A239" s="207"/>
      <c r="C239" s="181"/>
      <c r="H239" s="207" t="s">
        <v>931</v>
      </c>
      <c r="I239" s="540" t="s">
        <v>1645</v>
      </c>
      <c r="J239" s="181" t="s">
        <v>362</v>
      </c>
      <c r="K239" s="540" t="s">
        <v>549</v>
      </c>
      <c r="L239" s="279">
        <v>2932968.28</v>
      </c>
      <c r="M239" s="540" t="s">
        <v>928</v>
      </c>
    </row>
    <row r="240" spans="1:13" ht="15" customHeight="1" x14ac:dyDescent="0.25">
      <c r="A240" s="207"/>
      <c r="C240" s="181"/>
      <c r="H240" s="207" t="s">
        <v>931</v>
      </c>
      <c r="I240" s="540" t="s">
        <v>1590</v>
      </c>
      <c r="J240" s="181" t="s">
        <v>362</v>
      </c>
      <c r="K240" s="540" t="s">
        <v>549</v>
      </c>
      <c r="L240" s="279">
        <v>4369962.7399999993</v>
      </c>
      <c r="M240" s="540" t="s">
        <v>928</v>
      </c>
    </row>
    <row r="241" spans="1:13" ht="15" customHeight="1" x14ac:dyDescent="0.25">
      <c r="A241" s="207"/>
      <c r="C241" s="181"/>
      <c r="H241" s="207" t="s">
        <v>931</v>
      </c>
      <c r="I241" s="540" t="s">
        <v>1839</v>
      </c>
      <c r="J241" s="181" t="s">
        <v>362</v>
      </c>
      <c r="K241" s="540" t="s">
        <v>549</v>
      </c>
      <c r="L241" s="279">
        <v>1447974.6600000001</v>
      </c>
      <c r="M241" s="540" t="s">
        <v>928</v>
      </c>
    </row>
    <row r="242" spans="1:13" ht="15" customHeight="1" x14ac:dyDescent="0.25">
      <c r="A242" s="207"/>
      <c r="C242" s="181"/>
      <c r="H242" s="207" t="s">
        <v>931</v>
      </c>
      <c r="I242" s="540" t="s">
        <v>1647</v>
      </c>
      <c r="J242" s="181" t="s">
        <v>362</v>
      </c>
      <c r="K242" s="540" t="s">
        <v>549</v>
      </c>
      <c r="L242" s="279">
        <v>2887949.4600000004</v>
      </c>
      <c r="M242" s="540" t="s">
        <v>928</v>
      </c>
    </row>
    <row r="243" spans="1:13" ht="15" customHeight="1" x14ac:dyDescent="0.25">
      <c r="A243" s="207"/>
      <c r="C243" s="181"/>
      <c r="H243" s="207" t="s">
        <v>931</v>
      </c>
      <c r="I243" s="540" t="s">
        <v>1675</v>
      </c>
      <c r="J243" s="181" t="s">
        <v>362</v>
      </c>
      <c r="K243" s="540" t="s">
        <v>549</v>
      </c>
      <c r="L243" s="279">
        <v>1436131.7300000002</v>
      </c>
      <c r="M243" s="540" t="s">
        <v>928</v>
      </c>
    </row>
    <row r="244" spans="1:13" ht="15" customHeight="1" x14ac:dyDescent="0.25">
      <c r="A244" s="207"/>
      <c r="C244" s="181"/>
      <c r="H244" s="207" t="s">
        <v>931</v>
      </c>
      <c r="I244" s="540" t="s">
        <v>1455</v>
      </c>
      <c r="J244" s="181" t="s">
        <v>362</v>
      </c>
      <c r="K244" s="540" t="s">
        <v>549</v>
      </c>
      <c r="L244" s="279">
        <v>2864263.6</v>
      </c>
      <c r="M244" s="540" t="s">
        <v>928</v>
      </c>
    </row>
    <row r="245" spans="1:13" ht="15" customHeight="1" x14ac:dyDescent="0.25">
      <c r="A245" s="207"/>
      <c r="C245" s="181"/>
      <c r="H245" s="207" t="s">
        <v>931</v>
      </c>
      <c r="I245" s="540" t="s">
        <v>1840</v>
      </c>
      <c r="J245" s="181" t="s">
        <v>362</v>
      </c>
      <c r="K245" s="540" t="s">
        <v>549</v>
      </c>
      <c r="L245" s="279">
        <v>1424602.5199999998</v>
      </c>
      <c r="M245" s="540" t="s">
        <v>928</v>
      </c>
    </row>
    <row r="246" spans="1:13" ht="15" customHeight="1" x14ac:dyDescent="0.25">
      <c r="A246" s="207"/>
      <c r="C246" s="181"/>
      <c r="H246" s="207" t="s">
        <v>931</v>
      </c>
      <c r="I246" s="540" t="s">
        <v>1456</v>
      </c>
      <c r="J246" s="181" t="s">
        <v>362</v>
      </c>
      <c r="K246" s="540" t="s">
        <v>549</v>
      </c>
      <c r="L246" s="279">
        <v>2841283.61</v>
      </c>
      <c r="M246" s="540" t="s">
        <v>928</v>
      </c>
    </row>
    <row r="247" spans="1:13" ht="15" customHeight="1" x14ac:dyDescent="0.25">
      <c r="A247" s="207"/>
      <c r="C247" s="181"/>
      <c r="H247" s="207" t="s">
        <v>931</v>
      </c>
      <c r="I247" s="540" t="s">
        <v>1841</v>
      </c>
      <c r="J247" s="181" t="s">
        <v>362</v>
      </c>
      <c r="K247" s="540" t="s">
        <v>549</v>
      </c>
      <c r="L247" s="279">
        <v>1412759.5899999999</v>
      </c>
      <c r="M247" s="540" t="s">
        <v>928</v>
      </c>
    </row>
    <row r="248" spans="1:13" ht="15" customHeight="1" x14ac:dyDescent="0.25">
      <c r="A248" s="207"/>
      <c r="C248" s="181"/>
      <c r="H248" s="207" t="s">
        <v>931</v>
      </c>
      <c r="I248" s="540" t="s">
        <v>1592</v>
      </c>
      <c r="J248" s="181" t="s">
        <v>362</v>
      </c>
      <c r="K248" s="540" t="s">
        <v>549</v>
      </c>
      <c r="L248" s="279">
        <v>2817676.1799999997</v>
      </c>
      <c r="M248" s="540" t="s">
        <v>928</v>
      </c>
    </row>
    <row r="249" spans="1:13" ht="15" customHeight="1" x14ac:dyDescent="0.25">
      <c r="A249" s="207"/>
      <c r="C249" s="181"/>
      <c r="H249" s="207" t="s">
        <v>931</v>
      </c>
      <c r="I249" s="540" t="s">
        <v>1842</v>
      </c>
      <c r="J249" s="181" t="s">
        <v>362</v>
      </c>
      <c r="K249" s="540" t="s">
        <v>549</v>
      </c>
      <c r="L249" s="279">
        <v>1401308.8099999998</v>
      </c>
      <c r="M249" s="540" t="s">
        <v>928</v>
      </c>
    </row>
    <row r="250" spans="1:13" ht="15" customHeight="1" x14ac:dyDescent="0.25">
      <c r="A250" s="207"/>
      <c r="C250" s="181"/>
      <c r="H250" s="207" t="s">
        <v>931</v>
      </c>
      <c r="I250" s="540" t="s">
        <v>1649</v>
      </c>
      <c r="J250" s="181" t="s">
        <v>362</v>
      </c>
      <c r="K250" s="540" t="s">
        <v>549</v>
      </c>
      <c r="L250" s="279">
        <v>2794696.19</v>
      </c>
      <c r="M250" s="540" t="s">
        <v>928</v>
      </c>
    </row>
    <row r="251" spans="1:13" ht="15" customHeight="1" x14ac:dyDescent="0.25">
      <c r="A251" s="207"/>
      <c r="C251" s="181"/>
      <c r="H251" s="207" t="s">
        <v>931</v>
      </c>
      <c r="I251" s="540" t="s">
        <v>1843</v>
      </c>
      <c r="J251" s="181" t="s">
        <v>362</v>
      </c>
      <c r="K251" s="540" t="s">
        <v>549</v>
      </c>
      <c r="L251" s="279">
        <v>1389387.45</v>
      </c>
      <c r="M251" s="540" t="s">
        <v>928</v>
      </c>
    </row>
    <row r="252" spans="1:13" ht="15" customHeight="1" x14ac:dyDescent="0.25">
      <c r="A252" s="207"/>
      <c r="C252" s="181"/>
      <c r="H252" s="207" t="s">
        <v>931</v>
      </c>
      <c r="I252" s="540" t="s">
        <v>1591</v>
      </c>
      <c r="J252" s="181" t="s">
        <v>362</v>
      </c>
      <c r="K252" s="540" t="s">
        <v>549</v>
      </c>
      <c r="L252" s="279">
        <v>2771010.33</v>
      </c>
      <c r="M252" s="540" t="s">
        <v>928</v>
      </c>
    </row>
    <row r="253" spans="1:13" ht="15" customHeight="1" x14ac:dyDescent="0.25">
      <c r="A253" s="207"/>
      <c r="C253" s="181"/>
      <c r="H253" s="207" t="s">
        <v>931</v>
      </c>
      <c r="I253" s="540" t="s">
        <v>1844</v>
      </c>
      <c r="J253" s="181" t="s">
        <v>362</v>
      </c>
      <c r="K253" s="540" t="s">
        <v>549</v>
      </c>
      <c r="L253" s="279">
        <v>1377544.5199999998</v>
      </c>
      <c r="M253" s="540" t="s">
        <v>928</v>
      </c>
    </row>
    <row r="254" spans="1:13" ht="15" customHeight="1" x14ac:dyDescent="0.25">
      <c r="A254" s="207"/>
      <c r="C254" s="181"/>
      <c r="H254" s="207" t="s">
        <v>931</v>
      </c>
      <c r="I254" s="540" t="s">
        <v>1610</v>
      </c>
      <c r="J254" s="181" t="s">
        <v>362</v>
      </c>
      <c r="K254" s="540" t="s">
        <v>549</v>
      </c>
      <c r="L254" s="279">
        <v>2747324.47</v>
      </c>
      <c r="M254" s="540" t="s">
        <v>928</v>
      </c>
    </row>
    <row r="255" spans="1:13" ht="15" customHeight="1" x14ac:dyDescent="0.25">
      <c r="A255" s="207"/>
      <c r="C255" s="181"/>
      <c r="H255" s="207" t="s">
        <v>931</v>
      </c>
      <c r="I255" s="540" t="s">
        <v>1845</v>
      </c>
      <c r="J255" s="181" t="s">
        <v>362</v>
      </c>
      <c r="K255" s="540" t="s">
        <v>549</v>
      </c>
      <c r="L255" s="279">
        <v>1366015.3099999998</v>
      </c>
      <c r="M255" s="540" t="s">
        <v>928</v>
      </c>
    </row>
    <row r="256" spans="1:13" ht="15" customHeight="1" x14ac:dyDescent="0.25">
      <c r="A256" s="207"/>
      <c r="C256" s="181"/>
      <c r="H256" s="207" t="s">
        <v>931</v>
      </c>
      <c r="I256" s="540" t="s">
        <v>1457</v>
      </c>
      <c r="J256" s="181" t="s">
        <v>362</v>
      </c>
      <c r="K256" s="540" t="s">
        <v>549</v>
      </c>
      <c r="L256" s="279">
        <v>2724422.91</v>
      </c>
      <c r="M256" s="540" t="s">
        <v>928</v>
      </c>
    </row>
    <row r="257" spans="1:13" ht="15" customHeight="1" x14ac:dyDescent="0.25">
      <c r="A257" s="207"/>
      <c r="C257" s="181"/>
      <c r="H257" s="207" t="s">
        <v>931</v>
      </c>
      <c r="I257" s="540" t="s">
        <v>1846</v>
      </c>
      <c r="J257" s="181" t="s">
        <v>362</v>
      </c>
      <c r="K257" s="540" t="s">
        <v>549</v>
      </c>
      <c r="L257" s="279">
        <v>1354172.38</v>
      </c>
      <c r="M257" s="540" t="s">
        <v>928</v>
      </c>
    </row>
    <row r="258" spans="1:13" ht="15" customHeight="1" x14ac:dyDescent="0.25">
      <c r="A258" s="207"/>
      <c r="C258" s="181"/>
      <c r="H258" s="207" t="s">
        <v>931</v>
      </c>
      <c r="I258" s="540" t="s">
        <v>1458</v>
      </c>
      <c r="J258" s="181" t="s">
        <v>362</v>
      </c>
      <c r="K258" s="540" t="s">
        <v>549</v>
      </c>
      <c r="L258" s="279">
        <v>2700737.0500000003</v>
      </c>
      <c r="M258" s="540" t="s">
        <v>928</v>
      </c>
    </row>
    <row r="259" spans="1:13" ht="15" customHeight="1" x14ac:dyDescent="0.25">
      <c r="A259" s="207"/>
      <c r="C259" s="181"/>
      <c r="H259" s="207" t="s">
        <v>931</v>
      </c>
      <c r="I259" s="540" t="s">
        <v>1847</v>
      </c>
      <c r="J259" s="181" t="s">
        <v>362</v>
      </c>
      <c r="K259" s="540" t="s">
        <v>549</v>
      </c>
      <c r="L259" s="279">
        <v>1342721.5999999999</v>
      </c>
      <c r="M259" s="540" t="s">
        <v>928</v>
      </c>
    </row>
    <row r="260" spans="1:13" ht="15" customHeight="1" x14ac:dyDescent="0.25">
      <c r="A260" s="207"/>
      <c r="C260" s="181"/>
      <c r="H260" s="207" t="s">
        <v>931</v>
      </c>
      <c r="I260" s="540" t="s">
        <v>1593</v>
      </c>
      <c r="J260" s="181" t="s">
        <v>362</v>
      </c>
      <c r="K260" s="540" t="s">
        <v>549</v>
      </c>
      <c r="L260" s="279">
        <v>2677835.4900000002</v>
      </c>
      <c r="M260" s="540" t="s">
        <v>928</v>
      </c>
    </row>
    <row r="261" spans="1:13" ht="15" customHeight="1" x14ac:dyDescent="0.25">
      <c r="A261" s="207"/>
      <c r="C261" s="181"/>
      <c r="H261" s="207" t="s">
        <v>931</v>
      </c>
      <c r="I261" s="540" t="s">
        <v>1653</v>
      </c>
      <c r="J261" s="181" t="s">
        <v>362</v>
      </c>
      <c r="K261" s="540" t="s">
        <v>549</v>
      </c>
      <c r="L261" s="279">
        <v>84717811.529999986</v>
      </c>
      <c r="M261" s="540" t="s">
        <v>928</v>
      </c>
    </row>
    <row r="262" spans="1:13" ht="15" customHeight="1" x14ac:dyDescent="0.25">
      <c r="A262" s="207"/>
      <c r="C262" s="181"/>
      <c r="H262" s="207" t="s">
        <v>931</v>
      </c>
      <c r="I262" s="540" t="s">
        <v>1451</v>
      </c>
      <c r="J262" s="181" t="s">
        <v>362</v>
      </c>
      <c r="K262" s="540" t="s">
        <v>549</v>
      </c>
      <c r="L262" s="279">
        <v>1907103.88</v>
      </c>
      <c r="M262" s="540" t="s">
        <v>928</v>
      </c>
    </row>
    <row r="263" spans="1:13" ht="15" customHeight="1" x14ac:dyDescent="0.25">
      <c r="A263" s="207"/>
      <c r="C263" s="181"/>
      <c r="H263" s="207" t="s">
        <v>931</v>
      </c>
      <c r="I263" s="540" t="s">
        <v>1452</v>
      </c>
      <c r="J263" s="181" t="s">
        <v>362</v>
      </c>
      <c r="K263" s="540" t="s">
        <v>549</v>
      </c>
      <c r="L263" s="279">
        <v>1891888.46</v>
      </c>
      <c r="M263" s="540" t="s">
        <v>928</v>
      </c>
    </row>
    <row r="264" spans="1:13" ht="15" customHeight="1" x14ac:dyDescent="0.25">
      <c r="A264" s="207"/>
      <c r="C264" s="181"/>
      <c r="H264" s="207" t="s">
        <v>931</v>
      </c>
      <c r="I264" s="540" t="s">
        <v>1453</v>
      </c>
      <c r="J264" s="181" t="s">
        <v>362</v>
      </c>
      <c r="K264" s="540" t="s">
        <v>549</v>
      </c>
      <c r="L264" s="279">
        <v>1878163.21</v>
      </c>
      <c r="M264" s="540" t="s">
        <v>928</v>
      </c>
    </row>
    <row r="265" spans="1:13" ht="15" customHeight="1" x14ac:dyDescent="0.25">
      <c r="A265" s="207"/>
      <c r="C265" s="181"/>
      <c r="H265" s="207" t="s">
        <v>931</v>
      </c>
      <c r="I265" s="540" t="s">
        <v>1454</v>
      </c>
      <c r="J265" s="181" t="s">
        <v>362</v>
      </c>
      <c r="K265" s="540" t="s">
        <v>549</v>
      </c>
      <c r="L265" s="279">
        <v>1862947.79</v>
      </c>
      <c r="M265" s="540" t="s">
        <v>928</v>
      </c>
    </row>
    <row r="266" spans="1:13" ht="15" customHeight="1" x14ac:dyDescent="0.25">
      <c r="A266" s="207"/>
      <c r="C266" s="181"/>
      <c r="H266" s="207" t="s">
        <v>931</v>
      </c>
      <c r="I266" s="540" t="s">
        <v>1569</v>
      </c>
      <c r="J266" s="181" t="s">
        <v>362</v>
      </c>
      <c r="K266" s="540" t="s">
        <v>549</v>
      </c>
      <c r="L266" s="279">
        <v>1848202.95</v>
      </c>
      <c r="M266" s="540" t="s">
        <v>928</v>
      </c>
    </row>
    <row r="267" spans="1:13" ht="15" customHeight="1" x14ac:dyDescent="0.25">
      <c r="A267" s="207"/>
      <c r="C267" s="181"/>
      <c r="H267" s="207" t="s">
        <v>931</v>
      </c>
      <c r="I267" s="540" t="s">
        <v>1445</v>
      </c>
      <c r="J267" s="181" t="s">
        <v>362</v>
      </c>
      <c r="K267" s="540" t="s">
        <v>549</v>
      </c>
      <c r="L267" s="279">
        <v>1832987.53</v>
      </c>
      <c r="M267" s="540" t="s">
        <v>928</v>
      </c>
    </row>
    <row r="268" spans="1:13" ht="15" customHeight="1" x14ac:dyDescent="0.25">
      <c r="A268" s="207"/>
      <c r="C268" s="181"/>
      <c r="H268" s="207" t="s">
        <v>931</v>
      </c>
      <c r="I268" s="540" t="s">
        <v>1592</v>
      </c>
      <c r="J268" s="181" t="s">
        <v>362</v>
      </c>
      <c r="K268" s="540" t="s">
        <v>549</v>
      </c>
      <c r="L268" s="279">
        <v>82766394.700000003</v>
      </c>
      <c r="M268" s="540" t="s">
        <v>928</v>
      </c>
    </row>
    <row r="269" spans="1:13" ht="15" customHeight="1" x14ac:dyDescent="0.25">
      <c r="A269" s="207"/>
      <c r="C269" s="181"/>
      <c r="H269" s="207" t="s">
        <v>931</v>
      </c>
      <c r="I269" s="540" t="s">
        <v>1570</v>
      </c>
      <c r="J269" s="181" t="s">
        <v>362</v>
      </c>
      <c r="K269" s="540" t="s">
        <v>549</v>
      </c>
      <c r="L269" s="279">
        <v>1818242.6900000002</v>
      </c>
      <c r="M269" s="540" t="s">
        <v>928</v>
      </c>
    </row>
    <row r="270" spans="1:13" ht="15" customHeight="1" x14ac:dyDescent="0.25">
      <c r="A270" s="207"/>
      <c r="C270" s="181"/>
      <c r="H270" s="207" t="s">
        <v>931</v>
      </c>
      <c r="I270" s="540" t="s">
        <v>1571</v>
      </c>
      <c r="J270" s="181" t="s">
        <v>362</v>
      </c>
      <c r="K270" s="540" t="s">
        <v>549</v>
      </c>
      <c r="L270" s="279">
        <v>1803027.2699999998</v>
      </c>
      <c r="M270" s="540" t="s">
        <v>928</v>
      </c>
    </row>
    <row r="271" spans="1:13" ht="15" customHeight="1" x14ac:dyDescent="0.25">
      <c r="A271" s="207"/>
      <c r="C271" s="181"/>
      <c r="H271" s="207" t="s">
        <v>931</v>
      </c>
      <c r="I271" s="540" t="s">
        <v>1572</v>
      </c>
      <c r="J271" s="181" t="s">
        <v>362</v>
      </c>
      <c r="K271" s="540" t="s">
        <v>549</v>
      </c>
      <c r="L271" s="279">
        <v>1787811.8499999999</v>
      </c>
      <c r="M271" s="540" t="s">
        <v>928</v>
      </c>
    </row>
    <row r="272" spans="1:13" ht="15" customHeight="1" x14ac:dyDescent="0.25">
      <c r="A272" s="207"/>
      <c r="C272" s="181"/>
      <c r="H272" s="207" t="s">
        <v>931</v>
      </c>
      <c r="I272" s="540" t="s">
        <v>1173</v>
      </c>
      <c r="J272" s="181" t="s">
        <v>362</v>
      </c>
      <c r="K272" s="540" t="s">
        <v>549</v>
      </c>
      <c r="L272" s="279">
        <v>1773067.01</v>
      </c>
      <c r="M272" s="540" t="s">
        <v>928</v>
      </c>
    </row>
    <row r="273" spans="1:13" ht="15" customHeight="1" x14ac:dyDescent="0.25">
      <c r="A273" s="207"/>
      <c r="C273" s="181"/>
      <c r="H273" s="207" t="s">
        <v>931</v>
      </c>
      <c r="I273" s="540" t="s">
        <v>1174</v>
      </c>
      <c r="J273" s="181" t="s">
        <v>362</v>
      </c>
      <c r="K273" s="540" t="s">
        <v>549</v>
      </c>
      <c r="L273" s="279">
        <v>1757851.5899999999</v>
      </c>
      <c r="M273" s="540" t="s">
        <v>928</v>
      </c>
    </row>
    <row r="274" spans="1:13" ht="15" customHeight="1" x14ac:dyDescent="0.25">
      <c r="A274" s="207"/>
      <c r="C274" s="181"/>
      <c r="H274" s="207" t="s">
        <v>931</v>
      </c>
      <c r="I274" s="540" t="s">
        <v>1175</v>
      </c>
      <c r="J274" s="181" t="s">
        <v>362</v>
      </c>
      <c r="K274" s="540" t="s">
        <v>549</v>
      </c>
      <c r="L274" s="279">
        <v>1743106.75</v>
      </c>
      <c r="M274" s="540" t="s">
        <v>928</v>
      </c>
    </row>
    <row r="275" spans="1:13" ht="15" customHeight="1" x14ac:dyDescent="0.25">
      <c r="A275" s="207"/>
      <c r="C275" s="181"/>
      <c r="H275" s="207" t="s">
        <v>931</v>
      </c>
      <c r="I275" s="540" t="s">
        <v>1653</v>
      </c>
      <c r="J275" s="181" t="s">
        <v>362</v>
      </c>
      <c r="K275" s="540" t="s">
        <v>549</v>
      </c>
      <c r="L275" s="279">
        <v>78674309.450000003</v>
      </c>
      <c r="M275" s="540" t="s">
        <v>928</v>
      </c>
    </row>
    <row r="276" spans="1:13" ht="15" customHeight="1" x14ac:dyDescent="0.25">
      <c r="A276" s="207"/>
      <c r="C276" s="181"/>
      <c r="H276" s="207" t="s">
        <v>931</v>
      </c>
      <c r="I276" s="540" t="s">
        <v>1848</v>
      </c>
      <c r="J276" s="181" t="s">
        <v>362</v>
      </c>
      <c r="K276" s="540" t="s">
        <v>549</v>
      </c>
      <c r="L276" s="279">
        <v>54617710.840000004</v>
      </c>
      <c r="M276" s="540" t="s">
        <v>928</v>
      </c>
    </row>
    <row r="277" spans="1:13" ht="15" customHeight="1" x14ac:dyDescent="0.25">
      <c r="A277" s="207"/>
      <c r="C277" s="181"/>
      <c r="H277" s="207" t="s">
        <v>931</v>
      </c>
      <c r="I277" s="540" t="s">
        <v>1849</v>
      </c>
      <c r="J277" s="181" t="s">
        <v>362</v>
      </c>
      <c r="K277" s="540" t="s">
        <v>549</v>
      </c>
      <c r="L277" s="279">
        <v>52097441.219999999</v>
      </c>
      <c r="M277" s="540" t="s">
        <v>928</v>
      </c>
    </row>
    <row r="278" spans="1:13" ht="15" customHeight="1" x14ac:dyDescent="0.25">
      <c r="A278" s="207"/>
      <c r="C278" s="181"/>
      <c r="H278" s="207" t="s">
        <v>1237</v>
      </c>
      <c r="I278" s="540" t="s">
        <v>1850</v>
      </c>
      <c r="J278" s="181" t="s">
        <v>362</v>
      </c>
      <c r="K278" s="540" t="s">
        <v>549</v>
      </c>
      <c r="L278" s="279">
        <v>1002161050.11</v>
      </c>
      <c r="M278" s="540" t="s">
        <v>1238</v>
      </c>
    </row>
    <row r="279" spans="1:13" ht="15" customHeight="1" x14ac:dyDescent="0.25">
      <c r="A279" s="207"/>
      <c r="C279" s="181"/>
      <c r="H279" s="207" t="s">
        <v>1237</v>
      </c>
      <c r="I279" s="540" t="s">
        <v>1851</v>
      </c>
      <c r="J279" s="181" t="s">
        <v>362</v>
      </c>
      <c r="K279" s="540" t="s">
        <v>549</v>
      </c>
      <c r="L279" s="279">
        <v>1002161050.11</v>
      </c>
      <c r="M279" s="540" t="s">
        <v>1238</v>
      </c>
    </row>
    <row r="280" spans="1:13" ht="15" customHeight="1" x14ac:dyDescent="0.25">
      <c r="A280" s="207"/>
      <c r="C280" s="181"/>
      <c r="H280" s="207" t="s">
        <v>1237</v>
      </c>
      <c r="I280" s="540" t="s">
        <v>1468</v>
      </c>
      <c r="J280" s="181" t="s">
        <v>362</v>
      </c>
      <c r="K280" s="540" t="s">
        <v>549</v>
      </c>
      <c r="L280" s="279">
        <v>1002161050.11</v>
      </c>
      <c r="M280" s="540" t="s">
        <v>1238</v>
      </c>
    </row>
    <row r="281" spans="1:13" ht="15" customHeight="1" x14ac:dyDescent="0.25">
      <c r="A281" s="207"/>
      <c r="C281" s="181"/>
      <c r="H281" s="207" t="s">
        <v>1237</v>
      </c>
      <c r="I281" s="540" t="s">
        <v>1253</v>
      </c>
      <c r="J281" s="181" t="s">
        <v>362</v>
      </c>
      <c r="K281" s="540" t="s">
        <v>549</v>
      </c>
      <c r="L281" s="279">
        <v>1002161050.11</v>
      </c>
      <c r="M281" s="540" t="s">
        <v>1238</v>
      </c>
    </row>
    <row r="282" spans="1:13" ht="15" customHeight="1" x14ac:dyDescent="0.25">
      <c r="A282" s="207"/>
      <c r="C282" s="181"/>
      <c r="H282" s="207" t="s">
        <v>1237</v>
      </c>
      <c r="I282" s="540" t="s">
        <v>1849</v>
      </c>
      <c r="J282" s="181" t="s">
        <v>362</v>
      </c>
      <c r="K282" s="540" t="s">
        <v>549</v>
      </c>
      <c r="L282" s="279">
        <v>1002161050.11</v>
      </c>
      <c r="M282" s="540" t="s">
        <v>1238</v>
      </c>
    </row>
    <row r="283" spans="1:13" ht="15" customHeight="1" x14ac:dyDescent="0.25">
      <c r="A283" s="207"/>
      <c r="C283" s="181"/>
      <c r="H283" s="207" t="s">
        <v>1237</v>
      </c>
      <c r="I283" s="540" t="s">
        <v>1852</v>
      </c>
      <c r="J283" s="181" t="s">
        <v>362</v>
      </c>
      <c r="K283" s="540" t="s">
        <v>549</v>
      </c>
      <c r="L283" s="279">
        <v>1002161050.11</v>
      </c>
      <c r="M283" s="540" t="s">
        <v>1238</v>
      </c>
    </row>
    <row r="284" spans="1:13" ht="15" customHeight="1" x14ac:dyDescent="0.25">
      <c r="A284" s="207"/>
      <c r="C284" s="181"/>
      <c r="H284" s="207" t="s">
        <v>1237</v>
      </c>
      <c r="I284" s="540" t="s">
        <v>1474</v>
      </c>
      <c r="J284" s="181" t="s">
        <v>362</v>
      </c>
      <c r="K284" s="540" t="s">
        <v>549</v>
      </c>
      <c r="L284" s="279">
        <v>1002161050.11</v>
      </c>
      <c r="M284" s="540" t="s">
        <v>1238</v>
      </c>
    </row>
    <row r="285" spans="1:13" ht="15" customHeight="1" x14ac:dyDescent="0.25">
      <c r="A285" s="207"/>
      <c r="C285" s="181"/>
      <c r="H285" s="207" t="s">
        <v>1237</v>
      </c>
      <c r="I285" s="540" t="s">
        <v>1447</v>
      </c>
      <c r="J285" s="181" t="s">
        <v>362</v>
      </c>
      <c r="K285" s="540" t="s">
        <v>549</v>
      </c>
      <c r="L285" s="279">
        <v>1002161050.11</v>
      </c>
      <c r="M285" s="540" t="s">
        <v>1238</v>
      </c>
    </row>
    <row r="286" spans="1:13" ht="15" customHeight="1" x14ac:dyDescent="0.25">
      <c r="A286" s="207"/>
      <c r="C286" s="181"/>
      <c r="H286" s="207" t="s">
        <v>1237</v>
      </c>
      <c r="I286" s="540" t="s">
        <v>1448</v>
      </c>
      <c r="J286" s="181" t="s">
        <v>362</v>
      </c>
      <c r="K286" s="540" t="s">
        <v>549</v>
      </c>
      <c r="L286" s="279">
        <v>1002161050.11</v>
      </c>
      <c r="M286" s="540" t="s">
        <v>1238</v>
      </c>
    </row>
    <row r="287" spans="1:13" ht="15" customHeight="1" x14ac:dyDescent="0.25">
      <c r="A287" s="207"/>
      <c r="C287" s="181"/>
      <c r="H287" s="207" t="s">
        <v>1245</v>
      </c>
      <c r="I287" s="540" t="s">
        <v>1239</v>
      </c>
      <c r="J287" s="181" t="s">
        <v>362</v>
      </c>
      <c r="K287" s="540" t="s">
        <v>549</v>
      </c>
      <c r="L287" s="279">
        <v>138436793</v>
      </c>
      <c r="M287" s="540" t="s">
        <v>930</v>
      </c>
    </row>
    <row r="288" spans="1:13" ht="15" customHeight="1" x14ac:dyDescent="0.25">
      <c r="A288" s="207"/>
      <c r="C288" s="181"/>
      <c r="H288" s="207" t="s">
        <v>1245</v>
      </c>
      <c r="I288" s="540" t="s">
        <v>1246</v>
      </c>
      <c r="J288" s="181" t="s">
        <v>362</v>
      </c>
      <c r="K288" s="540" t="s">
        <v>549</v>
      </c>
      <c r="L288" s="279">
        <v>169573503</v>
      </c>
      <c r="M288" s="540" t="s">
        <v>930</v>
      </c>
    </row>
    <row r="289" spans="1:13" ht="15" customHeight="1" x14ac:dyDescent="0.25">
      <c r="A289" s="207"/>
      <c r="C289" s="181"/>
      <c r="H289" s="207" t="s">
        <v>1245</v>
      </c>
      <c r="I289" s="540" t="s">
        <v>1677</v>
      </c>
      <c r="J289" s="181" t="s">
        <v>362</v>
      </c>
      <c r="K289" s="540" t="s">
        <v>549</v>
      </c>
      <c r="L289" s="279">
        <v>170985243</v>
      </c>
      <c r="M289" s="540" t="s">
        <v>930</v>
      </c>
    </row>
    <row r="290" spans="1:13" ht="15" customHeight="1" x14ac:dyDescent="0.25">
      <c r="A290" s="207"/>
      <c r="C290" s="181"/>
      <c r="H290" s="207" t="s">
        <v>1245</v>
      </c>
      <c r="I290" s="540" t="s">
        <v>1678</v>
      </c>
      <c r="J290" s="181" t="s">
        <v>362</v>
      </c>
      <c r="K290" s="540" t="s">
        <v>549</v>
      </c>
      <c r="L290" s="279">
        <v>172412669</v>
      </c>
      <c r="M290" s="540" t="s">
        <v>930</v>
      </c>
    </row>
    <row r="291" spans="1:13" ht="15" customHeight="1" x14ac:dyDescent="0.25">
      <c r="A291" s="207"/>
      <c r="C291" s="181"/>
      <c r="H291" s="207" t="s">
        <v>1245</v>
      </c>
      <c r="I291" s="540" t="s">
        <v>1679</v>
      </c>
      <c r="J291" s="181" t="s">
        <v>362</v>
      </c>
      <c r="K291" s="540" t="s">
        <v>549</v>
      </c>
      <c r="L291" s="279">
        <v>173847938</v>
      </c>
      <c r="M291" s="540" t="s">
        <v>930</v>
      </c>
    </row>
    <row r="292" spans="1:13" ht="15" customHeight="1" x14ac:dyDescent="0.25">
      <c r="A292" s="207"/>
      <c r="C292" s="181"/>
      <c r="H292" s="207" t="s">
        <v>1245</v>
      </c>
      <c r="I292" s="540" t="s">
        <v>1680</v>
      </c>
      <c r="J292" s="181" t="s">
        <v>362</v>
      </c>
      <c r="K292" s="540" t="s">
        <v>549</v>
      </c>
      <c r="L292" s="279">
        <v>175298893</v>
      </c>
      <c r="M292" s="540" t="s">
        <v>930</v>
      </c>
    </row>
    <row r="293" spans="1:13" ht="15" customHeight="1" x14ac:dyDescent="0.25">
      <c r="A293" s="207"/>
      <c r="C293" s="181"/>
      <c r="H293" s="207" t="s">
        <v>1245</v>
      </c>
      <c r="I293" s="540" t="s">
        <v>1670</v>
      </c>
      <c r="J293" s="181" t="s">
        <v>362</v>
      </c>
      <c r="K293" s="540" t="s">
        <v>549</v>
      </c>
      <c r="L293" s="279">
        <v>176757691</v>
      </c>
      <c r="M293" s="540" t="s">
        <v>930</v>
      </c>
    </row>
    <row r="294" spans="1:13" ht="15" customHeight="1" x14ac:dyDescent="0.25">
      <c r="A294" s="207"/>
      <c r="C294" s="181"/>
      <c r="H294" s="207" t="s">
        <v>1245</v>
      </c>
      <c r="I294" s="540" t="s">
        <v>1681</v>
      </c>
      <c r="J294" s="181" t="s">
        <v>362</v>
      </c>
      <c r="K294" s="540" t="s">
        <v>549</v>
      </c>
      <c r="L294" s="279">
        <v>178224332</v>
      </c>
      <c r="M294" s="540" t="s">
        <v>930</v>
      </c>
    </row>
    <row r="295" spans="1:13" ht="15" customHeight="1" x14ac:dyDescent="0.25">
      <c r="A295" s="207"/>
      <c r="C295" s="181"/>
      <c r="H295" s="207" t="s">
        <v>1245</v>
      </c>
      <c r="I295" s="540" t="s">
        <v>1682</v>
      </c>
      <c r="J295" s="181" t="s">
        <v>362</v>
      </c>
      <c r="K295" s="540" t="s">
        <v>549</v>
      </c>
      <c r="L295" s="279">
        <v>179526270</v>
      </c>
      <c r="M295" s="540" t="s">
        <v>930</v>
      </c>
    </row>
    <row r="296" spans="1:13" ht="15" customHeight="1" x14ac:dyDescent="0.25">
      <c r="A296" t="s">
        <v>202</v>
      </c>
      <c r="C296" s="181"/>
      <c r="D296" t="str">
        <f>IFERROR(VLOOKUP(C296,'Base de Monedas'!A:B,2,0),"")</f>
        <v/>
      </c>
      <c r="E296" s="279">
        <v>0</v>
      </c>
      <c r="H296" s="540" t="s">
        <v>202</v>
      </c>
      <c r="I296" s="540"/>
      <c r="J296" s="181"/>
      <c r="K296" s="540" t="str">
        <f>IFERROR(VLOOKUP(J296,'Base de Monedas'!H:I,2,0),"")</f>
        <v/>
      </c>
      <c r="M296" s="540"/>
    </row>
    <row r="297" spans="1:13" ht="15" customHeight="1" x14ac:dyDescent="0.25">
      <c r="B297" s="376"/>
      <c r="C297" s="181"/>
      <c r="D297" s="181"/>
      <c r="H297" s="540" t="s">
        <v>895</v>
      </c>
      <c r="I297" s="376">
        <v>46000</v>
      </c>
      <c r="J297" s="181" t="s">
        <v>362</v>
      </c>
      <c r="K297" s="181" t="s">
        <v>549</v>
      </c>
      <c r="L297" s="279">
        <v>2745050000</v>
      </c>
      <c r="M297" s="540"/>
    </row>
    <row r="298" spans="1:13" ht="15" customHeight="1" x14ac:dyDescent="0.25">
      <c r="B298" s="376"/>
      <c r="C298" s="181"/>
      <c r="D298" s="181"/>
      <c r="H298" s="540" t="s">
        <v>894</v>
      </c>
      <c r="I298" s="376">
        <v>46009</v>
      </c>
      <c r="J298" s="181" t="s">
        <v>362</v>
      </c>
      <c r="K298" s="181" t="s">
        <v>549</v>
      </c>
      <c r="L298" s="279">
        <v>2352900000</v>
      </c>
      <c r="M298" s="540"/>
    </row>
    <row r="299" spans="1:13" ht="15" customHeight="1" x14ac:dyDescent="0.25">
      <c r="B299" s="376"/>
      <c r="C299" s="181"/>
      <c r="D299" s="181"/>
      <c r="H299" s="540" t="s">
        <v>893</v>
      </c>
      <c r="I299" s="376">
        <v>46011</v>
      </c>
      <c r="J299" s="181" t="s">
        <v>362</v>
      </c>
      <c r="K299" s="181" t="s">
        <v>549</v>
      </c>
      <c r="L299" s="279">
        <v>980375000</v>
      </c>
      <c r="M299" s="540"/>
    </row>
    <row r="300" spans="1:13" ht="15" customHeight="1" x14ac:dyDescent="0.25">
      <c r="A300" s="273" t="s">
        <v>769</v>
      </c>
      <c r="C300" s="181"/>
      <c r="D300" t="str">
        <f>IFERROR(VLOOKUP(C300,'Base de Monedas'!A:B,2,0),"")</f>
        <v/>
      </c>
    </row>
    <row r="301" spans="1:13" ht="15" customHeight="1" x14ac:dyDescent="0.25">
      <c r="A301" t="s">
        <v>767</v>
      </c>
      <c r="C301" s="181"/>
      <c r="D301" t="str">
        <f>IFERROR(VLOOKUP(C301,'Base de Monedas'!A:B,2,0),"")</f>
        <v/>
      </c>
    </row>
    <row r="302" spans="1:13" ht="15" customHeight="1" x14ac:dyDescent="0.25">
      <c r="A302" t="s">
        <v>767</v>
      </c>
      <c r="C302" s="181"/>
      <c r="D302" t="str">
        <f>IFERROR(VLOOKUP(C302,'Base de Monedas'!A:B,2,0),"")</f>
        <v/>
      </c>
    </row>
    <row r="303" spans="1:13" ht="15" customHeight="1" x14ac:dyDescent="0.25">
      <c r="A303" s="207" t="s">
        <v>104</v>
      </c>
      <c r="C303" s="181"/>
      <c r="D303" t="str">
        <f>IFERROR(VLOOKUP(C303,'Base de Monedas'!A:B,2,0),"")</f>
        <v/>
      </c>
      <c r="J303" s="181"/>
      <c r="K303" t="str">
        <f>IFERROR(VLOOKUP(J303,'Base de Monedas'!A:B,2,0),"")</f>
        <v/>
      </c>
    </row>
    <row r="304" spans="1:13" ht="15" customHeight="1" x14ac:dyDescent="0.25">
      <c r="A304" t="s">
        <v>202</v>
      </c>
      <c r="C304" s="181"/>
      <c r="D304" t="str">
        <f>IFERROR(VLOOKUP(C304,'Base de Monedas'!A:B,2,0),"")</f>
        <v/>
      </c>
      <c r="J304" s="181"/>
      <c r="K304" t="str">
        <f>IFERROR(VLOOKUP(J304,'Base de Monedas'!A:B,2,0),"")</f>
        <v/>
      </c>
    </row>
    <row r="305" spans="1:13" ht="15" customHeight="1" x14ac:dyDescent="0.25">
      <c r="A305" s="207" t="s">
        <v>105</v>
      </c>
      <c r="C305" s="181"/>
      <c r="D305" t="str">
        <f>IFERROR(VLOOKUP(C305,'Base de Monedas'!A:B,2,0),"")</f>
        <v/>
      </c>
      <c r="J305" s="181"/>
      <c r="K305" t="str">
        <f>IFERROR(VLOOKUP(J305,'Base de Monedas'!A:B,2,0),"")</f>
        <v/>
      </c>
    </row>
    <row r="306" spans="1:13" ht="15" customHeight="1" x14ac:dyDescent="0.25">
      <c r="A306" s="74" t="s">
        <v>772</v>
      </c>
      <c r="C306" s="181"/>
      <c r="D306" t="str">
        <f>IFERROR(VLOOKUP(C306,'Base de Monedas'!A:B,2,0),"")</f>
        <v/>
      </c>
      <c r="J306" s="181"/>
      <c r="K306" t="str">
        <f>IFERROR(VLOOKUP(J306,'Base de Monedas'!A:B,2,0),"")</f>
        <v/>
      </c>
    </row>
    <row r="307" spans="1:13" ht="15" customHeight="1" x14ac:dyDescent="0.25">
      <c r="A307" t="s">
        <v>770</v>
      </c>
      <c r="C307" s="181"/>
      <c r="D307" t="str">
        <f>IFERROR(VLOOKUP(C307,'Base de Monedas'!A:B,2,0),"")</f>
        <v/>
      </c>
      <c r="E307" s="279">
        <v>9950083531</v>
      </c>
      <c r="J307" s="181"/>
      <c r="K307" t="str">
        <f>IFERROR(VLOOKUP(J307,'Base de Monedas'!A:B,2,0),"")</f>
        <v/>
      </c>
      <c r="L307" s="279">
        <v>10091269113</v>
      </c>
    </row>
    <row r="308" spans="1:13" ht="15" customHeight="1" x14ac:dyDescent="0.25">
      <c r="A308" t="s">
        <v>773</v>
      </c>
      <c r="C308" s="181"/>
      <c r="E308" s="279">
        <v>-9019181926</v>
      </c>
      <c r="J308" s="181"/>
      <c r="L308" s="279">
        <v>-9201279576</v>
      </c>
    </row>
    <row r="309" spans="1:13" ht="15" customHeight="1" x14ac:dyDescent="0.25">
      <c r="A309" s="74" t="s">
        <v>103</v>
      </c>
      <c r="C309" s="181"/>
      <c r="D309" t="str">
        <f>IFERROR(VLOOKUP(C309,'Base de Monedas'!A:B,2,0),"")</f>
        <v/>
      </c>
    </row>
    <row r="310" spans="1:13" ht="15" customHeight="1" x14ac:dyDescent="0.25">
      <c r="A310" t="s">
        <v>770</v>
      </c>
      <c r="C310" s="181"/>
      <c r="D310" t="str">
        <f>IFERROR(VLOOKUP(C310,'Base de Monedas'!A:B,2,0),"")</f>
        <v/>
      </c>
      <c r="E310" s="279">
        <v>0</v>
      </c>
      <c r="L310" s="279">
        <v>7082664087</v>
      </c>
    </row>
    <row r="311" spans="1:13" ht="15" customHeight="1" x14ac:dyDescent="0.25">
      <c r="A311" s="197" t="s">
        <v>773</v>
      </c>
      <c r="B311" s="197"/>
      <c r="C311" s="523"/>
      <c r="D311" s="197" t="str">
        <f>IFERROR(VLOOKUP(C311,'Base de Monedas'!A:B,2,0),"")</f>
        <v/>
      </c>
      <c r="E311" s="410">
        <v>0</v>
      </c>
      <c r="F311" s="197"/>
      <c r="G311" s="197"/>
      <c r="H311" s="197"/>
      <c r="I311" s="197"/>
      <c r="J311" s="197"/>
      <c r="K311" s="197"/>
      <c r="L311" s="410">
        <v>-6768740854</v>
      </c>
      <c r="M311" s="197"/>
    </row>
    <row r="312" spans="1:13" ht="15" customHeight="1" x14ac:dyDescent="0.25">
      <c r="A312" s="74" t="s">
        <v>2</v>
      </c>
      <c r="C312" s="181"/>
      <c r="D312" t="str">
        <f>IFERROR(VLOOKUP(C312,'Base de Monedas'!A:B,2,0),"")</f>
        <v/>
      </c>
      <c r="E312" s="279">
        <f>SUM($E$12:E311)</f>
        <v>16339333116.320011</v>
      </c>
      <c r="L312" s="279">
        <f>SUM($L$12:L311)</f>
        <v>54147972467.499962</v>
      </c>
    </row>
    <row r="313" spans="1:13" ht="15" customHeight="1" x14ac:dyDescent="0.25">
      <c r="A313" s="74"/>
    </row>
    <row r="314" spans="1:13" ht="15" customHeight="1" x14ac:dyDescent="0.25"/>
    <row r="315" spans="1:13" ht="15" customHeight="1" x14ac:dyDescent="0.25">
      <c r="A315" s="74" t="s">
        <v>764</v>
      </c>
      <c r="D315" s="426"/>
      <c r="E315" s="427"/>
      <c r="J315" s="426"/>
      <c r="K315" s="426"/>
      <c r="L315" s="427"/>
      <c r="M315" s="426"/>
    </row>
    <row r="316" spans="1:13" ht="15" customHeight="1" x14ac:dyDescent="0.25">
      <c r="A316" s="428"/>
      <c r="B316" s="429"/>
      <c r="C316" s="429"/>
      <c r="D316" s="430">
        <f>IFERROR(YEAR(Indice!B6),"2XX2")</f>
        <v>2025</v>
      </c>
      <c r="E316" s="431"/>
      <c r="F316" s="429"/>
      <c r="I316" s="429"/>
      <c r="J316" s="429"/>
      <c r="K316" s="430">
        <f>IFERROR(YEAR(Indice!B6-365),"2XX1")</f>
        <v>2024</v>
      </c>
      <c r="L316" s="431"/>
      <c r="M316" s="429"/>
    </row>
    <row r="317" spans="1:13" ht="15" customHeight="1" x14ac:dyDescent="0.25">
      <c r="A317" s="273" t="s">
        <v>771</v>
      </c>
      <c r="B317" s="432" t="s">
        <v>100</v>
      </c>
      <c r="C317" s="433" t="s">
        <v>768</v>
      </c>
      <c r="D317" s="433" t="s">
        <v>266</v>
      </c>
      <c r="E317" s="434" t="s">
        <v>775</v>
      </c>
      <c r="F317" s="432" t="s">
        <v>101</v>
      </c>
      <c r="I317" s="432" t="s">
        <v>100</v>
      </c>
      <c r="J317" s="433" t="s">
        <v>768</v>
      </c>
      <c r="K317" s="433" t="s">
        <v>266</v>
      </c>
      <c r="L317" s="434" t="s">
        <v>775</v>
      </c>
      <c r="M317" s="432" t="s">
        <v>102</v>
      </c>
    </row>
    <row r="318" spans="1:13" ht="15" customHeight="1" x14ac:dyDescent="0.25">
      <c r="A318" t="s">
        <v>767</v>
      </c>
      <c r="C318" s="181"/>
      <c r="D318" t="str">
        <f>IFERROR(VLOOKUP(C318,'Base de Monedas'!A:B,2,0),"")</f>
        <v/>
      </c>
      <c r="J318" s="181"/>
      <c r="K318" t="str">
        <f>IFERROR(VLOOKUP(J318,'Base de Monedas'!A:B,2,0),"")</f>
        <v/>
      </c>
    </row>
    <row r="319" spans="1:13" ht="15" customHeight="1" x14ac:dyDescent="0.25">
      <c r="A319" t="s">
        <v>932</v>
      </c>
      <c r="B319" t="s">
        <v>2182</v>
      </c>
      <c r="C319" s="181" t="s">
        <v>363</v>
      </c>
      <c r="D319" t="s">
        <v>934</v>
      </c>
      <c r="E319" s="279">
        <v>75087203</v>
      </c>
      <c r="F319" t="s">
        <v>1236</v>
      </c>
      <c r="H319" s="540" t="s">
        <v>932</v>
      </c>
      <c r="I319" s="540" t="s">
        <v>1259</v>
      </c>
      <c r="J319" s="181" t="s">
        <v>363</v>
      </c>
      <c r="K319" s="540" t="s">
        <v>934</v>
      </c>
      <c r="L319" s="279">
        <v>75087203</v>
      </c>
      <c r="M319" s="540" t="s">
        <v>1236</v>
      </c>
    </row>
    <row r="320" spans="1:13" ht="15" customHeight="1" x14ac:dyDescent="0.25">
      <c r="A320" s="207" t="s">
        <v>932</v>
      </c>
      <c r="B320" t="s">
        <v>2183</v>
      </c>
      <c r="C320" s="181" t="s">
        <v>363</v>
      </c>
      <c r="D320" s="181" t="s">
        <v>934</v>
      </c>
      <c r="E320" s="279">
        <v>75087203</v>
      </c>
      <c r="F320" t="s">
        <v>1236</v>
      </c>
      <c r="H320" s="207" t="s">
        <v>932</v>
      </c>
      <c r="I320" s="540" t="s">
        <v>1260</v>
      </c>
      <c r="J320" s="181" t="s">
        <v>363</v>
      </c>
      <c r="K320" s="181" t="s">
        <v>934</v>
      </c>
      <c r="L320" s="279">
        <v>75087203</v>
      </c>
      <c r="M320" s="540" t="s">
        <v>1236</v>
      </c>
    </row>
    <row r="321" spans="1:13" ht="15" customHeight="1" x14ac:dyDescent="0.25">
      <c r="A321" s="207" t="s">
        <v>932</v>
      </c>
      <c r="B321" t="s">
        <v>2184</v>
      </c>
      <c r="C321" s="181" t="s">
        <v>363</v>
      </c>
      <c r="D321" s="181" t="s">
        <v>934</v>
      </c>
      <c r="E321" s="279">
        <v>75087203</v>
      </c>
      <c r="F321" t="s">
        <v>1236</v>
      </c>
      <c r="H321" s="207" t="s">
        <v>932</v>
      </c>
      <c r="I321" s="540" t="s">
        <v>1261</v>
      </c>
      <c r="J321" s="181" t="s">
        <v>363</v>
      </c>
      <c r="K321" s="181" t="s">
        <v>934</v>
      </c>
      <c r="L321" s="279">
        <v>75087203</v>
      </c>
      <c r="M321" s="540" t="s">
        <v>1236</v>
      </c>
    </row>
    <row r="322" spans="1:13" ht="15" customHeight="1" x14ac:dyDescent="0.25">
      <c r="A322" s="207" t="s">
        <v>932</v>
      </c>
      <c r="B322" t="s">
        <v>2185</v>
      </c>
      <c r="C322" s="181" t="s">
        <v>363</v>
      </c>
      <c r="D322" s="181" t="s">
        <v>934</v>
      </c>
      <c r="E322" s="279">
        <v>75087203</v>
      </c>
      <c r="F322" t="s">
        <v>1236</v>
      </c>
      <c r="H322" s="207" t="s">
        <v>932</v>
      </c>
      <c r="I322" s="540" t="s">
        <v>1262</v>
      </c>
      <c r="J322" s="181" t="s">
        <v>363</v>
      </c>
      <c r="K322" s="181" t="s">
        <v>934</v>
      </c>
      <c r="L322" s="279">
        <v>75087203</v>
      </c>
      <c r="M322" s="540" t="s">
        <v>1236</v>
      </c>
    </row>
    <row r="323" spans="1:13" ht="15" customHeight="1" x14ac:dyDescent="0.25">
      <c r="A323" s="207" t="s">
        <v>932</v>
      </c>
      <c r="B323" t="s">
        <v>2186</v>
      </c>
      <c r="C323" s="181" t="s">
        <v>363</v>
      </c>
      <c r="D323" s="181" t="s">
        <v>934</v>
      </c>
      <c r="E323" s="279">
        <v>75087203</v>
      </c>
      <c r="F323" t="s">
        <v>1236</v>
      </c>
      <c r="H323" s="207" t="s">
        <v>932</v>
      </c>
      <c r="I323" s="540" t="s">
        <v>1263</v>
      </c>
      <c r="J323" s="181" t="s">
        <v>363</v>
      </c>
      <c r="K323" s="181" t="s">
        <v>934</v>
      </c>
      <c r="L323" s="279">
        <v>75087203</v>
      </c>
      <c r="M323" s="540" t="s">
        <v>1236</v>
      </c>
    </row>
    <row r="324" spans="1:13" ht="15" customHeight="1" x14ac:dyDescent="0.25">
      <c r="A324" s="207" t="s">
        <v>932</v>
      </c>
      <c r="B324" t="s">
        <v>2187</v>
      </c>
      <c r="C324" s="181" t="s">
        <v>363</v>
      </c>
      <c r="D324" s="181" t="s">
        <v>934</v>
      </c>
      <c r="E324" s="279">
        <v>75087203</v>
      </c>
      <c r="F324" t="s">
        <v>1236</v>
      </c>
      <c r="H324" s="207" t="s">
        <v>932</v>
      </c>
      <c r="I324" s="540" t="s">
        <v>1264</v>
      </c>
      <c r="J324" s="181" t="s">
        <v>363</v>
      </c>
      <c r="K324" s="181" t="s">
        <v>934</v>
      </c>
      <c r="L324" s="279">
        <v>75087203</v>
      </c>
      <c r="M324" s="540" t="s">
        <v>1236</v>
      </c>
    </row>
    <row r="325" spans="1:13" ht="15" customHeight="1" x14ac:dyDescent="0.25">
      <c r="A325" s="207" t="s">
        <v>932</v>
      </c>
      <c r="B325" t="s">
        <v>2188</v>
      </c>
      <c r="C325" s="181" t="s">
        <v>363</v>
      </c>
      <c r="D325" s="181" t="s">
        <v>934</v>
      </c>
      <c r="E325" s="279">
        <v>75087203</v>
      </c>
      <c r="F325" t="s">
        <v>1236</v>
      </c>
      <c r="H325" s="207" t="s">
        <v>932</v>
      </c>
      <c r="I325" s="540" t="s">
        <v>1265</v>
      </c>
      <c r="J325" s="181" t="s">
        <v>363</v>
      </c>
      <c r="K325" s="181" t="s">
        <v>934</v>
      </c>
      <c r="L325" s="279">
        <v>75087203</v>
      </c>
      <c r="M325" s="540" t="s">
        <v>1236</v>
      </c>
    </row>
    <row r="326" spans="1:13" ht="15" customHeight="1" x14ac:dyDescent="0.25">
      <c r="A326" s="207" t="s">
        <v>932</v>
      </c>
      <c r="B326" t="s">
        <v>2189</v>
      </c>
      <c r="C326" s="181" t="s">
        <v>363</v>
      </c>
      <c r="D326" s="181" t="s">
        <v>934</v>
      </c>
      <c r="E326" s="279">
        <v>75087203</v>
      </c>
      <c r="F326" t="s">
        <v>1236</v>
      </c>
      <c r="H326" s="207" t="s">
        <v>932</v>
      </c>
      <c r="I326" s="540" t="s">
        <v>1266</v>
      </c>
      <c r="J326" s="181" t="s">
        <v>363</v>
      </c>
      <c r="K326" s="181" t="s">
        <v>934</v>
      </c>
      <c r="L326" s="279">
        <v>75087203</v>
      </c>
      <c r="M326" s="540" t="s">
        <v>1236</v>
      </c>
    </row>
    <row r="327" spans="1:13" ht="15" customHeight="1" x14ac:dyDescent="0.25">
      <c r="A327" s="207" t="s">
        <v>932</v>
      </c>
      <c r="B327" t="s">
        <v>2190</v>
      </c>
      <c r="C327" s="181" t="s">
        <v>363</v>
      </c>
      <c r="D327" s="181" t="s">
        <v>934</v>
      </c>
      <c r="E327" s="279">
        <v>75087203</v>
      </c>
      <c r="F327" t="s">
        <v>1236</v>
      </c>
      <c r="H327" s="207" t="s">
        <v>932</v>
      </c>
      <c r="I327" s="540" t="s">
        <v>1267</v>
      </c>
      <c r="J327" s="181" t="s">
        <v>363</v>
      </c>
      <c r="K327" s="181" t="s">
        <v>934</v>
      </c>
      <c r="L327" s="279">
        <v>75087203</v>
      </c>
      <c r="M327" s="540" t="s">
        <v>1236</v>
      </c>
    </row>
    <row r="328" spans="1:13" ht="15" customHeight="1" x14ac:dyDescent="0.25">
      <c r="A328" s="207" t="s">
        <v>932</v>
      </c>
      <c r="B328" t="s">
        <v>1281</v>
      </c>
      <c r="C328" s="181" t="s">
        <v>363</v>
      </c>
      <c r="D328" s="181" t="s">
        <v>934</v>
      </c>
      <c r="E328" s="279">
        <v>75087203</v>
      </c>
      <c r="F328" t="s">
        <v>1236</v>
      </c>
      <c r="H328" s="207" t="s">
        <v>932</v>
      </c>
      <c r="I328" s="540" t="s">
        <v>1268</v>
      </c>
      <c r="J328" s="181" t="s">
        <v>363</v>
      </c>
      <c r="K328" s="181" t="s">
        <v>934</v>
      </c>
      <c r="L328" s="279">
        <v>75087203</v>
      </c>
      <c r="M328" s="540" t="s">
        <v>1236</v>
      </c>
    </row>
    <row r="329" spans="1:13" ht="15" customHeight="1" x14ac:dyDescent="0.25">
      <c r="A329" s="207" t="s">
        <v>932</v>
      </c>
      <c r="B329" t="s">
        <v>1282</v>
      </c>
      <c r="C329" s="181" t="s">
        <v>363</v>
      </c>
      <c r="D329" s="181" t="s">
        <v>934</v>
      </c>
      <c r="E329" s="279">
        <v>75087203</v>
      </c>
      <c r="F329" t="s">
        <v>1236</v>
      </c>
      <c r="H329" s="207" t="s">
        <v>932</v>
      </c>
      <c r="I329" s="540" t="s">
        <v>1269</v>
      </c>
      <c r="J329" s="181" t="s">
        <v>363</v>
      </c>
      <c r="K329" s="181" t="s">
        <v>934</v>
      </c>
      <c r="L329" s="279">
        <v>75087203</v>
      </c>
      <c r="M329" s="540" t="s">
        <v>1236</v>
      </c>
    </row>
    <row r="330" spans="1:13" ht="15" customHeight="1" x14ac:dyDescent="0.25">
      <c r="A330" s="207" t="s">
        <v>932</v>
      </c>
      <c r="B330" t="s">
        <v>1283</v>
      </c>
      <c r="C330" s="181" t="s">
        <v>363</v>
      </c>
      <c r="D330" s="181" t="s">
        <v>934</v>
      </c>
      <c r="E330" s="279">
        <v>75087203</v>
      </c>
      <c r="F330" t="s">
        <v>1236</v>
      </c>
      <c r="H330" s="207" t="s">
        <v>932</v>
      </c>
      <c r="I330" s="540" t="s">
        <v>1270</v>
      </c>
      <c r="J330" s="181" t="s">
        <v>363</v>
      </c>
      <c r="K330" s="181" t="s">
        <v>934</v>
      </c>
      <c r="L330" s="279">
        <v>75087203</v>
      </c>
      <c r="M330" s="540" t="s">
        <v>1236</v>
      </c>
    </row>
    <row r="331" spans="1:13" ht="15" customHeight="1" x14ac:dyDescent="0.25">
      <c r="A331" s="207" t="s">
        <v>932</v>
      </c>
      <c r="B331" t="s">
        <v>2191</v>
      </c>
      <c r="C331" s="181" t="s">
        <v>363</v>
      </c>
      <c r="D331" s="181" t="s">
        <v>934</v>
      </c>
      <c r="E331" s="279">
        <v>75087203</v>
      </c>
      <c r="F331" t="s">
        <v>1236</v>
      </c>
      <c r="H331" s="207" t="s">
        <v>932</v>
      </c>
      <c r="I331" s="540" t="s">
        <v>1271</v>
      </c>
      <c r="J331" s="181" t="s">
        <v>363</v>
      </c>
      <c r="K331" s="181" t="s">
        <v>934</v>
      </c>
      <c r="L331" s="279">
        <v>75087203</v>
      </c>
      <c r="M331" s="540" t="s">
        <v>1236</v>
      </c>
    </row>
    <row r="332" spans="1:13" ht="15" customHeight="1" x14ac:dyDescent="0.25">
      <c r="A332" s="207" t="s">
        <v>932</v>
      </c>
      <c r="B332" t="s">
        <v>2192</v>
      </c>
      <c r="C332" s="181" t="s">
        <v>363</v>
      </c>
      <c r="D332" s="181" t="s">
        <v>934</v>
      </c>
      <c r="E332" s="279">
        <v>75087203</v>
      </c>
      <c r="F332" t="s">
        <v>1236</v>
      </c>
      <c r="H332" s="207" t="s">
        <v>932</v>
      </c>
      <c r="I332" s="540" t="s">
        <v>1272</v>
      </c>
      <c r="J332" s="181" t="s">
        <v>363</v>
      </c>
      <c r="K332" s="181" t="s">
        <v>934</v>
      </c>
      <c r="L332" s="279">
        <v>75087203</v>
      </c>
      <c r="M332" s="540" t="s">
        <v>1236</v>
      </c>
    </row>
    <row r="333" spans="1:13" ht="15" customHeight="1" x14ac:dyDescent="0.25">
      <c r="A333" s="207" t="s">
        <v>932</v>
      </c>
      <c r="B333" t="s">
        <v>2193</v>
      </c>
      <c r="C333" s="181" t="s">
        <v>363</v>
      </c>
      <c r="D333" s="181" t="s">
        <v>934</v>
      </c>
      <c r="E333" s="279">
        <v>75087203</v>
      </c>
      <c r="F333" t="s">
        <v>1236</v>
      </c>
      <c r="H333" s="207" t="s">
        <v>932</v>
      </c>
      <c r="I333" s="540" t="s">
        <v>1273</v>
      </c>
      <c r="J333" s="181" t="s">
        <v>363</v>
      </c>
      <c r="K333" s="181" t="s">
        <v>934</v>
      </c>
      <c r="L333" s="279">
        <v>75087203</v>
      </c>
      <c r="M333" s="540" t="s">
        <v>1236</v>
      </c>
    </row>
    <row r="334" spans="1:13" ht="15" customHeight="1" x14ac:dyDescent="0.25">
      <c r="A334" s="207" t="s">
        <v>932</v>
      </c>
      <c r="B334" t="s">
        <v>2194</v>
      </c>
      <c r="C334" s="181" t="s">
        <v>363</v>
      </c>
      <c r="D334" s="181" t="s">
        <v>934</v>
      </c>
      <c r="E334" s="279">
        <v>75087203</v>
      </c>
      <c r="F334" t="s">
        <v>1236</v>
      </c>
      <c r="H334" s="207" t="s">
        <v>932</v>
      </c>
      <c r="I334" s="540" t="s">
        <v>1274</v>
      </c>
      <c r="J334" s="181" t="s">
        <v>363</v>
      </c>
      <c r="K334" s="181" t="s">
        <v>934</v>
      </c>
      <c r="L334" s="279">
        <v>75087203</v>
      </c>
      <c r="M334" s="540" t="s">
        <v>1236</v>
      </c>
    </row>
    <row r="335" spans="1:13" ht="15" customHeight="1" x14ac:dyDescent="0.25">
      <c r="A335" s="207" t="s">
        <v>932</v>
      </c>
      <c r="B335" t="s">
        <v>2195</v>
      </c>
      <c r="C335" s="181" t="s">
        <v>363</v>
      </c>
      <c r="D335" s="181" t="s">
        <v>934</v>
      </c>
      <c r="E335" s="279">
        <v>75087203</v>
      </c>
      <c r="F335" t="s">
        <v>1236</v>
      </c>
      <c r="H335" s="207" t="s">
        <v>932</v>
      </c>
      <c r="I335" s="540" t="s">
        <v>1275</v>
      </c>
      <c r="J335" s="181" t="s">
        <v>363</v>
      </c>
      <c r="K335" s="181" t="s">
        <v>934</v>
      </c>
      <c r="L335" s="279">
        <v>75087203</v>
      </c>
      <c r="M335" s="540" t="s">
        <v>1236</v>
      </c>
    </row>
    <row r="336" spans="1:13" ht="15" customHeight="1" x14ac:dyDescent="0.25">
      <c r="A336" s="207" t="s">
        <v>932</v>
      </c>
      <c r="B336" t="s">
        <v>2196</v>
      </c>
      <c r="C336" s="181" t="s">
        <v>363</v>
      </c>
      <c r="D336" s="181" t="s">
        <v>934</v>
      </c>
      <c r="E336" s="279">
        <v>75087203</v>
      </c>
      <c r="F336" t="s">
        <v>1236</v>
      </c>
      <c r="H336" s="207" t="s">
        <v>932</v>
      </c>
      <c r="I336" s="540" t="s">
        <v>1276</v>
      </c>
      <c r="J336" s="181" t="s">
        <v>363</v>
      </c>
      <c r="K336" s="181" t="s">
        <v>934</v>
      </c>
      <c r="L336" s="279">
        <v>75087203</v>
      </c>
      <c r="M336" s="540" t="s">
        <v>1236</v>
      </c>
    </row>
    <row r="337" spans="1:13" ht="15" customHeight="1" x14ac:dyDescent="0.25">
      <c r="A337" s="207" t="s">
        <v>932</v>
      </c>
      <c r="B337" t="s">
        <v>2197</v>
      </c>
      <c r="C337" s="181" t="s">
        <v>363</v>
      </c>
      <c r="D337" s="181" t="s">
        <v>934</v>
      </c>
      <c r="E337" s="279">
        <v>75087203</v>
      </c>
      <c r="F337" t="s">
        <v>1236</v>
      </c>
      <c r="H337" s="207" t="s">
        <v>932</v>
      </c>
      <c r="I337" s="540" t="s">
        <v>1277</v>
      </c>
      <c r="J337" s="181" t="s">
        <v>363</v>
      </c>
      <c r="K337" s="181" t="s">
        <v>934</v>
      </c>
      <c r="L337" s="279">
        <v>75087203</v>
      </c>
      <c r="M337" s="540" t="s">
        <v>1236</v>
      </c>
    </row>
    <row r="338" spans="1:13" ht="15" customHeight="1" x14ac:dyDescent="0.25">
      <c r="A338" s="207" t="s">
        <v>932</v>
      </c>
      <c r="B338" t="s">
        <v>2198</v>
      </c>
      <c r="C338" s="181" t="s">
        <v>363</v>
      </c>
      <c r="D338" s="181" t="s">
        <v>934</v>
      </c>
      <c r="E338" s="279">
        <v>75087203</v>
      </c>
      <c r="F338" t="s">
        <v>1236</v>
      </c>
      <c r="H338" s="207" t="s">
        <v>932</v>
      </c>
      <c r="I338" s="540" t="s">
        <v>1278</v>
      </c>
      <c r="J338" s="181" t="s">
        <v>363</v>
      </c>
      <c r="K338" s="181" t="s">
        <v>934</v>
      </c>
      <c r="L338" s="279">
        <v>75087203</v>
      </c>
      <c r="M338" s="540" t="s">
        <v>1236</v>
      </c>
    </row>
    <row r="339" spans="1:13" ht="15" customHeight="1" x14ac:dyDescent="0.25">
      <c r="A339" s="207" t="s">
        <v>932</v>
      </c>
      <c r="B339" t="s">
        <v>2199</v>
      </c>
      <c r="C339" s="181" t="s">
        <v>363</v>
      </c>
      <c r="D339" s="181" t="s">
        <v>934</v>
      </c>
      <c r="E339" s="279">
        <v>75087203</v>
      </c>
      <c r="F339" t="s">
        <v>1236</v>
      </c>
      <c r="H339" s="207" t="s">
        <v>932</v>
      </c>
      <c r="I339" s="540" t="s">
        <v>1279</v>
      </c>
      <c r="J339" s="181" t="s">
        <v>363</v>
      </c>
      <c r="K339" s="181" t="s">
        <v>934</v>
      </c>
      <c r="L339" s="279">
        <v>75087203</v>
      </c>
      <c r="M339" s="540" t="s">
        <v>1236</v>
      </c>
    </row>
    <row r="340" spans="1:13" ht="15" customHeight="1" x14ac:dyDescent="0.25">
      <c r="A340" s="207" t="s">
        <v>932</v>
      </c>
      <c r="B340" t="s">
        <v>1293</v>
      </c>
      <c r="C340" s="181" t="s">
        <v>363</v>
      </c>
      <c r="D340" s="181" t="s">
        <v>934</v>
      </c>
      <c r="E340" s="279">
        <v>75087203</v>
      </c>
      <c r="F340" t="s">
        <v>1236</v>
      </c>
      <c r="H340" s="207" t="s">
        <v>932</v>
      </c>
      <c r="I340" s="540" t="s">
        <v>1280</v>
      </c>
      <c r="J340" s="181" t="s">
        <v>363</v>
      </c>
      <c r="K340" s="181" t="s">
        <v>934</v>
      </c>
      <c r="L340" s="279">
        <v>75087203</v>
      </c>
      <c r="M340" s="540" t="s">
        <v>1236</v>
      </c>
    </row>
    <row r="341" spans="1:13" ht="15" customHeight="1" x14ac:dyDescent="0.25">
      <c r="A341" s="207" t="s">
        <v>932</v>
      </c>
      <c r="B341" t="s">
        <v>1294</v>
      </c>
      <c r="C341" s="181" t="s">
        <v>363</v>
      </c>
      <c r="D341" s="181" t="s">
        <v>934</v>
      </c>
      <c r="E341" s="279">
        <v>75087203</v>
      </c>
      <c r="F341" t="s">
        <v>1236</v>
      </c>
      <c r="H341" s="207" t="s">
        <v>932</v>
      </c>
      <c r="I341" s="540" t="s">
        <v>1281</v>
      </c>
      <c r="J341" s="181" t="s">
        <v>363</v>
      </c>
      <c r="K341" s="181" t="s">
        <v>934</v>
      </c>
      <c r="L341" s="279">
        <v>75087203</v>
      </c>
      <c r="M341" s="540" t="s">
        <v>1236</v>
      </c>
    </row>
    <row r="342" spans="1:13" ht="15" customHeight="1" x14ac:dyDescent="0.25">
      <c r="A342" s="207" t="s">
        <v>932</v>
      </c>
      <c r="B342" t="s">
        <v>1295</v>
      </c>
      <c r="C342" s="181" t="s">
        <v>363</v>
      </c>
      <c r="D342" s="181" t="s">
        <v>934</v>
      </c>
      <c r="E342" s="279">
        <v>75087203</v>
      </c>
      <c r="F342" t="s">
        <v>1236</v>
      </c>
      <c r="H342" s="207" t="s">
        <v>932</v>
      </c>
      <c r="I342" s="540" t="s">
        <v>1282</v>
      </c>
      <c r="J342" s="181" t="s">
        <v>363</v>
      </c>
      <c r="K342" s="181" t="s">
        <v>934</v>
      </c>
      <c r="L342" s="279">
        <v>75087203</v>
      </c>
      <c r="M342" s="540" t="s">
        <v>1236</v>
      </c>
    </row>
    <row r="343" spans="1:13" ht="15" customHeight="1" x14ac:dyDescent="0.25">
      <c r="A343" s="207" t="s">
        <v>932</v>
      </c>
      <c r="B343" t="s">
        <v>2200</v>
      </c>
      <c r="C343" s="181" t="s">
        <v>363</v>
      </c>
      <c r="D343" s="181" t="s">
        <v>934</v>
      </c>
      <c r="E343" s="279">
        <v>75087203</v>
      </c>
      <c r="F343" t="s">
        <v>1236</v>
      </c>
      <c r="H343" s="207" t="s">
        <v>932</v>
      </c>
      <c r="I343" s="540" t="s">
        <v>1283</v>
      </c>
      <c r="J343" s="181" t="s">
        <v>363</v>
      </c>
      <c r="K343" s="181" t="s">
        <v>934</v>
      </c>
      <c r="L343" s="279">
        <v>75087203</v>
      </c>
      <c r="M343" s="540" t="s">
        <v>1236</v>
      </c>
    </row>
    <row r="344" spans="1:13" ht="15" customHeight="1" x14ac:dyDescent="0.25">
      <c r="A344" s="207" t="s">
        <v>932</v>
      </c>
      <c r="B344" t="s">
        <v>2201</v>
      </c>
      <c r="C344" s="181" t="s">
        <v>363</v>
      </c>
      <c r="D344" s="181" t="s">
        <v>934</v>
      </c>
      <c r="E344" s="279">
        <v>75087203</v>
      </c>
      <c r="F344" t="s">
        <v>1236</v>
      </c>
      <c r="H344" s="207" t="s">
        <v>932</v>
      </c>
      <c r="I344" s="540" t="s">
        <v>1284</v>
      </c>
      <c r="J344" s="181" t="s">
        <v>363</v>
      </c>
      <c r="K344" s="181" t="s">
        <v>934</v>
      </c>
      <c r="L344" s="279">
        <v>75087203</v>
      </c>
      <c r="M344" s="540" t="s">
        <v>1236</v>
      </c>
    </row>
    <row r="345" spans="1:13" ht="15" customHeight="1" x14ac:dyDescent="0.25">
      <c r="A345" s="207" t="s">
        <v>932</v>
      </c>
      <c r="B345" t="s">
        <v>2202</v>
      </c>
      <c r="C345" s="181" t="s">
        <v>363</v>
      </c>
      <c r="D345" s="181" t="s">
        <v>934</v>
      </c>
      <c r="E345" s="279">
        <v>75087203</v>
      </c>
      <c r="F345" t="s">
        <v>1236</v>
      </c>
      <c r="H345" s="207" t="s">
        <v>932</v>
      </c>
      <c r="I345" s="540" t="s">
        <v>1285</v>
      </c>
      <c r="J345" s="181" t="s">
        <v>363</v>
      </c>
      <c r="K345" s="181" t="s">
        <v>934</v>
      </c>
      <c r="L345" s="279">
        <v>75087203</v>
      </c>
      <c r="M345" s="540" t="s">
        <v>1236</v>
      </c>
    </row>
    <row r="346" spans="1:13" ht="15" customHeight="1" x14ac:dyDescent="0.25">
      <c r="A346" s="207" t="s">
        <v>932</v>
      </c>
      <c r="B346" t="s">
        <v>2203</v>
      </c>
      <c r="C346" s="181" t="s">
        <v>363</v>
      </c>
      <c r="D346" s="181" t="s">
        <v>934</v>
      </c>
      <c r="E346" s="279">
        <v>75087203</v>
      </c>
      <c r="F346" t="s">
        <v>1236</v>
      </c>
      <c r="H346" s="207" t="s">
        <v>932</v>
      </c>
      <c r="I346" s="540" t="s">
        <v>1286</v>
      </c>
      <c r="J346" s="181" t="s">
        <v>363</v>
      </c>
      <c r="K346" s="181" t="s">
        <v>934</v>
      </c>
      <c r="L346" s="279">
        <v>75087203</v>
      </c>
      <c r="M346" s="540" t="s">
        <v>1236</v>
      </c>
    </row>
    <row r="347" spans="1:13" ht="15" customHeight="1" x14ac:dyDescent="0.25">
      <c r="A347" s="207" t="s">
        <v>932</v>
      </c>
      <c r="B347" t="s">
        <v>2204</v>
      </c>
      <c r="C347" s="181" t="s">
        <v>363</v>
      </c>
      <c r="D347" s="181" t="s">
        <v>934</v>
      </c>
      <c r="E347" s="279">
        <v>75087203</v>
      </c>
      <c r="F347" t="s">
        <v>1236</v>
      </c>
      <c r="H347" s="207" t="s">
        <v>932</v>
      </c>
      <c r="I347" s="540" t="s">
        <v>1287</v>
      </c>
      <c r="J347" s="181" t="s">
        <v>363</v>
      </c>
      <c r="K347" s="181" t="s">
        <v>934</v>
      </c>
      <c r="L347" s="279">
        <v>75087203</v>
      </c>
      <c r="M347" s="540" t="s">
        <v>1236</v>
      </c>
    </row>
    <row r="348" spans="1:13" ht="15" customHeight="1" x14ac:dyDescent="0.25">
      <c r="A348" s="207" t="s">
        <v>932</v>
      </c>
      <c r="B348" t="s">
        <v>2205</v>
      </c>
      <c r="C348" s="181" t="s">
        <v>363</v>
      </c>
      <c r="D348" s="181" t="s">
        <v>934</v>
      </c>
      <c r="E348" s="279">
        <v>75087203</v>
      </c>
      <c r="F348" t="s">
        <v>1236</v>
      </c>
      <c r="H348" s="207" t="s">
        <v>932</v>
      </c>
      <c r="I348" s="540" t="s">
        <v>1288</v>
      </c>
      <c r="J348" s="181" t="s">
        <v>363</v>
      </c>
      <c r="K348" s="181" t="s">
        <v>934</v>
      </c>
      <c r="L348" s="279">
        <v>75087203</v>
      </c>
      <c r="M348" s="540" t="s">
        <v>1236</v>
      </c>
    </row>
    <row r="349" spans="1:13" ht="15" customHeight="1" x14ac:dyDescent="0.25">
      <c r="A349" s="207" t="s">
        <v>932</v>
      </c>
      <c r="B349" t="s">
        <v>2206</v>
      </c>
      <c r="C349" s="181" t="s">
        <v>363</v>
      </c>
      <c r="D349" s="181" t="s">
        <v>934</v>
      </c>
      <c r="E349" s="279">
        <v>75087203</v>
      </c>
      <c r="F349" t="s">
        <v>1236</v>
      </c>
      <c r="H349" s="207" t="s">
        <v>932</v>
      </c>
      <c r="I349" s="540" t="s">
        <v>1289</v>
      </c>
      <c r="J349" s="181" t="s">
        <v>363</v>
      </c>
      <c r="K349" s="181" t="s">
        <v>934</v>
      </c>
      <c r="L349" s="279">
        <v>75087203</v>
      </c>
      <c r="M349" s="540" t="s">
        <v>1236</v>
      </c>
    </row>
    <row r="350" spans="1:13" ht="15" customHeight="1" x14ac:dyDescent="0.25">
      <c r="A350" s="207" t="s">
        <v>932</v>
      </c>
      <c r="B350" t="s">
        <v>2207</v>
      </c>
      <c r="C350" s="181" t="s">
        <v>363</v>
      </c>
      <c r="D350" s="181" t="s">
        <v>934</v>
      </c>
      <c r="E350" s="279">
        <v>75087203</v>
      </c>
      <c r="F350" t="s">
        <v>1236</v>
      </c>
      <c r="H350" s="207" t="s">
        <v>932</v>
      </c>
      <c r="I350" s="540" t="s">
        <v>1290</v>
      </c>
      <c r="J350" s="181" t="s">
        <v>363</v>
      </c>
      <c r="K350" s="181" t="s">
        <v>934</v>
      </c>
      <c r="L350" s="279">
        <v>75087203</v>
      </c>
      <c r="M350" s="540" t="s">
        <v>1236</v>
      </c>
    </row>
    <row r="351" spans="1:13" ht="15" customHeight="1" x14ac:dyDescent="0.25">
      <c r="A351" s="207" t="s">
        <v>932</v>
      </c>
      <c r="B351" t="s">
        <v>2208</v>
      </c>
      <c r="C351" s="181" t="s">
        <v>363</v>
      </c>
      <c r="D351" s="181" t="s">
        <v>934</v>
      </c>
      <c r="E351" s="279">
        <v>75087203</v>
      </c>
      <c r="F351" t="s">
        <v>1236</v>
      </c>
      <c r="H351" s="207" t="s">
        <v>932</v>
      </c>
      <c r="I351" s="540" t="s">
        <v>1291</v>
      </c>
      <c r="J351" s="181" t="s">
        <v>363</v>
      </c>
      <c r="K351" s="181" t="s">
        <v>934</v>
      </c>
      <c r="L351" s="279">
        <v>75087203</v>
      </c>
      <c r="M351" s="540" t="s">
        <v>1236</v>
      </c>
    </row>
    <row r="352" spans="1:13" ht="15" customHeight="1" x14ac:dyDescent="0.25">
      <c r="A352" s="207" t="s">
        <v>932</v>
      </c>
      <c r="B352" t="s">
        <v>1305</v>
      </c>
      <c r="C352" s="181" t="s">
        <v>363</v>
      </c>
      <c r="D352" s="181" t="s">
        <v>934</v>
      </c>
      <c r="E352" s="279">
        <v>75087203</v>
      </c>
      <c r="F352" t="s">
        <v>1236</v>
      </c>
      <c r="H352" s="207" t="s">
        <v>932</v>
      </c>
      <c r="I352" s="540" t="s">
        <v>1292</v>
      </c>
      <c r="J352" s="181" t="s">
        <v>363</v>
      </c>
      <c r="K352" s="181" t="s">
        <v>934</v>
      </c>
      <c r="L352" s="279">
        <v>75087203</v>
      </c>
      <c r="M352" s="540" t="s">
        <v>1236</v>
      </c>
    </row>
    <row r="353" spans="1:13" ht="15" customHeight="1" x14ac:dyDescent="0.25">
      <c r="A353" s="207" t="s">
        <v>932</v>
      </c>
      <c r="B353" t="s">
        <v>1306</v>
      </c>
      <c r="C353" s="181" t="s">
        <v>363</v>
      </c>
      <c r="D353" s="181" t="s">
        <v>934</v>
      </c>
      <c r="E353" s="279">
        <v>75087203</v>
      </c>
      <c r="F353" t="s">
        <v>1236</v>
      </c>
      <c r="H353" s="207" t="s">
        <v>932</v>
      </c>
      <c r="I353" s="540" t="s">
        <v>1293</v>
      </c>
      <c r="J353" s="181" t="s">
        <v>363</v>
      </c>
      <c r="K353" s="181" t="s">
        <v>934</v>
      </c>
      <c r="L353" s="279">
        <v>75087203</v>
      </c>
      <c r="M353" s="540" t="s">
        <v>1236</v>
      </c>
    </row>
    <row r="354" spans="1:13" ht="15" customHeight="1" x14ac:dyDescent="0.25">
      <c r="A354" s="207" t="s">
        <v>932</v>
      </c>
      <c r="B354" t="s">
        <v>1307</v>
      </c>
      <c r="C354" s="181" t="s">
        <v>363</v>
      </c>
      <c r="D354" s="181" t="s">
        <v>934</v>
      </c>
      <c r="E354" s="279">
        <v>75087203</v>
      </c>
      <c r="F354" t="s">
        <v>1236</v>
      </c>
      <c r="H354" s="207" t="s">
        <v>932</v>
      </c>
      <c r="I354" s="540" t="s">
        <v>1294</v>
      </c>
      <c r="J354" s="181" t="s">
        <v>363</v>
      </c>
      <c r="K354" s="181" t="s">
        <v>934</v>
      </c>
      <c r="L354" s="279">
        <v>75087203</v>
      </c>
      <c r="M354" s="540" t="s">
        <v>1236</v>
      </c>
    </row>
    <row r="355" spans="1:13" ht="15" customHeight="1" x14ac:dyDescent="0.25">
      <c r="A355" s="207" t="s">
        <v>932</v>
      </c>
      <c r="B355" t="s">
        <v>2209</v>
      </c>
      <c r="C355" s="181" t="s">
        <v>363</v>
      </c>
      <c r="D355" s="181" t="s">
        <v>934</v>
      </c>
      <c r="E355" s="279">
        <v>75087203</v>
      </c>
      <c r="F355" t="s">
        <v>1236</v>
      </c>
      <c r="H355" s="207" t="s">
        <v>932</v>
      </c>
      <c r="I355" s="540" t="s">
        <v>1295</v>
      </c>
      <c r="J355" s="181" t="s">
        <v>363</v>
      </c>
      <c r="K355" s="181" t="s">
        <v>934</v>
      </c>
      <c r="L355" s="279">
        <v>75087203</v>
      </c>
      <c r="M355" s="540" t="s">
        <v>1236</v>
      </c>
    </row>
    <row r="356" spans="1:13" ht="15" customHeight="1" x14ac:dyDescent="0.25">
      <c r="A356" s="207" t="s">
        <v>932</v>
      </c>
      <c r="B356" t="s">
        <v>2210</v>
      </c>
      <c r="C356" s="181" t="s">
        <v>363</v>
      </c>
      <c r="D356" s="181" t="s">
        <v>934</v>
      </c>
      <c r="E356" s="279">
        <v>75087203</v>
      </c>
      <c r="F356" t="s">
        <v>1236</v>
      </c>
      <c r="H356" s="207" t="s">
        <v>932</v>
      </c>
      <c r="I356" s="540" t="s">
        <v>1296</v>
      </c>
      <c r="J356" s="181" t="s">
        <v>363</v>
      </c>
      <c r="K356" s="181" t="s">
        <v>934</v>
      </c>
      <c r="L356" s="279">
        <v>75087203</v>
      </c>
      <c r="M356" s="540" t="s">
        <v>1236</v>
      </c>
    </row>
    <row r="357" spans="1:13" ht="15" customHeight="1" x14ac:dyDescent="0.25">
      <c r="A357" s="207" t="s">
        <v>932</v>
      </c>
      <c r="B357" t="s">
        <v>2211</v>
      </c>
      <c r="C357" s="181" t="s">
        <v>363</v>
      </c>
      <c r="D357" s="181" t="s">
        <v>934</v>
      </c>
      <c r="E357" s="279">
        <v>75087203</v>
      </c>
      <c r="F357" t="s">
        <v>1236</v>
      </c>
      <c r="H357" s="207" t="s">
        <v>932</v>
      </c>
      <c r="I357" s="540" t="s">
        <v>1297</v>
      </c>
      <c r="J357" s="181" t="s">
        <v>363</v>
      </c>
      <c r="K357" s="181" t="s">
        <v>934</v>
      </c>
      <c r="L357" s="279">
        <v>75087203</v>
      </c>
      <c r="M357" s="540" t="s">
        <v>1236</v>
      </c>
    </row>
    <row r="358" spans="1:13" ht="15" customHeight="1" x14ac:dyDescent="0.25">
      <c r="A358" s="207" t="s">
        <v>932</v>
      </c>
      <c r="B358" t="s">
        <v>2212</v>
      </c>
      <c r="C358" s="181" t="s">
        <v>363</v>
      </c>
      <c r="D358" s="181" t="s">
        <v>934</v>
      </c>
      <c r="E358" s="279">
        <v>75087203</v>
      </c>
      <c r="F358" t="s">
        <v>1236</v>
      </c>
      <c r="H358" s="207" t="s">
        <v>932</v>
      </c>
      <c r="I358" s="540" t="s">
        <v>1298</v>
      </c>
      <c r="J358" s="181" t="s">
        <v>363</v>
      </c>
      <c r="K358" s="181" t="s">
        <v>934</v>
      </c>
      <c r="L358" s="279">
        <v>75087203</v>
      </c>
      <c r="M358" s="540" t="s">
        <v>1236</v>
      </c>
    </row>
    <row r="359" spans="1:13" ht="15" customHeight="1" x14ac:dyDescent="0.25">
      <c r="A359" s="207" t="s">
        <v>932</v>
      </c>
      <c r="B359" t="s">
        <v>2213</v>
      </c>
      <c r="C359" s="181" t="s">
        <v>363</v>
      </c>
      <c r="D359" s="181" t="s">
        <v>934</v>
      </c>
      <c r="E359" s="279">
        <v>75087203</v>
      </c>
      <c r="F359" t="s">
        <v>1236</v>
      </c>
      <c r="H359" s="207" t="s">
        <v>932</v>
      </c>
      <c r="I359" s="540" t="s">
        <v>1299</v>
      </c>
      <c r="J359" s="181" t="s">
        <v>363</v>
      </c>
      <c r="K359" s="181" t="s">
        <v>934</v>
      </c>
      <c r="L359" s="279">
        <v>75087203</v>
      </c>
      <c r="M359" s="540" t="s">
        <v>1236</v>
      </c>
    </row>
    <row r="360" spans="1:13" ht="15" customHeight="1" x14ac:dyDescent="0.25">
      <c r="A360" s="207" t="s">
        <v>932</v>
      </c>
      <c r="B360" t="s">
        <v>2214</v>
      </c>
      <c r="C360" s="181" t="s">
        <v>363</v>
      </c>
      <c r="D360" s="181" t="s">
        <v>934</v>
      </c>
      <c r="E360" s="279">
        <v>75087203</v>
      </c>
      <c r="F360" t="s">
        <v>1236</v>
      </c>
      <c r="H360" s="207" t="s">
        <v>932</v>
      </c>
      <c r="I360" s="540" t="s">
        <v>1300</v>
      </c>
      <c r="J360" s="181" t="s">
        <v>363</v>
      </c>
      <c r="K360" s="181" t="s">
        <v>934</v>
      </c>
      <c r="L360" s="279">
        <v>75087203</v>
      </c>
      <c r="M360" s="540" t="s">
        <v>1236</v>
      </c>
    </row>
    <row r="361" spans="1:13" ht="15" customHeight="1" x14ac:dyDescent="0.25">
      <c r="A361" s="207" t="s">
        <v>932</v>
      </c>
      <c r="B361" t="s">
        <v>2215</v>
      </c>
      <c r="C361" s="181" t="s">
        <v>363</v>
      </c>
      <c r="D361" s="181" t="s">
        <v>934</v>
      </c>
      <c r="E361" s="279">
        <v>75087203</v>
      </c>
      <c r="F361" t="s">
        <v>1236</v>
      </c>
      <c r="H361" s="207" t="s">
        <v>932</v>
      </c>
      <c r="I361" s="540" t="s">
        <v>1301</v>
      </c>
      <c r="J361" s="181" t="s">
        <v>363</v>
      </c>
      <c r="K361" s="181" t="s">
        <v>934</v>
      </c>
      <c r="L361" s="279">
        <v>75087203</v>
      </c>
      <c r="M361" s="540" t="s">
        <v>1236</v>
      </c>
    </row>
    <row r="362" spans="1:13" ht="15" customHeight="1" x14ac:dyDescent="0.25">
      <c r="A362" s="207" t="s">
        <v>932</v>
      </c>
      <c r="B362" t="s">
        <v>2216</v>
      </c>
      <c r="C362" s="181" t="s">
        <v>363</v>
      </c>
      <c r="D362" s="181" t="s">
        <v>934</v>
      </c>
      <c r="E362" s="279">
        <v>75087203</v>
      </c>
      <c r="F362" t="s">
        <v>1236</v>
      </c>
      <c r="H362" s="207" t="s">
        <v>932</v>
      </c>
      <c r="I362" s="540" t="s">
        <v>1302</v>
      </c>
      <c r="J362" s="181" t="s">
        <v>363</v>
      </c>
      <c r="K362" s="181" t="s">
        <v>934</v>
      </c>
      <c r="L362" s="279">
        <v>75087203</v>
      </c>
      <c r="M362" s="540" t="s">
        <v>1236</v>
      </c>
    </row>
    <row r="363" spans="1:13" ht="15" customHeight="1" x14ac:dyDescent="0.25">
      <c r="A363" s="207" t="s">
        <v>932</v>
      </c>
      <c r="B363" t="s">
        <v>2217</v>
      </c>
      <c r="C363" s="181" t="s">
        <v>363</v>
      </c>
      <c r="D363" s="181" t="s">
        <v>934</v>
      </c>
      <c r="E363" s="279">
        <v>75087203</v>
      </c>
      <c r="F363" t="s">
        <v>1236</v>
      </c>
      <c r="H363" s="207" t="s">
        <v>932</v>
      </c>
      <c r="I363" s="540" t="s">
        <v>1303</v>
      </c>
      <c r="J363" s="181" t="s">
        <v>363</v>
      </c>
      <c r="K363" s="181" t="s">
        <v>934</v>
      </c>
      <c r="L363" s="279">
        <v>75087203</v>
      </c>
      <c r="M363" s="540" t="s">
        <v>1236</v>
      </c>
    </row>
    <row r="364" spans="1:13" ht="15" customHeight="1" x14ac:dyDescent="0.25">
      <c r="A364" s="207" t="s">
        <v>932</v>
      </c>
      <c r="B364" t="s">
        <v>2218</v>
      </c>
      <c r="C364" s="181" t="s">
        <v>363</v>
      </c>
      <c r="D364" s="181" t="s">
        <v>934</v>
      </c>
      <c r="E364" s="279">
        <v>75087203</v>
      </c>
      <c r="F364" t="s">
        <v>1236</v>
      </c>
      <c r="H364" s="207" t="s">
        <v>932</v>
      </c>
      <c r="I364" s="540" t="s">
        <v>1304</v>
      </c>
      <c r="J364" s="181" t="s">
        <v>363</v>
      </c>
      <c r="K364" s="181" t="s">
        <v>934</v>
      </c>
      <c r="L364" s="279">
        <v>75087203</v>
      </c>
      <c r="M364" s="540" t="s">
        <v>1236</v>
      </c>
    </row>
    <row r="365" spans="1:13" ht="15" customHeight="1" x14ac:dyDescent="0.25">
      <c r="A365" s="207" t="s">
        <v>932</v>
      </c>
      <c r="B365" t="s">
        <v>2219</v>
      </c>
      <c r="C365" s="181" t="s">
        <v>363</v>
      </c>
      <c r="D365" s="181" t="s">
        <v>934</v>
      </c>
      <c r="E365" s="279">
        <v>75087203</v>
      </c>
      <c r="F365" t="s">
        <v>1236</v>
      </c>
      <c r="H365" s="207" t="s">
        <v>932</v>
      </c>
      <c r="I365" s="540" t="s">
        <v>1305</v>
      </c>
      <c r="J365" s="181" t="s">
        <v>363</v>
      </c>
      <c r="K365" s="181" t="s">
        <v>934</v>
      </c>
      <c r="L365" s="279">
        <v>75087203</v>
      </c>
      <c r="M365" s="540" t="s">
        <v>1236</v>
      </c>
    </row>
    <row r="366" spans="1:13" ht="15" customHeight="1" x14ac:dyDescent="0.25">
      <c r="A366" s="207" t="s">
        <v>932</v>
      </c>
      <c r="B366" t="s">
        <v>2220</v>
      </c>
      <c r="C366" s="181" t="s">
        <v>363</v>
      </c>
      <c r="D366" s="181" t="s">
        <v>934</v>
      </c>
      <c r="E366" s="279">
        <v>75087203</v>
      </c>
      <c r="F366" t="s">
        <v>1236</v>
      </c>
      <c r="H366" s="207" t="s">
        <v>932</v>
      </c>
      <c r="I366" s="540" t="s">
        <v>1306</v>
      </c>
      <c r="J366" s="181" t="s">
        <v>363</v>
      </c>
      <c r="K366" s="181" t="s">
        <v>934</v>
      </c>
      <c r="L366" s="279">
        <v>75087203</v>
      </c>
      <c r="M366" s="540" t="s">
        <v>1236</v>
      </c>
    </row>
    <row r="367" spans="1:13" ht="15" customHeight="1" x14ac:dyDescent="0.25">
      <c r="A367" s="207" t="s">
        <v>932</v>
      </c>
      <c r="B367" t="s">
        <v>2221</v>
      </c>
      <c r="C367" s="181" t="s">
        <v>363</v>
      </c>
      <c r="D367" s="181" t="s">
        <v>934</v>
      </c>
      <c r="E367" s="279">
        <v>75087203</v>
      </c>
      <c r="F367" t="s">
        <v>1236</v>
      </c>
      <c r="H367" s="207" t="s">
        <v>932</v>
      </c>
      <c r="I367" s="540" t="s">
        <v>1307</v>
      </c>
      <c r="J367" s="181" t="s">
        <v>363</v>
      </c>
      <c r="K367" s="181" t="s">
        <v>934</v>
      </c>
      <c r="L367" s="279">
        <v>75087203</v>
      </c>
      <c r="M367" s="540" t="s">
        <v>1236</v>
      </c>
    </row>
    <row r="368" spans="1:13" ht="15" customHeight="1" x14ac:dyDescent="0.25">
      <c r="A368" s="207" t="s">
        <v>932</v>
      </c>
      <c r="B368" t="s">
        <v>2222</v>
      </c>
      <c r="C368" s="181" t="s">
        <v>363</v>
      </c>
      <c r="D368" s="181" t="s">
        <v>934</v>
      </c>
      <c r="E368" s="279">
        <v>75087203</v>
      </c>
      <c r="F368" t="s">
        <v>1236</v>
      </c>
      <c r="H368" s="207" t="s">
        <v>932</v>
      </c>
      <c r="I368" s="540" t="s">
        <v>1308</v>
      </c>
      <c r="J368" s="181" t="s">
        <v>363</v>
      </c>
      <c r="K368" s="181" t="s">
        <v>934</v>
      </c>
      <c r="L368" s="279">
        <v>75087203</v>
      </c>
      <c r="M368" s="540" t="s">
        <v>1236</v>
      </c>
    </row>
    <row r="369" spans="1:13" ht="15" customHeight="1" x14ac:dyDescent="0.25">
      <c r="A369" s="207" t="s">
        <v>932</v>
      </c>
      <c r="B369" t="s">
        <v>2223</v>
      </c>
      <c r="C369" s="181" t="s">
        <v>363</v>
      </c>
      <c r="D369" s="181" t="s">
        <v>934</v>
      </c>
      <c r="E369" s="279">
        <v>75087203</v>
      </c>
      <c r="F369" t="s">
        <v>1236</v>
      </c>
      <c r="H369" s="207" t="s">
        <v>932</v>
      </c>
      <c r="I369" s="540" t="s">
        <v>1309</v>
      </c>
      <c r="J369" s="181" t="s">
        <v>363</v>
      </c>
      <c r="K369" s="181" t="s">
        <v>934</v>
      </c>
      <c r="L369" s="279">
        <v>75087203</v>
      </c>
      <c r="M369" s="540" t="s">
        <v>1236</v>
      </c>
    </row>
    <row r="370" spans="1:13" ht="15" customHeight="1" x14ac:dyDescent="0.25">
      <c r="A370" s="207" t="s">
        <v>932</v>
      </c>
      <c r="B370" t="s">
        <v>2224</v>
      </c>
      <c r="C370" s="181" t="s">
        <v>363</v>
      </c>
      <c r="D370" s="181" t="s">
        <v>934</v>
      </c>
      <c r="E370" s="279">
        <v>75087203</v>
      </c>
      <c r="F370" t="s">
        <v>1236</v>
      </c>
      <c r="H370" s="207" t="s">
        <v>932</v>
      </c>
      <c r="I370" s="540" t="s">
        <v>1310</v>
      </c>
      <c r="J370" s="181" t="s">
        <v>363</v>
      </c>
      <c r="K370" s="181" t="s">
        <v>934</v>
      </c>
      <c r="L370" s="279">
        <v>75087203</v>
      </c>
      <c r="M370" s="540" t="s">
        <v>1236</v>
      </c>
    </row>
    <row r="371" spans="1:13" ht="15" customHeight="1" x14ac:dyDescent="0.25">
      <c r="A371" s="207" t="s">
        <v>932</v>
      </c>
      <c r="B371" t="s">
        <v>2225</v>
      </c>
      <c r="C371" s="181" t="s">
        <v>363</v>
      </c>
      <c r="D371" s="181" t="s">
        <v>934</v>
      </c>
      <c r="E371" s="279">
        <v>75087203</v>
      </c>
      <c r="F371" t="s">
        <v>1236</v>
      </c>
      <c r="H371" s="207" t="s">
        <v>932</v>
      </c>
      <c r="I371" s="540" t="s">
        <v>1311</v>
      </c>
      <c r="J371" s="181" t="s">
        <v>363</v>
      </c>
      <c r="K371" s="181" t="s">
        <v>934</v>
      </c>
      <c r="L371" s="279">
        <v>75087203</v>
      </c>
      <c r="M371" s="540" t="s">
        <v>1236</v>
      </c>
    </row>
    <row r="372" spans="1:13" ht="15" customHeight="1" x14ac:dyDescent="0.25">
      <c r="A372" s="207" t="s">
        <v>932</v>
      </c>
      <c r="B372" t="s">
        <v>2226</v>
      </c>
      <c r="C372" s="181" t="s">
        <v>363</v>
      </c>
      <c r="D372" s="181" t="s">
        <v>934</v>
      </c>
      <c r="E372" s="279">
        <v>75087203</v>
      </c>
      <c r="F372" t="s">
        <v>1236</v>
      </c>
      <c r="H372" s="207" t="s">
        <v>932</v>
      </c>
      <c r="I372" s="540" t="s">
        <v>1312</v>
      </c>
      <c r="J372" s="181" t="s">
        <v>363</v>
      </c>
      <c r="K372" s="181" t="s">
        <v>934</v>
      </c>
      <c r="L372" s="279">
        <v>75087203</v>
      </c>
      <c r="M372" s="540" t="s">
        <v>1236</v>
      </c>
    </row>
    <row r="373" spans="1:13" ht="15" customHeight="1" x14ac:dyDescent="0.25">
      <c r="A373" s="207" t="s">
        <v>932</v>
      </c>
      <c r="B373" t="s">
        <v>2227</v>
      </c>
      <c r="C373" s="181" t="s">
        <v>363</v>
      </c>
      <c r="D373" s="181" t="s">
        <v>934</v>
      </c>
      <c r="E373" s="279">
        <v>75087203</v>
      </c>
      <c r="F373" t="s">
        <v>1236</v>
      </c>
      <c r="H373" s="207" t="s">
        <v>932</v>
      </c>
      <c r="I373" s="540" t="s">
        <v>1313</v>
      </c>
      <c r="J373" s="181" t="s">
        <v>363</v>
      </c>
      <c r="K373" s="181" t="s">
        <v>934</v>
      </c>
      <c r="L373" s="279">
        <v>75087203</v>
      </c>
      <c r="M373" s="540" t="s">
        <v>1236</v>
      </c>
    </row>
    <row r="374" spans="1:13" ht="15" customHeight="1" x14ac:dyDescent="0.25">
      <c r="A374" s="207" t="s">
        <v>932</v>
      </c>
      <c r="B374" t="s">
        <v>2228</v>
      </c>
      <c r="C374" s="181" t="s">
        <v>363</v>
      </c>
      <c r="D374" s="181" t="s">
        <v>934</v>
      </c>
      <c r="E374" s="279">
        <v>75087203</v>
      </c>
      <c r="F374" t="s">
        <v>1236</v>
      </c>
      <c r="H374" s="207" t="s">
        <v>932</v>
      </c>
      <c r="I374" s="540" t="s">
        <v>1314</v>
      </c>
      <c r="J374" s="181" t="s">
        <v>363</v>
      </c>
      <c r="K374" s="181" t="s">
        <v>934</v>
      </c>
      <c r="L374" s="279">
        <v>75087203</v>
      </c>
      <c r="M374" s="540" t="s">
        <v>1236</v>
      </c>
    </row>
    <row r="375" spans="1:13" ht="15" customHeight="1" x14ac:dyDescent="0.25">
      <c r="A375" s="207" t="s">
        <v>932</v>
      </c>
      <c r="B375" t="s">
        <v>2229</v>
      </c>
      <c r="C375" s="181" t="s">
        <v>363</v>
      </c>
      <c r="D375" s="181" t="s">
        <v>934</v>
      </c>
      <c r="E375" s="279">
        <v>75087203</v>
      </c>
      <c r="F375" t="s">
        <v>1236</v>
      </c>
      <c r="H375" s="207" t="s">
        <v>932</v>
      </c>
      <c r="I375" s="540" t="s">
        <v>1315</v>
      </c>
      <c r="J375" s="181" t="s">
        <v>363</v>
      </c>
      <c r="K375" s="181" t="s">
        <v>934</v>
      </c>
      <c r="L375" s="279">
        <v>75087203</v>
      </c>
      <c r="M375" s="540" t="s">
        <v>1236</v>
      </c>
    </row>
    <row r="376" spans="1:13" ht="15" customHeight="1" x14ac:dyDescent="0.25">
      <c r="A376" s="207" t="s">
        <v>932</v>
      </c>
      <c r="B376" t="s">
        <v>2230</v>
      </c>
      <c r="C376" s="181" t="s">
        <v>363</v>
      </c>
      <c r="D376" s="181" t="s">
        <v>934</v>
      </c>
      <c r="E376" s="279">
        <v>75087203</v>
      </c>
      <c r="F376" t="s">
        <v>1236</v>
      </c>
      <c r="H376" s="207" t="s">
        <v>932</v>
      </c>
      <c r="I376" s="540" t="s">
        <v>1316</v>
      </c>
      <c r="J376" s="181" t="s">
        <v>363</v>
      </c>
      <c r="K376" s="181" t="s">
        <v>934</v>
      </c>
      <c r="L376" s="279">
        <v>75087203</v>
      </c>
      <c r="M376" s="540" t="s">
        <v>1236</v>
      </c>
    </row>
    <row r="377" spans="1:13" ht="15" customHeight="1" x14ac:dyDescent="0.25">
      <c r="A377" s="207" t="s">
        <v>932</v>
      </c>
      <c r="B377" t="s">
        <v>2231</v>
      </c>
      <c r="C377" s="181" t="s">
        <v>363</v>
      </c>
      <c r="D377" s="181" t="s">
        <v>934</v>
      </c>
      <c r="E377" s="279">
        <v>75087203</v>
      </c>
      <c r="F377" t="s">
        <v>1236</v>
      </c>
      <c r="H377" s="207" t="s">
        <v>932</v>
      </c>
      <c r="I377" s="540" t="s">
        <v>1317</v>
      </c>
      <c r="J377" s="181" t="s">
        <v>363</v>
      </c>
      <c r="K377" s="181" t="s">
        <v>934</v>
      </c>
      <c r="L377" s="279">
        <v>75087203</v>
      </c>
      <c r="M377" s="540" t="s">
        <v>1236</v>
      </c>
    </row>
    <row r="378" spans="1:13" ht="15" customHeight="1" x14ac:dyDescent="0.25">
      <c r="A378" s="207" t="s">
        <v>932</v>
      </c>
      <c r="B378" t="s">
        <v>2232</v>
      </c>
      <c r="C378" s="181" t="s">
        <v>363</v>
      </c>
      <c r="D378" s="181" t="s">
        <v>934</v>
      </c>
      <c r="E378" s="279">
        <v>75087203</v>
      </c>
      <c r="F378" t="s">
        <v>1236</v>
      </c>
      <c r="H378" s="207" t="s">
        <v>932</v>
      </c>
      <c r="I378" s="540" t="s">
        <v>1318</v>
      </c>
      <c r="J378" s="181" t="s">
        <v>363</v>
      </c>
      <c r="K378" s="181" t="s">
        <v>934</v>
      </c>
      <c r="L378" s="279">
        <v>75087203</v>
      </c>
      <c r="M378" s="540" t="s">
        <v>1236</v>
      </c>
    </row>
    <row r="379" spans="1:13" ht="15" customHeight="1" x14ac:dyDescent="0.25">
      <c r="A379" s="207" t="s">
        <v>932</v>
      </c>
      <c r="B379" t="s">
        <v>2233</v>
      </c>
      <c r="C379" s="181" t="s">
        <v>363</v>
      </c>
      <c r="D379" s="181" t="s">
        <v>934</v>
      </c>
      <c r="E379" s="279">
        <v>75087203</v>
      </c>
      <c r="F379" t="s">
        <v>1236</v>
      </c>
      <c r="H379" s="207" t="s">
        <v>932</v>
      </c>
      <c r="I379" s="540" t="s">
        <v>1319</v>
      </c>
      <c r="J379" s="181" t="s">
        <v>363</v>
      </c>
      <c r="K379" s="181" t="s">
        <v>934</v>
      </c>
      <c r="L379" s="279">
        <v>75087203</v>
      </c>
      <c r="M379" s="540" t="s">
        <v>1236</v>
      </c>
    </row>
    <row r="380" spans="1:13" ht="15" customHeight="1" x14ac:dyDescent="0.25">
      <c r="A380" s="207" t="s">
        <v>932</v>
      </c>
      <c r="B380" t="s">
        <v>2234</v>
      </c>
      <c r="C380" s="181" t="s">
        <v>363</v>
      </c>
      <c r="D380" s="181" t="s">
        <v>934</v>
      </c>
      <c r="E380" s="279">
        <v>75087203</v>
      </c>
      <c r="F380" t="s">
        <v>1236</v>
      </c>
      <c r="H380" s="207" t="s">
        <v>932</v>
      </c>
      <c r="I380" s="540" t="s">
        <v>1320</v>
      </c>
      <c r="J380" s="181" t="s">
        <v>363</v>
      </c>
      <c r="K380" s="181" t="s">
        <v>934</v>
      </c>
      <c r="L380" s="279">
        <v>75087203</v>
      </c>
      <c r="M380" s="540" t="s">
        <v>1236</v>
      </c>
    </row>
    <row r="381" spans="1:13" ht="15" customHeight="1" x14ac:dyDescent="0.25">
      <c r="A381" s="207" t="s">
        <v>932</v>
      </c>
      <c r="B381" t="s">
        <v>2235</v>
      </c>
      <c r="C381" s="181" t="s">
        <v>363</v>
      </c>
      <c r="D381" s="181" t="s">
        <v>934</v>
      </c>
      <c r="E381" s="279">
        <v>75087203</v>
      </c>
      <c r="F381" t="s">
        <v>1236</v>
      </c>
      <c r="H381" s="207" t="s">
        <v>932</v>
      </c>
      <c r="I381" s="540" t="s">
        <v>1321</v>
      </c>
      <c r="J381" s="181" t="s">
        <v>363</v>
      </c>
      <c r="K381" s="181" t="s">
        <v>934</v>
      </c>
      <c r="L381" s="279">
        <v>75087203</v>
      </c>
      <c r="M381" s="540" t="s">
        <v>1236</v>
      </c>
    </row>
    <row r="382" spans="1:13" ht="15" customHeight="1" x14ac:dyDescent="0.25">
      <c r="A382" s="207" t="s">
        <v>932</v>
      </c>
      <c r="B382" t="s">
        <v>2236</v>
      </c>
      <c r="C382" s="181" t="s">
        <v>363</v>
      </c>
      <c r="D382" s="181" t="s">
        <v>934</v>
      </c>
      <c r="E382" s="279">
        <v>75087203</v>
      </c>
      <c r="F382" t="s">
        <v>1236</v>
      </c>
      <c r="H382" s="207" t="s">
        <v>932</v>
      </c>
      <c r="I382" s="540" t="s">
        <v>1322</v>
      </c>
      <c r="J382" s="181" t="s">
        <v>363</v>
      </c>
      <c r="K382" s="181" t="s">
        <v>934</v>
      </c>
      <c r="L382" s="279">
        <v>75087203</v>
      </c>
      <c r="M382" s="540" t="s">
        <v>1236</v>
      </c>
    </row>
    <row r="383" spans="1:13" ht="15" customHeight="1" x14ac:dyDescent="0.25">
      <c r="A383" s="207" t="s">
        <v>932</v>
      </c>
      <c r="B383" t="s">
        <v>2237</v>
      </c>
      <c r="C383" s="181" t="s">
        <v>363</v>
      </c>
      <c r="D383" s="181" t="s">
        <v>934</v>
      </c>
      <c r="E383" s="279">
        <v>75087203</v>
      </c>
      <c r="F383" t="s">
        <v>1236</v>
      </c>
      <c r="H383" s="207" t="s">
        <v>932</v>
      </c>
      <c r="I383" s="540" t="s">
        <v>1323</v>
      </c>
      <c r="J383" s="181" t="s">
        <v>363</v>
      </c>
      <c r="K383" s="181" t="s">
        <v>934</v>
      </c>
      <c r="L383" s="279">
        <v>75087203</v>
      </c>
      <c r="M383" s="540" t="s">
        <v>1236</v>
      </c>
    </row>
    <row r="384" spans="1:13" ht="15" customHeight="1" x14ac:dyDescent="0.25">
      <c r="A384" s="207" t="s">
        <v>932</v>
      </c>
      <c r="B384" t="s">
        <v>2238</v>
      </c>
      <c r="C384" s="181" t="s">
        <v>363</v>
      </c>
      <c r="D384" s="181" t="s">
        <v>934</v>
      </c>
      <c r="E384" s="279">
        <v>75087203</v>
      </c>
      <c r="F384" t="s">
        <v>1236</v>
      </c>
      <c r="H384" s="207" t="s">
        <v>932</v>
      </c>
      <c r="I384" s="540" t="s">
        <v>1324</v>
      </c>
      <c r="J384" s="181" t="s">
        <v>363</v>
      </c>
      <c r="K384" s="181" t="s">
        <v>934</v>
      </c>
      <c r="L384" s="279">
        <v>75087203</v>
      </c>
      <c r="M384" s="540" t="s">
        <v>1236</v>
      </c>
    </row>
    <row r="385" spans="1:13" ht="15" customHeight="1" x14ac:dyDescent="0.25">
      <c r="A385" s="207" t="s">
        <v>932</v>
      </c>
      <c r="B385" t="s">
        <v>2239</v>
      </c>
      <c r="C385" s="181" t="s">
        <v>363</v>
      </c>
      <c r="D385" s="181" t="s">
        <v>934</v>
      </c>
      <c r="E385" s="279">
        <v>75087203</v>
      </c>
      <c r="F385" t="s">
        <v>1236</v>
      </c>
      <c r="H385" s="207" t="s">
        <v>932</v>
      </c>
      <c r="I385" s="540" t="s">
        <v>1325</v>
      </c>
      <c r="J385" s="181" t="s">
        <v>363</v>
      </c>
      <c r="K385" s="181" t="s">
        <v>934</v>
      </c>
      <c r="L385" s="279">
        <v>75087203</v>
      </c>
      <c r="M385" s="540" t="s">
        <v>1236</v>
      </c>
    </row>
    <row r="386" spans="1:13" ht="15" customHeight="1" x14ac:dyDescent="0.25">
      <c r="A386" s="207" t="s">
        <v>932</v>
      </c>
      <c r="B386" t="s">
        <v>2240</v>
      </c>
      <c r="C386" s="181" t="s">
        <v>363</v>
      </c>
      <c r="D386" s="181" t="s">
        <v>934</v>
      </c>
      <c r="E386" s="279">
        <v>75087203</v>
      </c>
      <c r="F386" t="s">
        <v>1236</v>
      </c>
      <c r="H386" s="207" t="s">
        <v>932</v>
      </c>
      <c r="I386" s="540" t="s">
        <v>1326</v>
      </c>
      <c r="J386" s="181" t="s">
        <v>363</v>
      </c>
      <c r="K386" s="181" t="s">
        <v>934</v>
      </c>
      <c r="L386" s="279">
        <v>75087203</v>
      </c>
      <c r="M386" s="540" t="s">
        <v>1236</v>
      </c>
    </row>
    <row r="387" spans="1:13" ht="15" customHeight="1" x14ac:dyDescent="0.25">
      <c r="A387" s="207" t="s">
        <v>932</v>
      </c>
      <c r="B387" t="s">
        <v>2241</v>
      </c>
      <c r="C387" s="181" t="s">
        <v>363</v>
      </c>
      <c r="D387" s="181" t="s">
        <v>934</v>
      </c>
      <c r="E387" s="279">
        <v>75087203</v>
      </c>
      <c r="F387" t="s">
        <v>1236</v>
      </c>
      <c r="H387" s="207" t="s">
        <v>932</v>
      </c>
      <c r="I387" s="540" t="s">
        <v>1327</v>
      </c>
      <c r="J387" s="181" t="s">
        <v>363</v>
      </c>
      <c r="K387" s="181" t="s">
        <v>934</v>
      </c>
      <c r="L387" s="279">
        <v>75087203</v>
      </c>
      <c r="M387" s="540" t="s">
        <v>1236</v>
      </c>
    </row>
    <row r="388" spans="1:13" ht="15" customHeight="1" x14ac:dyDescent="0.25">
      <c r="A388" s="207" t="s">
        <v>932</v>
      </c>
      <c r="B388" t="s">
        <v>2242</v>
      </c>
      <c r="C388" s="181" t="s">
        <v>363</v>
      </c>
      <c r="D388" s="181" t="s">
        <v>934</v>
      </c>
      <c r="E388" s="279">
        <v>75087203</v>
      </c>
      <c r="F388" t="s">
        <v>1236</v>
      </c>
      <c r="H388" s="207" t="s">
        <v>932</v>
      </c>
      <c r="I388" s="540" t="s">
        <v>1328</v>
      </c>
      <c r="J388" s="181" t="s">
        <v>363</v>
      </c>
      <c r="K388" s="181" t="s">
        <v>934</v>
      </c>
      <c r="L388" s="279">
        <v>75087203</v>
      </c>
      <c r="M388" s="540" t="s">
        <v>1236</v>
      </c>
    </row>
    <row r="389" spans="1:13" ht="15" customHeight="1" x14ac:dyDescent="0.25">
      <c r="A389" s="207" t="s">
        <v>932</v>
      </c>
      <c r="B389" t="s">
        <v>1342</v>
      </c>
      <c r="C389" s="181" t="s">
        <v>363</v>
      </c>
      <c r="D389" s="181" t="s">
        <v>934</v>
      </c>
      <c r="E389" s="279">
        <v>75087203</v>
      </c>
      <c r="F389" t="s">
        <v>1236</v>
      </c>
      <c r="H389" s="207" t="s">
        <v>932</v>
      </c>
      <c r="I389" s="540" t="s">
        <v>1329</v>
      </c>
      <c r="J389" s="181" t="s">
        <v>363</v>
      </c>
      <c r="K389" s="181" t="s">
        <v>934</v>
      </c>
      <c r="L389" s="279">
        <v>75087203</v>
      </c>
      <c r="M389" s="540" t="s">
        <v>1236</v>
      </c>
    </row>
    <row r="390" spans="1:13" ht="15" customHeight="1" x14ac:dyDescent="0.25">
      <c r="A390" s="207" t="s">
        <v>932</v>
      </c>
      <c r="B390" t="s">
        <v>1343</v>
      </c>
      <c r="C390" s="181" t="s">
        <v>363</v>
      </c>
      <c r="D390" s="181" t="s">
        <v>934</v>
      </c>
      <c r="E390" s="279">
        <v>75087203</v>
      </c>
      <c r="F390" t="s">
        <v>1236</v>
      </c>
      <c r="H390" s="207" t="s">
        <v>932</v>
      </c>
      <c r="I390" s="540" t="s">
        <v>1330</v>
      </c>
      <c r="J390" s="181" t="s">
        <v>363</v>
      </c>
      <c r="K390" s="181" t="s">
        <v>934</v>
      </c>
      <c r="L390" s="279">
        <v>75087203</v>
      </c>
      <c r="M390" s="540" t="s">
        <v>1236</v>
      </c>
    </row>
    <row r="391" spans="1:13" ht="15" customHeight="1" x14ac:dyDescent="0.25">
      <c r="A391" s="207" t="s">
        <v>932</v>
      </c>
      <c r="B391" t="s">
        <v>1344</v>
      </c>
      <c r="C391" s="181" t="s">
        <v>363</v>
      </c>
      <c r="D391" s="181" t="s">
        <v>934</v>
      </c>
      <c r="E391" s="279">
        <v>75087214</v>
      </c>
      <c r="F391" t="s">
        <v>1236</v>
      </c>
      <c r="H391" s="207" t="s">
        <v>932</v>
      </c>
      <c r="I391" s="540" t="s">
        <v>1331</v>
      </c>
      <c r="J391" s="181" t="s">
        <v>363</v>
      </c>
      <c r="K391" s="181" t="s">
        <v>934</v>
      </c>
      <c r="L391" s="279">
        <v>75087203</v>
      </c>
      <c r="M391" s="540" t="s">
        <v>1236</v>
      </c>
    </row>
    <row r="392" spans="1:13" ht="15" customHeight="1" x14ac:dyDescent="0.25">
      <c r="A392" s="207" t="s">
        <v>932</v>
      </c>
      <c r="B392" t="s">
        <v>2243</v>
      </c>
      <c r="C392" s="181" t="s">
        <v>363</v>
      </c>
      <c r="D392" s="181" t="s">
        <v>934</v>
      </c>
      <c r="E392" s="279">
        <v>35814579</v>
      </c>
      <c r="F392" t="s">
        <v>1236</v>
      </c>
      <c r="H392" s="207" t="s">
        <v>932</v>
      </c>
      <c r="I392" s="540" t="s">
        <v>1332</v>
      </c>
      <c r="J392" s="181" t="s">
        <v>363</v>
      </c>
      <c r="K392" s="181" t="s">
        <v>934</v>
      </c>
      <c r="L392" s="279">
        <v>75087203</v>
      </c>
      <c r="M392" s="540" t="s">
        <v>1236</v>
      </c>
    </row>
    <row r="393" spans="1:13" ht="15" customHeight="1" x14ac:dyDescent="0.25">
      <c r="A393" s="207" t="s">
        <v>932</v>
      </c>
      <c r="B393" t="s">
        <v>2244</v>
      </c>
      <c r="C393" s="181" t="s">
        <v>363</v>
      </c>
      <c r="D393" s="181" t="s">
        <v>934</v>
      </c>
      <c r="E393" s="279">
        <v>35814579</v>
      </c>
      <c r="F393" t="s">
        <v>1236</v>
      </c>
      <c r="H393" s="207" t="s">
        <v>932</v>
      </c>
      <c r="I393" s="540" t="s">
        <v>1333</v>
      </c>
      <c r="J393" s="181" t="s">
        <v>363</v>
      </c>
      <c r="K393" s="181" t="s">
        <v>934</v>
      </c>
      <c r="L393" s="279">
        <v>75087203</v>
      </c>
      <c r="M393" s="540" t="s">
        <v>1236</v>
      </c>
    </row>
    <row r="394" spans="1:13" ht="15" customHeight="1" x14ac:dyDescent="0.25">
      <c r="A394" s="207" t="s">
        <v>932</v>
      </c>
      <c r="B394" t="s">
        <v>2245</v>
      </c>
      <c r="C394" s="181" t="s">
        <v>363</v>
      </c>
      <c r="D394" s="181" t="s">
        <v>934</v>
      </c>
      <c r="E394" s="279">
        <v>35814579</v>
      </c>
      <c r="F394" t="s">
        <v>1236</v>
      </c>
      <c r="H394" s="207" t="s">
        <v>932</v>
      </c>
      <c r="I394" s="540" t="s">
        <v>1334</v>
      </c>
      <c r="J394" s="181" t="s">
        <v>363</v>
      </c>
      <c r="K394" s="181" t="s">
        <v>934</v>
      </c>
      <c r="L394" s="279">
        <v>75087203</v>
      </c>
      <c r="M394" s="540" t="s">
        <v>1236</v>
      </c>
    </row>
    <row r="395" spans="1:13" ht="15" customHeight="1" x14ac:dyDescent="0.25">
      <c r="A395" s="207" t="s">
        <v>932</v>
      </c>
      <c r="B395" t="s">
        <v>2246</v>
      </c>
      <c r="C395" s="181" t="s">
        <v>363</v>
      </c>
      <c r="D395" s="181" t="s">
        <v>934</v>
      </c>
      <c r="E395" s="279">
        <v>35814579</v>
      </c>
      <c r="F395" t="s">
        <v>1236</v>
      </c>
      <c r="H395" s="207" t="s">
        <v>932</v>
      </c>
      <c r="I395" s="540" t="s">
        <v>1335</v>
      </c>
      <c r="J395" s="181" t="s">
        <v>363</v>
      </c>
      <c r="K395" s="181" t="s">
        <v>934</v>
      </c>
      <c r="L395" s="279">
        <v>75087203</v>
      </c>
      <c r="M395" s="540" t="s">
        <v>1236</v>
      </c>
    </row>
    <row r="396" spans="1:13" ht="15" customHeight="1" x14ac:dyDescent="0.25">
      <c r="A396" s="207" t="s">
        <v>932</v>
      </c>
      <c r="B396" t="s">
        <v>2247</v>
      </c>
      <c r="C396" s="181" t="s">
        <v>363</v>
      </c>
      <c r="D396" s="181" t="s">
        <v>934</v>
      </c>
      <c r="E396" s="279">
        <v>35814579</v>
      </c>
      <c r="F396" t="s">
        <v>1236</v>
      </c>
      <c r="H396" s="207" t="s">
        <v>932</v>
      </c>
      <c r="I396" s="540" t="s">
        <v>1336</v>
      </c>
      <c r="J396" s="181" t="s">
        <v>363</v>
      </c>
      <c r="K396" s="181" t="s">
        <v>934</v>
      </c>
      <c r="L396" s="279">
        <v>75087203</v>
      </c>
      <c r="M396" s="540" t="s">
        <v>1236</v>
      </c>
    </row>
    <row r="397" spans="1:13" ht="15" customHeight="1" x14ac:dyDescent="0.25">
      <c r="A397" s="207" t="s">
        <v>932</v>
      </c>
      <c r="B397" t="s">
        <v>2248</v>
      </c>
      <c r="C397" s="181" t="s">
        <v>363</v>
      </c>
      <c r="D397" s="181" t="s">
        <v>934</v>
      </c>
      <c r="E397" s="279">
        <v>35814579</v>
      </c>
      <c r="F397" t="s">
        <v>1236</v>
      </c>
      <c r="H397" s="207" t="s">
        <v>932</v>
      </c>
      <c r="I397" s="540" t="s">
        <v>1337</v>
      </c>
      <c r="J397" s="181" t="s">
        <v>363</v>
      </c>
      <c r="K397" s="181" t="s">
        <v>934</v>
      </c>
      <c r="L397" s="279">
        <v>75087203</v>
      </c>
      <c r="M397" s="540" t="s">
        <v>1236</v>
      </c>
    </row>
    <row r="398" spans="1:13" ht="15" customHeight="1" x14ac:dyDescent="0.25">
      <c r="A398" s="207" t="s">
        <v>932</v>
      </c>
      <c r="B398" t="s">
        <v>2249</v>
      </c>
      <c r="C398" s="181" t="s">
        <v>363</v>
      </c>
      <c r="D398" s="181" t="s">
        <v>934</v>
      </c>
      <c r="E398" s="279">
        <v>35814579</v>
      </c>
      <c r="F398" t="s">
        <v>1236</v>
      </c>
      <c r="H398" s="207" t="s">
        <v>932</v>
      </c>
      <c r="I398" s="540" t="s">
        <v>1338</v>
      </c>
      <c r="J398" s="181" t="s">
        <v>363</v>
      </c>
      <c r="K398" s="181" t="s">
        <v>934</v>
      </c>
      <c r="L398" s="279">
        <v>75087203</v>
      </c>
      <c r="M398" s="540" t="s">
        <v>1236</v>
      </c>
    </row>
    <row r="399" spans="1:13" ht="15" customHeight="1" x14ac:dyDescent="0.25">
      <c r="A399" s="207" t="s">
        <v>932</v>
      </c>
      <c r="B399" t="s">
        <v>2250</v>
      </c>
      <c r="C399" s="181" t="s">
        <v>363</v>
      </c>
      <c r="D399" s="181" t="s">
        <v>934</v>
      </c>
      <c r="E399" s="279">
        <v>35814579</v>
      </c>
      <c r="F399" t="s">
        <v>1236</v>
      </c>
      <c r="H399" s="207" t="s">
        <v>932</v>
      </c>
      <c r="I399" s="540" t="s">
        <v>1339</v>
      </c>
      <c r="J399" s="181" t="s">
        <v>363</v>
      </c>
      <c r="K399" s="181" t="s">
        <v>934</v>
      </c>
      <c r="L399" s="279">
        <v>75087203</v>
      </c>
      <c r="M399" s="540" t="s">
        <v>1236</v>
      </c>
    </row>
    <row r="400" spans="1:13" ht="15" customHeight="1" x14ac:dyDescent="0.25">
      <c r="A400" s="207" t="s">
        <v>932</v>
      </c>
      <c r="B400" t="s">
        <v>2251</v>
      </c>
      <c r="C400" s="181" t="s">
        <v>363</v>
      </c>
      <c r="D400" s="181" t="s">
        <v>934</v>
      </c>
      <c r="E400" s="279">
        <v>35814579</v>
      </c>
      <c r="F400" t="s">
        <v>1236</v>
      </c>
      <c r="H400" s="207" t="s">
        <v>932</v>
      </c>
      <c r="I400" s="540" t="s">
        <v>1340</v>
      </c>
      <c r="J400" s="181" t="s">
        <v>363</v>
      </c>
      <c r="K400" s="181" t="s">
        <v>934</v>
      </c>
      <c r="L400" s="279">
        <v>75087203</v>
      </c>
      <c r="M400" s="540" t="s">
        <v>1236</v>
      </c>
    </row>
    <row r="401" spans="1:13" ht="15" customHeight="1" x14ac:dyDescent="0.25">
      <c r="A401" s="207" t="s">
        <v>932</v>
      </c>
      <c r="B401" t="s">
        <v>1379</v>
      </c>
      <c r="C401" s="181" t="s">
        <v>363</v>
      </c>
      <c r="D401" s="181" t="s">
        <v>934</v>
      </c>
      <c r="E401" s="279">
        <v>35814579</v>
      </c>
      <c r="F401" t="s">
        <v>1236</v>
      </c>
      <c r="H401" s="207" t="s">
        <v>932</v>
      </c>
      <c r="I401" s="540" t="s">
        <v>1341</v>
      </c>
      <c r="J401" s="181" t="s">
        <v>363</v>
      </c>
      <c r="K401" s="181" t="s">
        <v>934</v>
      </c>
      <c r="L401" s="279">
        <v>75087203</v>
      </c>
      <c r="M401" s="540" t="s">
        <v>1236</v>
      </c>
    </row>
    <row r="402" spans="1:13" ht="15" customHeight="1" x14ac:dyDescent="0.25">
      <c r="A402" s="207" t="s">
        <v>932</v>
      </c>
      <c r="B402" t="s">
        <v>1380</v>
      </c>
      <c r="C402" s="181" t="s">
        <v>363</v>
      </c>
      <c r="D402" s="181" t="s">
        <v>934</v>
      </c>
      <c r="E402" s="279">
        <v>35814579</v>
      </c>
      <c r="F402" t="s">
        <v>1236</v>
      </c>
      <c r="H402" s="207" t="s">
        <v>932</v>
      </c>
      <c r="I402" s="540" t="s">
        <v>1342</v>
      </c>
      <c r="J402" s="181" t="s">
        <v>363</v>
      </c>
      <c r="K402" s="181" t="s">
        <v>934</v>
      </c>
      <c r="L402" s="279">
        <v>75087203</v>
      </c>
      <c r="M402" s="540" t="s">
        <v>1236</v>
      </c>
    </row>
    <row r="403" spans="1:13" ht="15" customHeight="1" x14ac:dyDescent="0.25">
      <c r="A403" s="207" t="s">
        <v>932</v>
      </c>
      <c r="B403" t="s">
        <v>1381</v>
      </c>
      <c r="C403" s="181" t="s">
        <v>363</v>
      </c>
      <c r="D403" s="181" t="s">
        <v>934</v>
      </c>
      <c r="E403" s="279">
        <v>35814579</v>
      </c>
      <c r="F403" t="s">
        <v>1236</v>
      </c>
      <c r="H403" s="207" t="s">
        <v>932</v>
      </c>
      <c r="I403" s="540" t="s">
        <v>1343</v>
      </c>
      <c r="J403" s="181" t="s">
        <v>363</v>
      </c>
      <c r="K403" s="181" t="s">
        <v>934</v>
      </c>
      <c r="L403" s="279">
        <v>75087203</v>
      </c>
      <c r="M403" s="540" t="s">
        <v>1236</v>
      </c>
    </row>
    <row r="404" spans="1:13" ht="15" customHeight="1" x14ac:dyDescent="0.25">
      <c r="A404" s="207" t="s">
        <v>932</v>
      </c>
      <c r="B404" t="s">
        <v>2252</v>
      </c>
      <c r="C404" s="181" t="s">
        <v>363</v>
      </c>
      <c r="D404" s="181" t="s">
        <v>934</v>
      </c>
      <c r="E404" s="279">
        <v>35814579</v>
      </c>
      <c r="F404" t="s">
        <v>1236</v>
      </c>
      <c r="H404" s="207" t="s">
        <v>932</v>
      </c>
      <c r="I404" s="540" t="s">
        <v>1344</v>
      </c>
      <c r="J404" s="181" t="s">
        <v>363</v>
      </c>
      <c r="K404" s="181" t="s">
        <v>934</v>
      </c>
      <c r="L404" s="279">
        <v>75087214</v>
      </c>
      <c r="M404" s="540" t="s">
        <v>1236</v>
      </c>
    </row>
    <row r="405" spans="1:13" ht="15" customHeight="1" x14ac:dyDescent="0.25">
      <c r="A405" s="207" t="s">
        <v>932</v>
      </c>
      <c r="B405" t="s">
        <v>2253</v>
      </c>
      <c r="C405" s="181" t="s">
        <v>363</v>
      </c>
      <c r="D405" s="181" t="s">
        <v>934</v>
      </c>
      <c r="E405" s="279">
        <v>35814579</v>
      </c>
      <c r="F405" t="s">
        <v>1236</v>
      </c>
      <c r="H405" s="207" t="s">
        <v>932</v>
      </c>
      <c r="I405" s="540" t="s">
        <v>1357</v>
      </c>
      <c r="J405" s="181" t="s">
        <v>363</v>
      </c>
      <c r="K405" s="181" t="s">
        <v>934</v>
      </c>
      <c r="L405" s="279">
        <v>35814579</v>
      </c>
      <c r="M405" s="540" t="s">
        <v>1236</v>
      </c>
    </row>
    <row r="406" spans="1:13" ht="15" customHeight="1" x14ac:dyDescent="0.25">
      <c r="A406" s="207" t="s">
        <v>932</v>
      </c>
      <c r="B406" t="s">
        <v>2254</v>
      </c>
      <c r="C406" s="181" t="s">
        <v>363</v>
      </c>
      <c r="D406" s="181" t="s">
        <v>934</v>
      </c>
      <c r="E406" s="279">
        <v>35814579</v>
      </c>
      <c r="F406" t="s">
        <v>1236</v>
      </c>
      <c r="H406" s="207" t="s">
        <v>932</v>
      </c>
      <c r="I406" s="540" t="s">
        <v>1358</v>
      </c>
      <c r="J406" s="181" t="s">
        <v>363</v>
      </c>
      <c r="K406" s="181" t="s">
        <v>934</v>
      </c>
      <c r="L406" s="279">
        <v>35814579</v>
      </c>
      <c r="M406" s="540" t="s">
        <v>1236</v>
      </c>
    </row>
    <row r="407" spans="1:13" ht="15" customHeight="1" x14ac:dyDescent="0.25">
      <c r="A407" s="207" t="s">
        <v>932</v>
      </c>
      <c r="B407" t="s">
        <v>2255</v>
      </c>
      <c r="C407" s="181" t="s">
        <v>363</v>
      </c>
      <c r="D407" s="181" t="s">
        <v>934</v>
      </c>
      <c r="E407" s="279">
        <v>35814579</v>
      </c>
      <c r="F407" t="s">
        <v>1236</v>
      </c>
      <c r="H407" s="207" t="s">
        <v>932</v>
      </c>
      <c r="I407" s="540" t="s">
        <v>1359</v>
      </c>
      <c r="J407" s="181" t="s">
        <v>363</v>
      </c>
      <c r="K407" s="181" t="s">
        <v>934</v>
      </c>
      <c r="L407" s="279">
        <v>35814579</v>
      </c>
      <c r="M407" s="540" t="s">
        <v>1236</v>
      </c>
    </row>
    <row r="408" spans="1:13" ht="15" customHeight="1" x14ac:dyDescent="0.25">
      <c r="A408" s="207" t="s">
        <v>932</v>
      </c>
      <c r="B408" t="s">
        <v>2256</v>
      </c>
      <c r="C408" s="181" t="s">
        <v>363</v>
      </c>
      <c r="D408" s="181" t="s">
        <v>934</v>
      </c>
      <c r="E408" s="279">
        <v>35814579</v>
      </c>
      <c r="F408" t="s">
        <v>1236</v>
      </c>
      <c r="H408" s="207" t="s">
        <v>932</v>
      </c>
      <c r="I408" s="540" t="s">
        <v>1360</v>
      </c>
      <c r="J408" s="181" t="s">
        <v>363</v>
      </c>
      <c r="K408" s="181" t="s">
        <v>934</v>
      </c>
      <c r="L408" s="279">
        <v>35814579</v>
      </c>
      <c r="M408" s="540" t="s">
        <v>1236</v>
      </c>
    </row>
    <row r="409" spans="1:13" ht="15" customHeight="1" x14ac:dyDescent="0.25">
      <c r="A409" s="207" t="s">
        <v>932</v>
      </c>
      <c r="B409" t="s">
        <v>2257</v>
      </c>
      <c r="C409" s="181" t="s">
        <v>363</v>
      </c>
      <c r="D409" s="181" t="s">
        <v>934</v>
      </c>
      <c r="E409" s="279">
        <v>35814579</v>
      </c>
      <c r="F409" t="s">
        <v>1236</v>
      </c>
      <c r="H409" s="207" t="s">
        <v>932</v>
      </c>
      <c r="I409" s="540" t="s">
        <v>1361</v>
      </c>
      <c r="J409" s="181" t="s">
        <v>363</v>
      </c>
      <c r="K409" s="181" t="s">
        <v>934</v>
      </c>
      <c r="L409" s="279">
        <v>35814579</v>
      </c>
      <c r="M409" s="540" t="s">
        <v>1236</v>
      </c>
    </row>
    <row r="410" spans="1:13" ht="15" customHeight="1" x14ac:dyDescent="0.25">
      <c r="A410" s="207" t="s">
        <v>932</v>
      </c>
      <c r="B410" t="s">
        <v>2258</v>
      </c>
      <c r="C410" s="181" t="s">
        <v>363</v>
      </c>
      <c r="D410" s="181" t="s">
        <v>934</v>
      </c>
      <c r="E410" s="279">
        <v>35814579</v>
      </c>
      <c r="F410" t="s">
        <v>1236</v>
      </c>
      <c r="H410" s="207" t="s">
        <v>932</v>
      </c>
      <c r="I410" s="540" t="s">
        <v>1362</v>
      </c>
      <c r="J410" s="181" t="s">
        <v>363</v>
      </c>
      <c r="K410" s="181" t="s">
        <v>934</v>
      </c>
      <c r="L410" s="279">
        <v>35814579</v>
      </c>
      <c r="M410" s="540" t="s">
        <v>1236</v>
      </c>
    </row>
    <row r="411" spans="1:13" ht="15" customHeight="1" x14ac:dyDescent="0.25">
      <c r="A411" s="207" t="s">
        <v>932</v>
      </c>
      <c r="B411" t="s">
        <v>2259</v>
      </c>
      <c r="C411" s="181" t="s">
        <v>363</v>
      </c>
      <c r="D411" s="181" t="s">
        <v>934</v>
      </c>
      <c r="E411" s="279">
        <v>35814579</v>
      </c>
      <c r="F411" t="s">
        <v>1236</v>
      </c>
      <c r="H411" s="207" t="s">
        <v>932</v>
      </c>
      <c r="I411" s="540" t="s">
        <v>1363</v>
      </c>
      <c r="J411" s="181" t="s">
        <v>363</v>
      </c>
      <c r="K411" s="181" t="s">
        <v>934</v>
      </c>
      <c r="L411" s="279">
        <v>35814579</v>
      </c>
      <c r="M411" s="540" t="s">
        <v>1236</v>
      </c>
    </row>
    <row r="412" spans="1:13" ht="15" customHeight="1" x14ac:dyDescent="0.25">
      <c r="A412" s="207" t="s">
        <v>932</v>
      </c>
      <c r="B412" t="s">
        <v>2260</v>
      </c>
      <c r="C412" s="181" t="s">
        <v>363</v>
      </c>
      <c r="D412" s="181" t="s">
        <v>934</v>
      </c>
      <c r="E412" s="279">
        <v>35814579</v>
      </c>
      <c r="F412" t="s">
        <v>1236</v>
      </c>
      <c r="H412" s="207" t="s">
        <v>932</v>
      </c>
      <c r="I412" s="540" t="s">
        <v>1364</v>
      </c>
      <c r="J412" s="181" t="s">
        <v>363</v>
      </c>
      <c r="K412" s="181" t="s">
        <v>934</v>
      </c>
      <c r="L412" s="279">
        <v>35814579</v>
      </c>
      <c r="M412" s="540" t="s">
        <v>1236</v>
      </c>
    </row>
    <row r="413" spans="1:13" ht="15" customHeight="1" x14ac:dyDescent="0.25">
      <c r="A413" s="207" t="s">
        <v>932</v>
      </c>
      <c r="B413" t="s">
        <v>1391</v>
      </c>
      <c r="C413" s="181" t="s">
        <v>363</v>
      </c>
      <c r="D413" s="181" t="s">
        <v>934</v>
      </c>
      <c r="E413" s="279">
        <v>35814579</v>
      </c>
      <c r="F413" t="s">
        <v>1236</v>
      </c>
      <c r="H413" s="207" t="s">
        <v>932</v>
      </c>
      <c r="I413" s="540" t="s">
        <v>1365</v>
      </c>
      <c r="J413" s="181" t="s">
        <v>363</v>
      </c>
      <c r="K413" s="181" t="s">
        <v>934</v>
      </c>
      <c r="L413" s="279">
        <v>35814579</v>
      </c>
      <c r="M413" s="540" t="s">
        <v>1236</v>
      </c>
    </row>
    <row r="414" spans="1:13" ht="15" customHeight="1" x14ac:dyDescent="0.25">
      <c r="A414" s="207" t="s">
        <v>932</v>
      </c>
      <c r="B414" t="s">
        <v>1392</v>
      </c>
      <c r="C414" s="181" t="s">
        <v>363</v>
      </c>
      <c r="D414" s="181" t="s">
        <v>934</v>
      </c>
      <c r="E414" s="279">
        <v>35814579</v>
      </c>
      <c r="F414" t="s">
        <v>1236</v>
      </c>
      <c r="H414" s="207" t="s">
        <v>932</v>
      </c>
      <c r="I414" s="540" t="s">
        <v>1366</v>
      </c>
      <c r="J414" s="181" t="s">
        <v>363</v>
      </c>
      <c r="K414" s="181" t="s">
        <v>934</v>
      </c>
      <c r="L414" s="279">
        <v>35814579</v>
      </c>
      <c r="M414" s="540" t="s">
        <v>1236</v>
      </c>
    </row>
    <row r="415" spans="1:13" ht="15" customHeight="1" x14ac:dyDescent="0.25">
      <c r="A415" s="207" t="s">
        <v>932</v>
      </c>
      <c r="B415" t="s">
        <v>1393</v>
      </c>
      <c r="C415" s="181" t="s">
        <v>363</v>
      </c>
      <c r="D415" s="181" t="s">
        <v>934</v>
      </c>
      <c r="E415" s="279">
        <v>35814579</v>
      </c>
      <c r="F415" t="s">
        <v>1236</v>
      </c>
      <c r="H415" s="207" t="s">
        <v>932</v>
      </c>
      <c r="I415" s="540" t="s">
        <v>1367</v>
      </c>
      <c r="J415" s="181" t="s">
        <v>363</v>
      </c>
      <c r="K415" s="181" t="s">
        <v>934</v>
      </c>
      <c r="L415" s="279">
        <v>35814579</v>
      </c>
      <c r="M415" s="540" t="s">
        <v>1236</v>
      </c>
    </row>
    <row r="416" spans="1:13" ht="15" customHeight="1" x14ac:dyDescent="0.25">
      <c r="A416" s="207" t="s">
        <v>932</v>
      </c>
      <c r="B416" t="s">
        <v>2261</v>
      </c>
      <c r="C416" s="181" t="s">
        <v>363</v>
      </c>
      <c r="D416" s="181" t="s">
        <v>934</v>
      </c>
      <c r="E416" s="279">
        <v>35814579</v>
      </c>
      <c r="F416" t="s">
        <v>1236</v>
      </c>
      <c r="H416" s="207" t="s">
        <v>932</v>
      </c>
      <c r="I416" s="540" t="s">
        <v>1368</v>
      </c>
      <c r="J416" s="181" t="s">
        <v>363</v>
      </c>
      <c r="K416" s="181" t="s">
        <v>934</v>
      </c>
      <c r="L416" s="279">
        <v>35814579</v>
      </c>
      <c r="M416" s="540" t="s">
        <v>1236</v>
      </c>
    </row>
    <row r="417" spans="1:13" ht="15" customHeight="1" x14ac:dyDescent="0.25">
      <c r="A417" s="207" t="s">
        <v>932</v>
      </c>
      <c r="B417" t="s">
        <v>2262</v>
      </c>
      <c r="C417" s="181" t="s">
        <v>363</v>
      </c>
      <c r="D417" s="181" t="s">
        <v>934</v>
      </c>
      <c r="E417" s="279">
        <v>35814579</v>
      </c>
      <c r="F417" t="s">
        <v>1236</v>
      </c>
      <c r="H417" s="207" t="s">
        <v>932</v>
      </c>
      <c r="I417" s="540" t="s">
        <v>1369</v>
      </c>
      <c r="J417" s="181" t="s">
        <v>363</v>
      </c>
      <c r="K417" s="181" t="s">
        <v>934</v>
      </c>
      <c r="L417" s="279">
        <v>35814579</v>
      </c>
      <c r="M417" s="540" t="s">
        <v>1236</v>
      </c>
    </row>
    <row r="418" spans="1:13" ht="15" customHeight="1" x14ac:dyDescent="0.25">
      <c r="A418" s="207" t="s">
        <v>932</v>
      </c>
      <c r="B418" t="s">
        <v>2263</v>
      </c>
      <c r="C418" s="181" t="s">
        <v>363</v>
      </c>
      <c r="D418" s="181" t="s">
        <v>934</v>
      </c>
      <c r="E418" s="279">
        <v>35814579</v>
      </c>
      <c r="F418" t="s">
        <v>1236</v>
      </c>
      <c r="H418" s="207" t="s">
        <v>932</v>
      </c>
      <c r="I418" s="540" t="s">
        <v>1370</v>
      </c>
      <c r="J418" s="181" t="s">
        <v>363</v>
      </c>
      <c r="K418" s="181" t="s">
        <v>934</v>
      </c>
      <c r="L418" s="279">
        <v>35814579</v>
      </c>
      <c r="M418" s="540" t="s">
        <v>1236</v>
      </c>
    </row>
    <row r="419" spans="1:13" ht="15" customHeight="1" x14ac:dyDescent="0.25">
      <c r="A419" s="207" t="s">
        <v>932</v>
      </c>
      <c r="B419" t="s">
        <v>2264</v>
      </c>
      <c r="C419" s="181" t="s">
        <v>363</v>
      </c>
      <c r="D419" s="181" t="s">
        <v>934</v>
      </c>
      <c r="E419" s="279">
        <v>35814579</v>
      </c>
      <c r="F419" t="s">
        <v>1236</v>
      </c>
      <c r="H419" s="207" t="s">
        <v>932</v>
      </c>
      <c r="I419" s="540" t="s">
        <v>1371</v>
      </c>
      <c r="J419" s="181" t="s">
        <v>363</v>
      </c>
      <c r="K419" s="181" t="s">
        <v>934</v>
      </c>
      <c r="L419" s="279">
        <v>35814579</v>
      </c>
      <c r="M419" s="540" t="s">
        <v>1236</v>
      </c>
    </row>
    <row r="420" spans="1:13" ht="15" customHeight="1" x14ac:dyDescent="0.25">
      <c r="A420" s="207" t="s">
        <v>932</v>
      </c>
      <c r="B420" t="s">
        <v>2265</v>
      </c>
      <c r="C420" s="181" t="s">
        <v>363</v>
      </c>
      <c r="D420" s="181" t="s">
        <v>934</v>
      </c>
      <c r="E420" s="279">
        <v>35814579</v>
      </c>
      <c r="F420" t="s">
        <v>1236</v>
      </c>
      <c r="H420" s="207" t="s">
        <v>932</v>
      </c>
      <c r="I420" s="540" t="s">
        <v>1372</v>
      </c>
      <c r="J420" s="181" t="s">
        <v>363</v>
      </c>
      <c r="K420" s="181" t="s">
        <v>934</v>
      </c>
      <c r="L420" s="279">
        <v>35814579</v>
      </c>
      <c r="M420" s="540" t="s">
        <v>1236</v>
      </c>
    </row>
    <row r="421" spans="1:13" ht="15" customHeight="1" x14ac:dyDescent="0.25">
      <c r="A421" s="207" t="s">
        <v>932</v>
      </c>
      <c r="B421" t="s">
        <v>2266</v>
      </c>
      <c r="C421" s="181" t="s">
        <v>363</v>
      </c>
      <c r="D421" s="181" t="s">
        <v>934</v>
      </c>
      <c r="E421" s="279">
        <v>35814579</v>
      </c>
      <c r="F421" t="s">
        <v>1236</v>
      </c>
      <c r="H421" s="207" t="s">
        <v>932</v>
      </c>
      <c r="I421" s="540" t="s">
        <v>1373</v>
      </c>
      <c r="J421" s="181" t="s">
        <v>363</v>
      </c>
      <c r="K421" s="181" t="s">
        <v>934</v>
      </c>
      <c r="L421" s="279">
        <v>35814579</v>
      </c>
      <c r="M421" s="540" t="s">
        <v>1236</v>
      </c>
    </row>
    <row r="422" spans="1:13" ht="15" customHeight="1" x14ac:dyDescent="0.25">
      <c r="A422" s="207" t="s">
        <v>932</v>
      </c>
      <c r="B422" t="s">
        <v>2267</v>
      </c>
      <c r="C422" s="181" t="s">
        <v>363</v>
      </c>
      <c r="D422" s="181" t="s">
        <v>934</v>
      </c>
      <c r="E422" s="279">
        <v>35814579</v>
      </c>
      <c r="F422" t="s">
        <v>1236</v>
      </c>
      <c r="H422" s="207" t="s">
        <v>932</v>
      </c>
      <c r="I422" s="540" t="s">
        <v>1374</v>
      </c>
      <c r="J422" s="181" t="s">
        <v>363</v>
      </c>
      <c r="K422" s="181" t="s">
        <v>934</v>
      </c>
      <c r="L422" s="279">
        <v>35814579</v>
      </c>
      <c r="M422" s="540" t="s">
        <v>1236</v>
      </c>
    </row>
    <row r="423" spans="1:13" ht="15" customHeight="1" x14ac:dyDescent="0.25">
      <c r="A423" s="207" t="s">
        <v>932</v>
      </c>
      <c r="B423" t="s">
        <v>2268</v>
      </c>
      <c r="C423" s="181" t="s">
        <v>363</v>
      </c>
      <c r="D423" s="181" t="s">
        <v>934</v>
      </c>
      <c r="E423" s="279">
        <v>35814579</v>
      </c>
      <c r="F423" t="s">
        <v>1236</v>
      </c>
      <c r="H423" s="207" t="s">
        <v>932</v>
      </c>
      <c r="I423" s="540" t="s">
        <v>1375</v>
      </c>
      <c r="J423" s="181" t="s">
        <v>363</v>
      </c>
      <c r="K423" s="181" t="s">
        <v>934</v>
      </c>
      <c r="L423" s="279">
        <v>35814579</v>
      </c>
      <c r="M423" s="540" t="s">
        <v>1236</v>
      </c>
    </row>
    <row r="424" spans="1:13" ht="15" customHeight="1" x14ac:dyDescent="0.25">
      <c r="A424" s="207" t="s">
        <v>932</v>
      </c>
      <c r="B424" t="s">
        <v>2269</v>
      </c>
      <c r="C424" s="181" t="s">
        <v>363</v>
      </c>
      <c r="D424" s="181" t="s">
        <v>934</v>
      </c>
      <c r="E424" s="279">
        <v>35814579</v>
      </c>
      <c r="F424" t="s">
        <v>1236</v>
      </c>
      <c r="H424" s="207" t="s">
        <v>932</v>
      </c>
      <c r="I424" s="540" t="s">
        <v>1376</v>
      </c>
      <c r="J424" s="181" t="s">
        <v>363</v>
      </c>
      <c r="K424" s="181" t="s">
        <v>934</v>
      </c>
      <c r="L424" s="279">
        <v>35814579</v>
      </c>
      <c r="M424" s="540" t="s">
        <v>1236</v>
      </c>
    </row>
    <row r="425" spans="1:13" ht="15" customHeight="1" x14ac:dyDescent="0.25">
      <c r="A425" s="207" t="s">
        <v>932</v>
      </c>
      <c r="B425" t="s">
        <v>1403</v>
      </c>
      <c r="C425" s="181" t="s">
        <v>363</v>
      </c>
      <c r="D425" s="181" t="s">
        <v>934</v>
      </c>
      <c r="E425" s="279">
        <v>35814579</v>
      </c>
      <c r="F425" t="s">
        <v>1236</v>
      </c>
      <c r="H425" s="207" t="s">
        <v>932</v>
      </c>
      <c r="I425" s="540" t="s">
        <v>1377</v>
      </c>
      <c r="J425" s="181" t="s">
        <v>363</v>
      </c>
      <c r="K425" s="181" t="s">
        <v>934</v>
      </c>
      <c r="L425" s="279">
        <v>35814579</v>
      </c>
      <c r="M425" s="540" t="s">
        <v>1236</v>
      </c>
    </row>
    <row r="426" spans="1:13" ht="15" customHeight="1" x14ac:dyDescent="0.25">
      <c r="A426" s="207" t="s">
        <v>932</v>
      </c>
      <c r="B426" t="s">
        <v>1404</v>
      </c>
      <c r="C426" s="181" t="s">
        <v>363</v>
      </c>
      <c r="D426" s="181" t="s">
        <v>934</v>
      </c>
      <c r="E426" s="279">
        <v>35814579</v>
      </c>
      <c r="F426" t="s">
        <v>1236</v>
      </c>
      <c r="H426" s="207" t="s">
        <v>932</v>
      </c>
      <c r="I426" s="540" t="s">
        <v>1378</v>
      </c>
      <c r="J426" s="181" t="s">
        <v>363</v>
      </c>
      <c r="K426" s="181" t="s">
        <v>934</v>
      </c>
      <c r="L426" s="279">
        <v>35814579</v>
      </c>
      <c r="M426" s="540" t="s">
        <v>1236</v>
      </c>
    </row>
    <row r="427" spans="1:13" ht="15" customHeight="1" x14ac:dyDescent="0.25">
      <c r="A427" s="207" t="s">
        <v>932</v>
      </c>
      <c r="B427" t="s">
        <v>1405</v>
      </c>
      <c r="C427" s="181" t="s">
        <v>363</v>
      </c>
      <c r="D427" s="181" t="s">
        <v>934</v>
      </c>
      <c r="E427" s="279">
        <v>35814579</v>
      </c>
      <c r="F427" t="s">
        <v>1236</v>
      </c>
      <c r="H427" s="207" t="s">
        <v>932</v>
      </c>
      <c r="I427" s="540" t="s">
        <v>1379</v>
      </c>
      <c r="J427" s="181" t="s">
        <v>363</v>
      </c>
      <c r="K427" s="181" t="s">
        <v>934</v>
      </c>
      <c r="L427" s="279">
        <v>35814579</v>
      </c>
      <c r="M427" s="540" t="s">
        <v>1236</v>
      </c>
    </row>
    <row r="428" spans="1:13" ht="15" customHeight="1" x14ac:dyDescent="0.25">
      <c r="A428" s="207" t="s">
        <v>932</v>
      </c>
      <c r="B428" t="s">
        <v>2270</v>
      </c>
      <c r="C428" s="181" t="s">
        <v>363</v>
      </c>
      <c r="D428" s="181" t="s">
        <v>934</v>
      </c>
      <c r="E428" s="279">
        <v>35814579</v>
      </c>
      <c r="F428" t="s">
        <v>1236</v>
      </c>
      <c r="H428" s="207" t="s">
        <v>932</v>
      </c>
      <c r="I428" s="540" t="s">
        <v>1380</v>
      </c>
      <c r="J428" s="181" t="s">
        <v>363</v>
      </c>
      <c r="K428" s="181" t="s">
        <v>934</v>
      </c>
      <c r="L428" s="279">
        <v>35814579</v>
      </c>
      <c r="M428" s="540" t="s">
        <v>1236</v>
      </c>
    </row>
    <row r="429" spans="1:13" ht="15" customHeight="1" x14ac:dyDescent="0.25">
      <c r="A429" s="207" t="s">
        <v>932</v>
      </c>
      <c r="B429" t="s">
        <v>2271</v>
      </c>
      <c r="C429" s="181" t="s">
        <v>363</v>
      </c>
      <c r="D429" s="181" t="s">
        <v>934</v>
      </c>
      <c r="E429" s="279">
        <v>35814579</v>
      </c>
      <c r="F429" t="s">
        <v>1236</v>
      </c>
      <c r="H429" s="207" t="s">
        <v>932</v>
      </c>
      <c r="I429" s="540" t="s">
        <v>1381</v>
      </c>
      <c r="J429" s="181" t="s">
        <v>363</v>
      </c>
      <c r="K429" s="181" t="s">
        <v>934</v>
      </c>
      <c r="L429" s="279">
        <v>35814579</v>
      </c>
      <c r="M429" s="540" t="s">
        <v>1236</v>
      </c>
    </row>
    <row r="430" spans="1:13" ht="15" customHeight="1" x14ac:dyDescent="0.25">
      <c r="A430" s="207" t="s">
        <v>932</v>
      </c>
      <c r="B430" t="s">
        <v>2272</v>
      </c>
      <c r="C430" s="181" t="s">
        <v>363</v>
      </c>
      <c r="D430" s="181" t="s">
        <v>934</v>
      </c>
      <c r="E430" s="279">
        <v>35814579</v>
      </c>
      <c r="F430" t="s">
        <v>1236</v>
      </c>
      <c r="H430" s="207" t="s">
        <v>932</v>
      </c>
      <c r="I430" s="540" t="s">
        <v>1382</v>
      </c>
      <c r="J430" s="181" t="s">
        <v>363</v>
      </c>
      <c r="K430" s="181" t="s">
        <v>934</v>
      </c>
      <c r="L430" s="279">
        <v>35814579</v>
      </c>
      <c r="M430" s="540" t="s">
        <v>1236</v>
      </c>
    </row>
    <row r="431" spans="1:13" ht="15" customHeight="1" x14ac:dyDescent="0.25">
      <c r="A431" s="207" t="s">
        <v>932</v>
      </c>
      <c r="B431" t="s">
        <v>2273</v>
      </c>
      <c r="C431" s="181" t="s">
        <v>363</v>
      </c>
      <c r="D431" s="181" t="s">
        <v>934</v>
      </c>
      <c r="E431" s="279">
        <v>35814579</v>
      </c>
      <c r="F431" t="s">
        <v>1236</v>
      </c>
      <c r="H431" s="207" t="s">
        <v>932</v>
      </c>
      <c r="I431" s="540" t="s">
        <v>1383</v>
      </c>
      <c r="J431" s="181" t="s">
        <v>363</v>
      </c>
      <c r="K431" s="181" t="s">
        <v>934</v>
      </c>
      <c r="L431" s="279">
        <v>35814579</v>
      </c>
      <c r="M431" s="540" t="s">
        <v>1236</v>
      </c>
    </row>
    <row r="432" spans="1:13" ht="15" customHeight="1" x14ac:dyDescent="0.25">
      <c r="A432" s="207" t="s">
        <v>932</v>
      </c>
      <c r="B432" t="s">
        <v>2274</v>
      </c>
      <c r="C432" s="181" t="s">
        <v>363</v>
      </c>
      <c r="D432" s="181" t="s">
        <v>934</v>
      </c>
      <c r="E432" s="279">
        <v>35814579</v>
      </c>
      <c r="F432" t="s">
        <v>1236</v>
      </c>
      <c r="H432" s="207" t="s">
        <v>932</v>
      </c>
      <c r="I432" s="540" t="s">
        <v>1384</v>
      </c>
      <c r="J432" s="181" t="s">
        <v>363</v>
      </c>
      <c r="K432" s="181" t="s">
        <v>934</v>
      </c>
      <c r="L432" s="279">
        <v>35814579</v>
      </c>
      <c r="M432" s="540" t="s">
        <v>1236</v>
      </c>
    </row>
    <row r="433" spans="1:13" ht="15" customHeight="1" x14ac:dyDescent="0.25">
      <c r="A433" s="207" t="s">
        <v>932</v>
      </c>
      <c r="B433" t="s">
        <v>2275</v>
      </c>
      <c r="C433" s="181" t="s">
        <v>363</v>
      </c>
      <c r="D433" s="181" t="s">
        <v>934</v>
      </c>
      <c r="E433" s="279">
        <v>35814579</v>
      </c>
      <c r="F433" t="s">
        <v>1236</v>
      </c>
      <c r="H433" s="207" t="s">
        <v>932</v>
      </c>
      <c r="I433" s="540" t="s">
        <v>1385</v>
      </c>
      <c r="J433" s="181" t="s">
        <v>363</v>
      </c>
      <c r="K433" s="181" t="s">
        <v>934</v>
      </c>
      <c r="L433" s="279">
        <v>35814579</v>
      </c>
      <c r="M433" s="540" t="s">
        <v>1236</v>
      </c>
    </row>
    <row r="434" spans="1:13" ht="15" customHeight="1" x14ac:dyDescent="0.25">
      <c r="A434" s="207" t="s">
        <v>932</v>
      </c>
      <c r="B434" t="s">
        <v>2276</v>
      </c>
      <c r="C434" s="181" t="s">
        <v>363</v>
      </c>
      <c r="D434" s="181" t="s">
        <v>934</v>
      </c>
      <c r="E434" s="279">
        <v>35814579</v>
      </c>
      <c r="F434" t="s">
        <v>1236</v>
      </c>
      <c r="H434" s="207" t="s">
        <v>932</v>
      </c>
      <c r="I434" s="540" t="s">
        <v>1386</v>
      </c>
      <c r="J434" s="181" t="s">
        <v>363</v>
      </c>
      <c r="K434" s="181" t="s">
        <v>934</v>
      </c>
      <c r="L434" s="279">
        <v>35814579</v>
      </c>
      <c r="M434" s="540" t="s">
        <v>1236</v>
      </c>
    </row>
    <row r="435" spans="1:13" ht="15" customHeight="1" x14ac:dyDescent="0.25">
      <c r="A435" s="207" t="s">
        <v>932</v>
      </c>
      <c r="B435" t="s">
        <v>2277</v>
      </c>
      <c r="C435" s="181" t="s">
        <v>363</v>
      </c>
      <c r="D435" s="181" t="s">
        <v>934</v>
      </c>
      <c r="E435" s="279">
        <v>35814579</v>
      </c>
      <c r="F435" t="s">
        <v>1236</v>
      </c>
      <c r="H435" s="207" t="s">
        <v>932</v>
      </c>
      <c r="I435" s="540" t="s">
        <v>1387</v>
      </c>
      <c r="J435" s="181" t="s">
        <v>363</v>
      </c>
      <c r="K435" s="181" t="s">
        <v>934</v>
      </c>
      <c r="L435" s="279">
        <v>35814579</v>
      </c>
      <c r="M435" s="540" t="s">
        <v>1236</v>
      </c>
    </row>
    <row r="436" spans="1:13" ht="15" customHeight="1" x14ac:dyDescent="0.25">
      <c r="A436" s="207" t="s">
        <v>932</v>
      </c>
      <c r="B436" t="s">
        <v>2278</v>
      </c>
      <c r="C436" s="181" t="s">
        <v>363</v>
      </c>
      <c r="D436" s="181" t="s">
        <v>934</v>
      </c>
      <c r="E436" s="279">
        <v>35814579</v>
      </c>
      <c r="F436" t="s">
        <v>1236</v>
      </c>
      <c r="H436" s="207" t="s">
        <v>932</v>
      </c>
      <c r="I436" s="540" t="s">
        <v>1388</v>
      </c>
      <c r="J436" s="181" t="s">
        <v>363</v>
      </c>
      <c r="K436" s="181" t="s">
        <v>934</v>
      </c>
      <c r="L436" s="279">
        <v>35814579</v>
      </c>
      <c r="M436" s="540" t="s">
        <v>1236</v>
      </c>
    </row>
    <row r="437" spans="1:13" ht="15" customHeight="1" x14ac:dyDescent="0.25">
      <c r="A437" s="207" t="s">
        <v>932</v>
      </c>
      <c r="B437" t="s">
        <v>1415</v>
      </c>
      <c r="C437" s="181" t="s">
        <v>363</v>
      </c>
      <c r="D437" s="181" t="s">
        <v>934</v>
      </c>
      <c r="E437" s="279">
        <v>35814579</v>
      </c>
      <c r="F437" t="s">
        <v>1236</v>
      </c>
      <c r="H437" s="207" t="s">
        <v>932</v>
      </c>
      <c r="I437" s="540" t="s">
        <v>1389</v>
      </c>
      <c r="J437" s="181" t="s">
        <v>363</v>
      </c>
      <c r="K437" s="181" t="s">
        <v>934</v>
      </c>
      <c r="L437" s="279">
        <v>35814579</v>
      </c>
      <c r="M437" s="540" t="s">
        <v>1236</v>
      </c>
    </row>
    <row r="438" spans="1:13" ht="15" customHeight="1" x14ac:dyDescent="0.25">
      <c r="A438" s="207" t="s">
        <v>932</v>
      </c>
      <c r="B438" t="s">
        <v>1416</v>
      </c>
      <c r="C438" s="181" t="s">
        <v>363</v>
      </c>
      <c r="D438" s="181" t="s">
        <v>934</v>
      </c>
      <c r="E438" s="279">
        <v>35814579</v>
      </c>
      <c r="F438" t="s">
        <v>1236</v>
      </c>
      <c r="H438" s="207" t="s">
        <v>932</v>
      </c>
      <c r="I438" s="540" t="s">
        <v>1390</v>
      </c>
      <c r="J438" s="181" t="s">
        <v>363</v>
      </c>
      <c r="K438" s="181" t="s">
        <v>934</v>
      </c>
      <c r="L438" s="279">
        <v>35814579</v>
      </c>
      <c r="M438" s="540" t="s">
        <v>1236</v>
      </c>
    </row>
    <row r="439" spans="1:13" ht="15" customHeight="1" x14ac:dyDescent="0.25">
      <c r="A439" s="207" t="s">
        <v>932</v>
      </c>
      <c r="B439" t="s">
        <v>1417</v>
      </c>
      <c r="C439" s="181" t="s">
        <v>363</v>
      </c>
      <c r="D439" s="181" t="s">
        <v>934</v>
      </c>
      <c r="E439" s="279">
        <v>35814579</v>
      </c>
      <c r="F439" t="s">
        <v>1236</v>
      </c>
      <c r="H439" s="207" t="s">
        <v>932</v>
      </c>
      <c r="I439" s="540" t="s">
        <v>1391</v>
      </c>
      <c r="J439" s="181" t="s">
        <v>363</v>
      </c>
      <c r="K439" s="181" t="s">
        <v>934</v>
      </c>
      <c r="L439" s="279">
        <v>35814579</v>
      </c>
      <c r="M439" s="540" t="s">
        <v>1236</v>
      </c>
    </row>
    <row r="440" spans="1:13" ht="15" customHeight="1" x14ac:dyDescent="0.25">
      <c r="A440" s="207" t="s">
        <v>932</v>
      </c>
      <c r="B440" t="s">
        <v>2279</v>
      </c>
      <c r="C440" s="181" t="s">
        <v>363</v>
      </c>
      <c r="D440" s="181" t="s">
        <v>934</v>
      </c>
      <c r="E440" s="279">
        <v>35814579</v>
      </c>
      <c r="F440" t="s">
        <v>1236</v>
      </c>
      <c r="H440" s="207" t="s">
        <v>932</v>
      </c>
      <c r="I440" s="540" t="s">
        <v>1392</v>
      </c>
      <c r="J440" s="181" t="s">
        <v>363</v>
      </c>
      <c r="K440" s="181" t="s">
        <v>934</v>
      </c>
      <c r="L440" s="279">
        <v>35814579</v>
      </c>
      <c r="M440" s="540" t="s">
        <v>1236</v>
      </c>
    </row>
    <row r="441" spans="1:13" ht="15" customHeight="1" x14ac:dyDescent="0.25">
      <c r="A441" s="207" t="s">
        <v>932</v>
      </c>
      <c r="B441" t="s">
        <v>2280</v>
      </c>
      <c r="C441" s="181" t="s">
        <v>363</v>
      </c>
      <c r="D441" s="181" t="s">
        <v>934</v>
      </c>
      <c r="E441" s="279">
        <v>35814579</v>
      </c>
      <c r="F441" t="s">
        <v>1236</v>
      </c>
      <c r="H441" s="207" t="s">
        <v>932</v>
      </c>
      <c r="I441" s="540" t="s">
        <v>1393</v>
      </c>
      <c r="J441" s="181" t="s">
        <v>363</v>
      </c>
      <c r="K441" s="181" t="s">
        <v>934</v>
      </c>
      <c r="L441" s="279">
        <v>35814579</v>
      </c>
      <c r="M441" s="540" t="s">
        <v>1236</v>
      </c>
    </row>
    <row r="442" spans="1:13" ht="15" customHeight="1" x14ac:dyDescent="0.25">
      <c r="A442" s="207" t="s">
        <v>932</v>
      </c>
      <c r="B442" t="s">
        <v>2281</v>
      </c>
      <c r="C442" s="181" t="s">
        <v>363</v>
      </c>
      <c r="D442" s="181" t="s">
        <v>934</v>
      </c>
      <c r="E442" s="279">
        <v>35814579</v>
      </c>
      <c r="F442" t="s">
        <v>1236</v>
      </c>
      <c r="H442" s="207" t="s">
        <v>932</v>
      </c>
      <c r="I442" s="540" t="s">
        <v>1394</v>
      </c>
      <c r="J442" s="181" t="s">
        <v>363</v>
      </c>
      <c r="K442" s="181" t="s">
        <v>934</v>
      </c>
      <c r="L442" s="279">
        <v>35814579</v>
      </c>
      <c r="M442" s="540" t="s">
        <v>1236</v>
      </c>
    </row>
    <row r="443" spans="1:13" ht="15" customHeight="1" x14ac:dyDescent="0.25">
      <c r="A443" s="207" t="s">
        <v>932</v>
      </c>
      <c r="B443" t="s">
        <v>2282</v>
      </c>
      <c r="C443" s="181" t="s">
        <v>363</v>
      </c>
      <c r="D443" s="181" t="s">
        <v>934</v>
      </c>
      <c r="E443" s="279">
        <v>35814579</v>
      </c>
      <c r="F443" t="s">
        <v>1236</v>
      </c>
      <c r="H443" s="207" t="s">
        <v>932</v>
      </c>
      <c r="I443" s="540" t="s">
        <v>1395</v>
      </c>
      <c r="J443" s="181" t="s">
        <v>363</v>
      </c>
      <c r="K443" s="181" t="s">
        <v>934</v>
      </c>
      <c r="L443" s="279">
        <v>35814579</v>
      </c>
      <c r="M443" s="540" t="s">
        <v>1236</v>
      </c>
    </row>
    <row r="444" spans="1:13" ht="15" customHeight="1" x14ac:dyDescent="0.25">
      <c r="A444" s="207" t="s">
        <v>932</v>
      </c>
      <c r="B444" t="s">
        <v>2283</v>
      </c>
      <c r="C444" s="181" t="s">
        <v>363</v>
      </c>
      <c r="D444" s="181" t="s">
        <v>934</v>
      </c>
      <c r="E444" s="279">
        <v>35814579</v>
      </c>
      <c r="F444" t="s">
        <v>1236</v>
      </c>
      <c r="H444" s="207" t="s">
        <v>932</v>
      </c>
      <c r="I444" s="540" t="s">
        <v>1396</v>
      </c>
      <c r="J444" s="181" t="s">
        <v>363</v>
      </c>
      <c r="K444" s="181" t="s">
        <v>934</v>
      </c>
      <c r="L444" s="279">
        <v>35814579</v>
      </c>
      <c r="M444" s="540" t="s">
        <v>1236</v>
      </c>
    </row>
    <row r="445" spans="1:13" ht="15" customHeight="1" x14ac:dyDescent="0.25">
      <c r="A445" s="207" t="s">
        <v>932</v>
      </c>
      <c r="B445" t="s">
        <v>2284</v>
      </c>
      <c r="C445" s="181" t="s">
        <v>363</v>
      </c>
      <c r="D445" s="181" t="s">
        <v>934</v>
      </c>
      <c r="E445" s="279">
        <v>35814579</v>
      </c>
      <c r="F445" t="s">
        <v>1236</v>
      </c>
      <c r="H445" s="207" t="s">
        <v>932</v>
      </c>
      <c r="I445" s="540" t="s">
        <v>1397</v>
      </c>
      <c r="J445" s="181" t="s">
        <v>363</v>
      </c>
      <c r="K445" s="181" t="s">
        <v>934</v>
      </c>
      <c r="L445" s="279">
        <v>35814579</v>
      </c>
      <c r="M445" s="540" t="s">
        <v>1236</v>
      </c>
    </row>
    <row r="446" spans="1:13" ht="15" customHeight="1" x14ac:dyDescent="0.25">
      <c r="A446" s="207" t="s">
        <v>932</v>
      </c>
      <c r="B446" t="s">
        <v>2285</v>
      </c>
      <c r="C446" s="181" t="s">
        <v>363</v>
      </c>
      <c r="D446" s="181" t="s">
        <v>934</v>
      </c>
      <c r="E446" s="279">
        <v>35814579</v>
      </c>
      <c r="F446" t="s">
        <v>1236</v>
      </c>
      <c r="H446" s="207" t="s">
        <v>932</v>
      </c>
      <c r="I446" s="540" t="s">
        <v>1398</v>
      </c>
      <c r="J446" s="181" t="s">
        <v>363</v>
      </c>
      <c r="K446" s="181" t="s">
        <v>934</v>
      </c>
      <c r="L446" s="279">
        <v>35814579</v>
      </c>
      <c r="M446" s="540" t="s">
        <v>1236</v>
      </c>
    </row>
    <row r="447" spans="1:13" ht="15" customHeight="1" x14ac:dyDescent="0.25">
      <c r="A447" s="207" t="s">
        <v>932</v>
      </c>
      <c r="B447" t="s">
        <v>2286</v>
      </c>
      <c r="C447" s="181" t="s">
        <v>363</v>
      </c>
      <c r="D447" s="181" t="s">
        <v>934</v>
      </c>
      <c r="E447" s="279">
        <v>35814579</v>
      </c>
      <c r="F447" t="s">
        <v>1236</v>
      </c>
      <c r="H447" s="207" t="s">
        <v>932</v>
      </c>
      <c r="I447" s="540" t="s">
        <v>1399</v>
      </c>
      <c r="J447" s="181" t="s">
        <v>363</v>
      </c>
      <c r="K447" s="181" t="s">
        <v>934</v>
      </c>
      <c r="L447" s="279">
        <v>35814579</v>
      </c>
      <c r="M447" s="540" t="s">
        <v>1236</v>
      </c>
    </row>
    <row r="448" spans="1:13" ht="15" customHeight="1" x14ac:dyDescent="0.25">
      <c r="A448" s="207" t="s">
        <v>932</v>
      </c>
      <c r="B448" t="s">
        <v>2287</v>
      </c>
      <c r="C448" s="181" t="s">
        <v>363</v>
      </c>
      <c r="D448" s="181" t="s">
        <v>934</v>
      </c>
      <c r="E448" s="279">
        <v>35814579</v>
      </c>
      <c r="F448" t="s">
        <v>1236</v>
      </c>
      <c r="H448" s="207" t="s">
        <v>932</v>
      </c>
      <c r="I448" s="540" t="s">
        <v>1400</v>
      </c>
      <c r="J448" s="181" t="s">
        <v>363</v>
      </c>
      <c r="K448" s="181" t="s">
        <v>934</v>
      </c>
      <c r="L448" s="279">
        <v>35814579</v>
      </c>
      <c r="M448" s="540" t="s">
        <v>1236</v>
      </c>
    </row>
    <row r="449" spans="1:13" ht="15" customHeight="1" x14ac:dyDescent="0.25">
      <c r="A449" s="207" t="s">
        <v>932</v>
      </c>
      <c r="B449" t="s">
        <v>2288</v>
      </c>
      <c r="C449" s="181" t="s">
        <v>363</v>
      </c>
      <c r="D449" s="181" t="s">
        <v>934</v>
      </c>
      <c r="E449" s="279">
        <v>35814579</v>
      </c>
      <c r="F449" t="s">
        <v>1236</v>
      </c>
      <c r="H449" s="207" t="s">
        <v>932</v>
      </c>
      <c r="I449" s="540" t="s">
        <v>1401</v>
      </c>
      <c r="J449" s="181" t="s">
        <v>363</v>
      </c>
      <c r="K449" s="181" t="s">
        <v>934</v>
      </c>
      <c r="L449" s="279">
        <v>35814579</v>
      </c>
      <c r="M449" s="540" t="s">
        <v>1236</v>
      </c>
    </row>
    <row r="450" spans="1:13" ht="15" customHeight="1" x14ac:dyDescent="0.25">
      <c r="A450" s="207" t="s">
        <v>932</v>
      </c>
      <c r="B450" t="s">
        <v>2289</v>
      </c>
      <c r="C450" s="181" t="s">
        <v>363</v>
      </c>
      <c r="D450" s="181" t="s">
        <v>934</v>
      </c>
      <c r="E450" s="279">
        <v>35814579</v>
      </c>
      <c r="F450" t="s">
        <v>1236</v>
      </c>
      <c r="H450" s="207" t="s">
        <v>932</v>
      </c>
      <c r="I450" s="540" t="s">
        <v>1402</v>
      </c>
      <c r="J450" s="181" t="s">
        <v>363</v>
      </c>
      <c r="K450" s="181" t="s">
        <v>934</v>
      </c>
      <c r="L450" s="279">
        <v>35814579</v>
      </c>
      <c r="M450" s="540" t="s">
        <v>1236</v>
      </c>
    </row>
    <row r="451" spans="1:13" ht="15" customHeight="1" x14ac:dyDescent="0.25">
      <c r="A451" s="207" t="s">
        <v>932</v>
      </c>
      <c r="B451" t="s">
        <v>2290</v>
      </c>
      <c r="C451" s="181" t="s">
        <v>363</v>
      </c>
      <c r="D451" s="181" t="s">
        <v>934</v>
      </c>
      <c r="E451" s="279">
        <v>35814579</v>
      </c>
      <c r="F451" t="s">
        <v>1236</v>
      </c>
      <c r="H451" s="207" t="s">
        <v>932</v>
      </c>
      <c r="I451" s="540" t="s">
        <v>1403</v>
      </c>
      <c r="J451" s="181" t="s">
        <v>363</v>
      </c>
      <c r="K451" s="181" t="s">
        <v>934</v>
      </c>
      <c r="L451" s="279">
        <v>35814579</v>
      </c>
      <c r="M451" s="540" t="s">
        <v>1236</v>
      </c>
    </row>
    <row r="452" spans="1:13" ht="15" customHeight="1" x14ac:dyDescent="0.25">
      <c r="A452" s="207" t="s">
        <v>932</v>
      </c>
      <c r="B452" t="s">
        <v>2291</v>
      </c>
      <c r="C452" s="181" t="s">
        <v>363</v>
      </c>
      <c r="D452" s="181" t="s">
        <v>934</v>
      </c>
      <c r="E452" s="279">
        <v>35814579</v>
      </c>
      <c r="F452" t="s">
        <v>1236</v>
      </c>
      <c r="H452" s="207" t="s">
        <v>932</v>
      </c>
      <c r="I452" s="540" t="s">
        <v>1404</v>
      </c>
      <c r="J452" s="181" t="s">
        <v>363</v>
      </c>
      <c r="K452" s="181" t="s">
        <v>934</v>
      </c>
      <c r="L452" s="279">
        <v>35814579</v>
      </c>
      <c r="M452" s="540" t="s">
        <v>1236</v>
      </c>
    </row>
    <row r="453" spans="1:13" ht="15" customHeight="1" x14ac:dyDescent="0.25">
      <c r="A453" s="207" t="s">
        <v>932</v>
      </c>
      <c r="B453" t="s">
        <v>2292</v>
      </c>
      <c r="C453" s="181" t="s">
        <v>363</v>
      </c>
      <c r="D453" s="181" t="s">
        <v>934</v>
      </c>
      <c r="E453" s="279">
        <v>35814579</v>
      </c>
      <c r="F453" t="s">
        <v>1236</v>
      </c>
      <c r="H453" s="207" t="s">
        <v>932</v>
      </c>
      <c r="I453" s="540" t="s">
        <v>1405</v>
      </c>
      <c r="J453" s="181" t="s">
        <v>363</v>
      </c>
      <c r="K453" s="181" t="s">
        <v>934</v>
      </c>
      <c r="L453" s="279">
        <v>35814579</v>
      </c>
      <c r="M453" s="540" t="s">
        <v>1236</v>
      </c>
    </row>
    <row r="454" spans="1:13" ht="15" customHeight="1" x14ac:dyDescent="0.25">
      <c r="A454" s="207" t="s">
        <v>932</v>
      </c>
      <c r="B454" t="s">
        <v>2293</v>
      </c>
      <c r="C454" s="181" t="s">
        <v>363</v>
      </c>
      <c r="D454" s="181" t="s">
        <v>934</v>
      </c>
      <c r="E454" s="279">
        <v>35814579</v>
      </c>
      <c r="F454" t="s">
        <v>1236</v>
      </c>
      <c r="H454" s="207" t="s">
        <v>932</v>
      </c>
      <c r="I454" s="540" t="s">
        <v>1406</v>
      </c>
      <c r="J454" s="181" t="s">
        <v>363</v>
      </c>
      <c r="K454" s="181" t="s">
        <v>934</v>
      </c>
      <c r="L454" s="279">
        <v>35814579</v>
      </c>
      <c r="M454" s="540" t="s">
        <v>1236</v>
      </c>
    </row>
    <row r="455" spans="1:13" ht="15" customHeight="1" x14ac:dyDescent="0.25">
      <c r="A455" s="207" t="s">
        <v>932</v>
      </c>
      <c r="B455" t="s">
        <v>2294</v>
      </c>
      <c r="C455" s="181" t="s">
        <v>363</v>
      </c>
      <c r="D455" s="181" t="s">
        <v>934</v>
      </c>
      <c r="E455" s="279">
        <v>35814579</v>
      </c>
      <c r="F455" t="s">
        <v>1236</v>
      </c>
      <c r="H455" s="207" t="s">
        <v>932</v>
      </c>
      <c r="I455" s="540" t="s">
        <v>1407</v>
      </c>
      <c r="J455" s="181" t="s">
        <v>363</v>
      </c>
      <c r="K455" s="181" t="s">
        <v>934</v>
      </c>
      <c r="L455" s="279">
        <v>35814579</v>
      </c>
      <c r="M455" s="540" t="s">
        <v>1236</v>
      </c>
    </row>
    <row r="456" spans="1:13" ht="15" customHeight="1" x14ac:dyDescent="0.25">
      <c r="A456" s="207" t="s">
        <v>932</v>
      </c>
      <c r="B456" t="s">
        <v>2295</v>
      </c>
      <c r="C456" s="181" t="s">
        <v>363</v>
      </c>
      <c r="D456" s="181" t="s">
        <v>934</v>
      </c>
      <c r="E456" s="279">
        <v>35814579</v>
      </c>
      <c r="F456" t="s">
        <v>1236</v>
      </c>
      <c r="H456" s="207" t="s">
        <v>932</v>
      </c>
      <c r="I456" s="540" t="s">
        <v>1408</v>
      </c>
      <c r="J456" s="181" t="s">
        <v>363</v>
      </c>
      <c r="K456" s="181" t="s">
        <v>934</v>
      </c>
      <c r="L456" s="279">
        <v>35814579</v>
      </c>
      <c r="M456" s="540" t="s">
        <v>1236</v>
      </c>
    </row>
    <row r="457" spans="1:13" ht="15" customHeight="1" x14ac:dyDescent="0.25">
      <c r="A457" s="207" t="s">
        <v>932</v>
      </c>
      <c r="B457" t="s">
        <v>2296</v>
      </c>
      <c r="C457" s="181" t="s">
        <v>363</v>
      </c>
      <c r="D457" s="181" t="s">
        <v>934</v>
      </c>
      <c r="E457" s="279">
        <v>35814579</v>
      </c>
      <c r="F457" t="s">
        <v>1236</v>
      </c>
      <c r="H457" s="207" t="s">
        <v>932</v>
      </c>
      <c r="I457" s="540" t="s">
        <v>1409</v>
      </c>
      <c r="J457" s="181" t="s">
        <v>363</v>
      </c>
      <c r="K457" s="181" t="s">
        <v>934</v>
      </c>
      <c r="L457" s="279">
        <v>35814579</v>
      </c>
      <c r="M457" s="540" t="s">
        <v>1236</v>
      </c>
    </row>
    <row r="458" spans="1:13" ht="15" customHeight="1" x14ac:dyDescent="0.25">
      <c r="A458" s="207" t="s">
        <v>932</v>
      </c>
      <c r="B458" t="s">
        <v>2297</v>
      </c>
      <c r="C458" s="181" t="s">
        <v>363</v>
      </c>
      <c r="D458" s="181" t="s">
        <v>934</v>
      </c>
      <c r="E458" s="279">
        <v>35814579</v>
      </c>
      <c r="F458" t="s">
        <v>1236</v>
      </c>
      <c r="H458" s="207" t="s">
        <v>932</v>
      </c>
      <c r="I458" s="540" t="s">
        <v>1410</v>
      </c>
      <c r="J458" s="181" t="s">
        <v>363</v>
      </c>
      <c r="K458" s="181" t="s">
        <v>934</v>
      </c>
      <c r="L458" s="279">
        <v>35814579</v>
      </c>
      <c r="M458" s="540" t="s">
        <v>1236</v>
      </c>
    </row>
    <row r="459" spans="1:13" ht="15" customHeight="1" x14ac:dyDescent="0.25">
      <c r="A459" s="207" t="s">
        <v>932</v>
      </c>
      <c r="B459" t="s">
        <v>2298</v>
      </c>
      <c r="C459" s="181" t="s">
        <v>363</v>
      </c>
      <c r="D459" s="181" t="s">
        <v>934</v>
      </c>
      <c r="E459" s="279">
        <v>35814579</v>
      </c>
      <c r="F459" t="s">
        <v>1236</v>
      </c>
      <c r="H459" s="207" t="s">
        <v>932</v>
      </c>
      <c r="I459" s="540" t="s">
        <v>1411</v>
      </c>
      <c r="J459" s="181" t="s">
        <v>363</v>
      </c>
      <c r="K459" s="181" t="s">
        <v>934</v>
      </c>
      <c r="L459" s="279">
        <v>35814579</v>
      </c>
      <c r="M459" s="540" t="s">
        <v>1236</v>
      </c>
    </row>
    <row r="460" spans="1:13" ht="15" customHeight="1" x14ac:dyDescent="0.25">
      <c r="A460" s="207" t="s">
        <v>932</v>
      </c>
      <c r="B460" t="s">
        <v>2299</v>
      </c>
      <c r="C460" s="181" t="s">
        <v>363</v>
      </c>
      <c r="D460" s="181" t="s">
        <v>934</v>
      </c>
      <c r="E460" s="279">
        <v>35814579</v>
      </c>
      <c r="F460" t="s">
        <v>1236</v>
      </c>
      <c r="H460" s="207" t="s">
        <v>932</v>
      </c>
      <c r="I460" s="540" t="s">
        <v>1412</v>
      </c>
      <c r="J460" s="181" t="s">
        <v>363</v>
      </c>
      <c r="K460" s="181" t="s">
        <v>934</v>
      </c>
      <c r="L460" s="279">
        <v>35814579</v>
      </c>
      <c r="M460" s="540" t="s">
        <v>1236</v>
      </c>
    </row>
    <row r="461" spans="1:13" ht="15" customHeight="1" x14ac:dyDescent="0.25">
      <c r="A461" s="207" t="s">
        <v>932</v>
      </c>
      <c r="B461" t="s">
        <v>2300</v>
      </c>
      <c r="C461" s="181" t="s">
        <v>363</v>
      </c>
      <c r="D461" s="181" t="s">
        <v>934</v>
      </c>
      <c r="E461" s="279">
        <v>35814579</v>
      </c>
      <c r="F461" t="s">
        <v>1236</v>
      </c>
      <c r="H461" s="207" t="s">
        <v>932</v>
      </c>
      <c r="I461" s="540" t="s">
        <v>1413</v>
      </c>
      <c r="J461" s="181" t="s">
        <v>363</v>
      </c>
      <c r="K461" s="181" t="s">
        <v>934</v>
      </c>
      <c r="L461" s="279">
        <v>35814579</v>
      </c>
      <c r="M461" s="540" t="s">
        <v>1236</v>
      </c>
    </row>
    <row r="462" spans="1:13" ht="15" customHeight="1" x14ac:dyDescent="0.25">
      <c r="A462" s="207" t="s">
        <v>932</v>
      </c>
      <c r="B462" t="s">
        <v>1440</v>
      </c>
      <c r="C462" s="181" t="s">
        <v>363</v>
      </c>
      <c r="D462" s="181" t="s">
        <v>934</v>
      </c>
      <c r="E462" s="279">
        <v>35814579</v>
      </c>
      <c r="F462" t="s">
        <v>1236</v>
      </c>
      <c r="H462" s="207" t="s">
        <v>932</v>
      </c>
      <c r="I462" s="540" t="s">
        <v>1414</v>
      </c>
      <c r="J462" s="181" t="s">
        <v>363</v>
      </c>
      <c r="K462" s="181" t="s">
        <v>934</v>
      </c>
      <c r="L462" s="279">
        <v>35814579</v>
      </c>
      <c r="M462" s="540" t="s">
        <v>1236</v>
      </c>
    </row>
    <row r="463" spans="1:13" ht="15" customHeight="1" x14ac:dyDescent="0.25">
      <c r="A463" s="207" t="s">
        <v>932</v>
      </c>
      <c r="B463" t="s">
        <v>1441</v>
      </c>
      <c r="C463" s="181" t="s">
        <v>363</v>
      </c>
      <c r="D463" s="181" t="s">
        <v>934</v>
      </c>
      <c r="E463" s="279">
        <v>35814579</v>
      </c>
      <c r="F463" t="s">
        <v>1236</v>
      </c>
      <c r="H463" s="207" t="s">
        <v>932</v>
      </c>
      <c r="I463" s="540" t="s">
        <v>1415</v>
      </c>
      <c r="J463" s="181" t="s">
        <v>363</v>
      </c>
      <c r="K463" s="181" t="s">
        <v>934</v>
      </c>
      <c r="L463" s="279">
        <v>35814579</v>
      </c>
      <c r="M463" s="540" t="s">
        <v>1236</v>
      </c>
    </row>
    <row r="464" spans="1:13" ht="15" customHeight="1" x14ac:dyDescent="0.25">
      <c r="A464" s="207" t="s">
        <v>932</v>
      </c>
      <c r="B464" t="s">
        <v>1344</v>
      </c>
      <c r="C464" s="181" t="s">
        <v>363</v>
      </c>
      <c r="D464" s="181" t="s">
        <v>934</v>
      </c>
      <c r="E464" s="279">
        <v>35814579</v>
      </c>
      <c r="F464" t="s">
        <v>1236</v>
      </c>
      <c r="H464" s="207" t="s">
        <v>932</v>
      </c>
      <c r="I464" s="540" t="s">
        <v>1416</v>
      </c>
      <c r="J464" s="181" t="s">
        <v>363</v>
      </c>
      <c r="K464" s="181" t="s">
        <v>934</v>
      </c>
      <c r="L464" s="279">
        <v>35814579</v>
      </c>
      <c r="M464" s="540" t="s">
        <v>1236</v>
      </c>
    </row>
    <row r="465" spans="1:13" ht="15" customHeight="1" x14ac:dyDescent="0.25">
      <c r="A465" s="207" t="s">
        <v>1726</v>
      </c>
      <c r="B465" t="s">
        <v>2301</v>
      </c>
      <c r="C465" s="181" t="s">
        <v>363</v>
      </c>
      <c r="D465" s="181" t="s">
        <v>934</v>
      </c>
      <c r="E465" s="279">
        <v>65909158</v>
      </c>
      <c r="F465" t="s">
        <v>1238</v>
      </c>
      <c r="H465" s="207" t="s">
        <v>932</v>
      </c>
      <c r="I465" s="540" t="s">
        <v>1417</v>
      </c>
      <c r="J465" s="181" t="s">
        <v>363</v>
      </c>
      <c r="K465" s="181" t="s">
        <v>934</v>
      </c>
      <c r="L465" s="279">
        <v>35814579</v>
      </c>
      <c r="M465" s="540" t="s">
        <v>1236</v>
      </c>
    </row>
    <row r="466" spans="1:13" ht="15" customHeight="1" x14ac:dyDescent="0.25">
      <c r="A466" s="207" t="s">
        <v>1726</v>
      </c>
      <c r="B466" t="s">
        <v>2302</v>
      </c>
      <c r="C466" s="181" t="s">
        <v>363</v>
      </c>
      <c r="D466" s="181" t="s">
        <v>934</v>
      </c>
      <c r="E466" s="279">
        <v>65909158</v>
      </c>
      <c r="F466" t="s">
        <v>1238</v>
      </c>
      <c r="H466" s="207" t="s">
        <v>932</v>
      </c>
      <c r="I466" s="540" t="s">
        <v>1418</v>
      </c>
      <c r="J466" s="181" t="s">
        <v>363</v>
      </c>
      <c r="K466" s="181" t="s">
        <v>934</v>
      </c>
      <c r="L466" s="279">
        <v>35814579</v>
      </c>
      <c r="M466" s="540" t="s">
        <v>1236</v>
      </c>
    </row>
    <row r="467" spans="1:13" ht="15" customHeight="1" x14ac:dyDescent="0.25">
      <c r="A467" s="207" t="s">
        <v>1726</v>
      </c>
      <c r="B467" t="s">
        <v>2303</v>
      </c>
      <c r="C467" s="181" t="s">
        <v>363</v>
      </c>
      <c r="D467" s="181" t="s">
        <v>934</v>
      </c>
      <c r="E467" s="279">
        <v>65909158</v>
      </c>
      <c r="F467" t="s">
        <v>1238</v>
      </c>
      <c r="H467" s="207" t="s">
        <v>932</v>
      </c>
      <c r="I467" s="540" t="s">
        <v>1419</v>
      </c>
      <c r="J467" s="181" t="s">
        <v>363</v>
      </c>
      <c r="K467" s="181" t="s">
        <v>934</v>
      </c>
      <c r="L467" s="279">
        <v>35814579</v>
      </c>
      <c r="M467" s="540" t="s">
        <v>1236</v>
      </c>
    </row>
    <row r="468" spans="1:13" ht="15" customHeight="1" x14ac:dyDescent="0.25">
      <c r="A468" s="207" t="s">
        <v>1726</v>
      </c>
      <c r="B468" t="s">
        <v>2304</v>
      </c>
      <c r="C468" s="181" t="s">
        <v>363</v>
      </c>
      <c r="D468" s="181" t="s">
        <v>934</v>
      </c>
      <c r="E468" s="279">
        <v>65909158</v>
      </c>
      <c r="F468" t="s">
        <v>1238</v>
      </c>
      <c r="H468" s="207" t="s">
        <v>932</v>
      </c>
      <c r="I468" s="540" t="s">
        <v>1420</v>
      </c>
      <c r="J468" s="181" t="s">
        <v>363</v>
      </c>
      <c r="K468" s="181" t="s">
        <v>934</v>
      </c>
      <c r="L468" s="279">
        <v>35814579</v>
      </c>
      <c r="M468" s="540" t="s">
        <v>1236</v>
      </c>
    </row>
    <row r="469" spans="1:13" ht="15" customHeight="1" x14ac:dyDescent="0.25">
      <c r="A469" s="207" t="s">
        <v>1726</v>
      </c>
      <c r="B469" t="s">
        <v>2305</v>
      </c>
      <c r="C469" s="181" t="s">
        <v>363</v>
      </c>
      <c r="D469" s="181" t="s">
        <v>934</v>
      </c>
      <c r="E469" s="279">
        <v>65909158</v>
      </c>
      <c r="F469" t="s">
        <v>1238</v>
      </c>
      <c r="H469" s="207" t="s">
        <v>932</v>
      </c>
      <c r="I469" s="540" t="s">
        <v>1421</v>
      </c>
      <c r="J469" s="181" t="s">
        <v>363</v>
      </c>
      <c r="K469" s="181" t="s">
        <v>934</v>
      </c>
      <c r="L469" s="279">
        <v>35814579</v>
      </c>
      <c r="M469" s="540" t="s">
        <v>1236</v>
      </c>
    </row>
    <row r="470" spans="1:13" ht="15" customHeight="1" x14ac:dyDescent="0.25">
      <c r="A470" s="207" t="s">
        <v>1726</v>
      </c>
      <c r="B470" t="s">
        <v>2306</v>
      </c>
      <c r="C470" s="181" t="s">
        <v>363</v>
      </c>
      <c r="D470" s="181" t="s">
        <v>934</v>
      </c>
      <c r="E470" s="279">
        <v>65909158</v>
      </c>
      <c r="F470" t="s">
        <v>1238</v>
      </c>
      <c r="H470" s="207" t="s">
        <v>932</v>
      </c>
      <c r="I470" s="540" t="s">
        <v>1422</v>
      </c>
      <c r="J470" s="181" t="s">
        <v>363</v>
      </c>
      <c r="K470" s="181" t="s">
        <v>934</v>
      </c>
      <c r="L470" s="279">
        <v>35814579</v>
      </c>
      <c r="M470" s="540" t="s">
        <v>1236</v>
      </c>
    </row>
    <row r="471" spans="1:13" ht="15" customHeight="1" x14ac:dyDescent="0.25">
      <c r="A471" s="207" t="s">
        <v>1726</v>
      </c>
      <c r="B471" t="s">
        <v>2307</v>
      </c>
      <c r="C471" s="181" t="s">
        <v>363</v>
      </c>
      <c r="D471" s="181" t="s">
        <v>934</v>
      </c>
      <c r="E471" s="279">
        <v>65909158</v>
      </c>
      <c r="F471" t="s">
        <v>1238</v>
      </c>
      <c r="H471" s="207" t="s">
        <v>932</v>
      </c>
      <c r="I471" s="540" t="s">
        <v>1423</v>
      </c>
      <c r="J471" s="181" t="s">
        <v>363</v>
      </c>
      <c r="K471" s="181" t="s">
        <v>934</v>
      </c>
      <c r="L471" s="279">
        <v>35814579</v>
      </c>
      <c r="M471" s="540" t="s">
        <v>1236</v>
      </c>
    </row>
    <row r="472" spans="1:13" ht="15" customHeight="1" x14ac:dyDescent="0.25">
      <c r="A472" s="207" t="s">
        <v>1726</v>
      </c>
      <c r="B472" t="s">
        <v>2308</v>
      </c>
      <c r="C472" s="181" t="s">
        <v>363</v>
      </c>
      <c r="D472" s="181" t="s">
        <v>934</v>
      </c>
      <c r="E472" s="279">
        <v>65909158</v>
      </c>
      <c r="F472" t="s">
        <v>1238</v>
      </c>
      <c r="H472" s="207" t="s">
        <v>932</v>
      </c>
      <c r="I472" s="540" t="s">
        <v>1424</v>
      </c>
      <c r="J472" s="181" t="s">
        <v>363</v>
      </c>
      <c r="K472" s="181" t="s">
        <v>934</v>
      </c>
      <c r="L472" s="279">
        <v>35814579</v>
      </c>
      <c r="M472" s="540" t="s">
        <v>1236</v>
      </c>
    </row>
    <row r="473" spans="1:13" ht="15" customHeight="1" x14ac:dyDescent="0.25">
      <c r="A473" s="207" t="s">
        <v>1726</v>
      </c>
      <c r="B473" t="s">
        <v>2309</v>
      </c>
      <c r="C473" s="181" t="s">
        <v>363</v>
      </c>
      <c r="D473" s="181" t="s">
        <v>934</v>
      </c>
      <c r="E473" s="279">
        <v>65909158</v>
      </c>
      <c r="F473" t="s">
        <v>1238</v>
      </c>
      <c r="H473" s="207" t="s">
        <v>932</v>
      </c>
      <c r="I473" s="540" t="s">
        <v>1425</v>
      </c>
      <c r="J473" s="181" t="s">
        <v>363</v>
      </c>
      <c r="K473" s="181" t="s">
        <v>934</v>
      </c>
      <c r="L473" s="279">
        <v>35814579</v>
      </c>
      <c r="M473" s="540" t="s">
        <v>1236</v>
      </c>
    </row>
    <row r="474" spans="1:13" ht="15" customHeight="1" x14ac:dyDescent="0.25">
      <c r="A474" s="207" t="s">
        <v>1726</v>
      </c>
      <c r="B474" t="s">
        <v>2310</v>
      </c>
      <c r="C474" s="181" t="s">
        <v>363</v>
      </c>
      <c r="D474" s="181" t="s">
        <v>934</v>
      </c>
      <c r="E474" s="279">
        <v>65909158</v>
      </c>
      <c r="F474" t="s">
        <v>1238</v>
      </c>
      <c r="H474" s="207" t="s">
        <v>932</v>
      </c>
      <c r="I474" s="540" t="s">
        <v>1426</v>
      </c>
      <c r="J474" s="181" t="s">
        <v>363</v>
      </c>
      <c r="K474" s="181" t="s">
        <v>934</v>
      </c>
      <c r="L474" s="279">
        <v>35814579</v>
      </c>
      <c r="M474" s="540" t="s">
        <v>1236</v>
      </c>
    </row>
    <row r="475" spans="1:13" ht="15" customHeight="1" x14ac:dyDescent="0.25">
      <c r="A475" s="207" t="s">
        <v>1726</v>
      </c>
      <c r="B475" t="s">
        <v>2311</v>
      </c>
      <c r="C475" s="181" t="s">
        <v>363</v>
      </c>
      <c r="D475" s="181" t="s">
        <v>934</v>
      </c>
      <c r="E475" s="279">
        <v>65909158</v>
      </c>
      <c r="F475" t="s">
        <v>1238</v>
      </c>
      <c r="H475" s="207" t="s">
        <v>932</v>
      </c>
      <c r="I475" s="540" t="s">
        <v>1427</v>
      </c>
      <c r="J475" s="181" t="s">
        <v>363</v>
      </c>
      <c r="K475" s="181" t="s">
        <v>934</v>
      </c>
      <c r="L475" s="279">
        <v>35814579</v>
      </c>
      <c r="M475" s="540" t="s">
        <v>1236</v>
      </c>
    </row>
    <row r="476" spans="1:13" ht="15" customHeight="1" x14ac:dyDescent="0.25">
      <c r="A476" s="207" t="s">
        <v>1726</v>
      </c>
      <c r="B476" t="s">
        <v>2312</v>
      </c>
      <c r="C476" s="181" t="s">
        <v>363</v>
      </c>
      <c r="D476" s="181" t="s">
        <v>934</v>
      </c>
      <c r="E476" s="279">
        <v>65909158</v>
      </c>
      <c r="F476" t="s">
        <v>1238</v>
      </c>
      <c r="H476" s="207" t="s">
        <v>932</v>
      </c>
      <c r="I476" s="540" t="s">
        <v>1428</v>
      </c>
      <c r="J476" s="181" t="s">
        <v>363</v>
      </c>
      <c r="K476" s="181" t="s">
        <v>934</v>
      </c>
      <c r="L476" s="279">
        <v>35814579</v>
      </c>
      <c r="M476" s="540" t="s">
        <v>1236</v>
      </c>
    </row>
    <row r="477" spans="1:13" ht="15" customHeight="1" x14ac:dyDescent="0.25">
      <c r="A477" s="207" t="s">
        <v>1726</v>
      </c>
      <c r="B477" t="s">
        <v>2313</v>
      </c>
      <c r="C477" s="181" t="s">
        <v>363</v>
      </c>
      <c r="D477" s="181" t="s">
        <v>934</v>
      </c>
      <c r="E477" s="279">
        <v>65909158</v>
      </c>
      <c r="F477" t="s">
        <v>1238</v>
      </c>
      <c r="H477" s="207" t="s">
        <v>932</v>
      </c>
      <c r="I477" s="540" t="s">
        <v>1429</v>
      </c>
      <c r="J477" s="181" t="s">
        <v>363</v>
      </c>
      <c r="K477" s="181" t="s">
        <v>934</v>
      </c>
      <c r="L477" s="279">
        <v>35814579</v>
      </c>
      <c r="M477" s="540" t="s">
        <v>1236</v>
      </c>
    </row>
    <row r="478" spans="1:13" ht="15" customHeight="1" x14ac:dyDescent="0.25">
      <c r="A478" s="207" t="s">
        <v>1726</v>
      </c>
      <c r="B478" t="s">
        <v>2314</v>
      </c>
      <c r="C478" s="181" t="s">
        <v>363</v>
      </c>
      <c r="D478" s="181" t="s">
        <v>934</v>
      </c>
      <c r="E478" s="279">
        <v>65909158</v>
      </c>
      <c r="F478" t="s">
        <v>1238</v>
      </c>
      <c r="H478" s="207" t="s">
        <v>932</v>
      </c>
      <c r="I478" s="540" t="s">
        <v>1430</v>
      </c>
      <c r="J478" s="181" t="s">
        <v>363</v>
      </c>
      <c r="K478" s="181" t="s">
        <v>934</v>
      </c>
      <c r="L478" s="279">
        <v>35814579</v>
      </c>
      <c r="M478" s="540" t="s">
        <v>1236</v>
      </c>
    </row>
    <row r="479" spans="1:13" ht="15" customHeight="1" x14ac:dyDescent="0.25">
      <c r="A479" s="207" t="s">
        <v>1726</v>
      </c>
      <c r="B479" t="s">
        <v>2315</v>
      </c>
      <c r="C479" s="181" t="s">
        <v>363</v>
      </c>
      <c r="D479" s="181" t="s">
        <v>934</v>
      </c>
      <c r="E479" s="279">
        <v>65909158</v>
      </c>
      <c r="F479" t="s">
        <v>1238</v>
      </c>
      <c r="H479" s="207" t="s">
        <v>932</v>
      </c>
      <c r="I479" s="540" t="s">
        <v>1431</v>
      </c>
      <c r="J479" s="181" t="s">
        <v>363</v>
      </c>
      <c r="K479" s="181" t="s">
        <v>934</v>
      </c>
      <c r="L479" s="279">
        <v>35814579</v>
      </c>
      <c r="M479" s="540" t="s">
        <v>1236</v>
      </c>
    </row>
    <row r="480" spans="1:13" ht="15" customHeight="1" x14ac:dyDescent="0.25">
      <c r="A480" s="207" t="s">
        <v>1726</v>
      </c>
      <c r="B480" t="s">
        <v>2316</v>
      </c>
      <c r="C480" s="181" t="s">
        <v>363</v>
      </c>
      <c r="D480" s="181" t="s">
        <v>934</v>
      </c>
      <c r="E480" s="279">
        <v>65909158</v>
      </c>
      <c r="F480" t="s">
        <v>1238</v>
      </c>
      <c r="H480" s="207" t="s">
        <v>932</v>
      </c>
      <c r="I480" s="540" t="s">
        <v>1432</v>
      </c>
      <c r="J480" s="181" t="s">
        <v>363</v>
      </c>
      <c r="K480" s="181" t="s">
        <v>934</v>
      </c>
      <c r="L480" s="279">
        <v>35814579</v>
      </c>
      <c r="M480" s="540" t="s">
        <v>1236</v>
      </c>
    </row>
    <row r="481" spans="1:13" ht="15" customHeight="1" x14ac:dyDescent="0.25">
      <c r="A481" s="207" t="s">
        <v>1726</v>
      </c>
      <c r="B481" t="s">
        <v>2317</v>
      </c>
      <c r="C481" s="181" t="s">
        <v>363</v>
      </c>
      <c r="D481" s="181" t="s">
        <v>934</v>
      </c>
      <c r="E481" s="279">
        <v>65909158</v>
      </c>
      <c r="F481" t="s">
        <v>1238</v>
      </c>
      <c r="H481" s="207" t="s">
        <v>932</v>
      </c>
      <c r="I481" s="540" t="s">
        <v>1433</v>
      </c>
      <c r="J481" s="181" t="s">
        <v>363</v>
      </c>
      <c r="K481" s="181" t="s">
        <v>934</v>
      </c>
      <c r="L481" s="279">
        <v>35814579</v>
      </c>
      <c r="M481" s="540" t="s">
        <v>1236</v>
      </c>
    </row>
    <row r="482" spans="1:13" ht="15" customHeight="1" x14ac:dyDescent="0.25">
      <c r="A482" s="207" t="s">
        <v>1726</v>
      </c>
      <c r="B482" t="s">
        <v>2318</v>
      </c>
      <c r="C482" s="181" t="s">
        <v>363</v>
      </c>
      <c r="D482" s="181" t="s">
        <v>934</v>
      </c>
      <c r="E482" s="279">
        <v>65909158</v>
      </c>
      <c r="F482" t="s">
        <v>1238</v>
      </c>
      <c r="H482" s="207" t="s">
        <v>932</v>
      </c>
      <c r="I482" s="540" t="s">
        <v>1434</v>
      </c>
      <c r="J482" s="181" t="s">
        <v>363</v>
      </c>
      <c r="K482" s="181" t="s">
        <v>934</v>
      </c>
      <c r="L482" s="279">
        <v>35814579</v>
      </c>
      <c r="M482" s="540" t="s">
        <v>1236</v>
      </c>
    </row>
    <row r="483" spans="1:13" ht="15" customHeight="1" x14ac:dyDescent="0.25">
      <c r="A483" s="207" t="s">
        <v>1726</v>
      </c>
      <c r="B483" t="s">
        <v>2319</v>
      </c>
      <c r="C483" s="181" t="s">
        <v>363</v>
      </c>
      <c r="D483" s="181" t="s">
        <v>934</v>
      </c>
      <c r="E483" s="279">
        <v>65909158</v>
      </c>
      <c r="F483" t="s">
        <v>1238</v>
      </c>
      <c r="H483" s="207" t="s">
        <v>932</v>
      </c>
      <c r="I483" s="540" t="s">
        <v>1435</v>
      </c>
      <c r="J483" s="181" t="s">
        <v>363</v>
      </c>
      <c r="K483" s="181" t="s">
        <v>934</v>
      </c>
      <c r="L483" s="279">
        <v>35814579</v>
      </c>
      <c r="M483" s="540" t="s">
        <v>1236</v>
      </c>
    </row>
    <row r="484" spans="1:13" ht="15" customHeight="1" x14ac:dyDescent="0.25">
      <c r="A484" s="207" t="s">
        <v>1726</v>
      </c>
      <c r="B484" t="s">
        <v>2320</v>
      </c>
      <c r="C484" s="181" t="s">
        <v>363</v>
      </c>
      <c r="D484" s="181" t="s">
        <v>934</v>
      </c>
      <c r="E484" s="279">
        <v>65909158</v>
      </c>
      <c r="F484" t="s">
        <v>1238</v>
      </c>
      <c r="H484" s="207" t="s">
        <v>932</v>
      </c>
      <c r="I484" s="540" t="s">
        <v>1436</v>
      </c>
      <c r="J484" s="181" t="s">
        <v>363</v>
      </c>
      <c r="K484" s="181" t="s">
        <v>934</v>
      </c>
      <c r="L484" s="279">
        <v>35814579</v>
      </c>
      <c r="M484" s="540" t="s">
        <v>1236</v>
      </c>
    </row>
    <row r="485" spans="1:13" ht="15" customHeight="1" x14ac:dyDescent="0.25">
      <c r="A485" s="207" t="s">
        <v>1726</v>
      </c>
      <c r="B485" t="s">
        <v>2321</v>
      </c>
      <c r="C485" s="181" t="s">
        <v>363</v>
      </c>
      <c r="D485" s="181" t="s">
        <v>934</v>
      </c>
      <c r="E485" s="279">
        <v>65909158</v>
      </c>
      <c r="F485" t="s">
        <v>1238</v>
      </c>
      <c r="H485" s="207" t="s">
        <v>932</v>
      </c>
      <c r="I485" s="540" t="s">
        <v>1437</v>
      </c>
      <c r="J485" s="181" t="s">
        <v>363</v>
      </c>
      <c r="K485" s="181" t="s">
        <v>934</v>
      </c>
      <c r="L485" s="279">
        <v>35814579</v>
      </c>
      <c r="M485" s="540" t="s">
        <v>1236</v>
      </c>
    </row>
    <row r="486" spans="1:13" ht="15" customHeight="1" x14ac:dyDescent="0.25">
      <c r="A486" s="207" t="s">
        <v>1726</v>
      </c>
      <c r="B486" t="s">
        <v>2322</v>
      </c>
      <c r="C486" s="181" t="s">
        <v>363</v>
      </c>
      <c r="D486" s="181" t="s">
        <v>934</v>
      </c>
      <c r="E486" s="279">
        <v>65909158</v>
      </c>
      <c r="F486" t="s">
        <v>1238</v>
      </c>
      <c r="H486" s="207" t="s">
        <v>932</v>
      </c>
      <c r="I486" s="540" t="s">
        <v>1438</v>
      </c>
      <c r="J486" s="181" t="s">
        <v>363</v>
      </c>
      <c r="K486" s="181" t="s">
        <v>934</v>
      </c>
      <c r="L486" s="279">
        <v>35814579</v>
      </c>
      <c r="M486" s="540" t="s">
        <v>1236</v>
      </c>
    </row>
    <row r="487" spans="1:13" ht="15" customHeight="1" x14ac:dyDescent="0.25">
      <c r="A487" s="207" t="s">
        <v>1726</v>
      </c>
      <c r="B487" t="s">
        <v>1814</v>
      </c>
      <c r="C487" s="181" t="s">
        <v>363</v>
      </c>
      <c r="D487" s="181" t="s">
        <v>934</v>
      </c>
      <c r="E487" s="279">
        <v>65909158</v>
      </c>
      <c r="F487" t="s">
        <v>1238</v>
      </c>
      <c r="H487" s="207" t="s">
        <v>932</v>
      </c>
      <c r="I487" s="540" t="s">
        <v>1439</v>
      </c>
      <c r="J487" s="181" t="s">
        <v>363</v>
      </c>
      <c r="K487" s="181" t="s">
        <v>934</v>
      </c>
      <c r="L487" s="279">
        <v>35814579</v>
      </c>
      <c r="M487" s="540" t="s">
        <v>1236</v>
      </c>
    </row>
    <row r="488" spans="1:13" ht="15" customHeight="1" x14ac:dyDescent="0.25">
      <c r="A488" s="207" t="s">
        <v>1726</v>
      </c>
      <c r="B488" t="s">
        <v>1815</v>
      </c>
      <c r="C488" s="181" t="s">
        <v>363</v>
      </c>
      <c r="D488" s="181" t="s">
        <v>934</v>
      </c>
      <c r="E488" s="279">
        <v>65909158</v>
      </c>
      <c r="F488" t="s">
        <v>1238</v>
      </c>
      <c r="H488" s="207" t="s">
        <v>932</v>
      </c>
      <c r="I488" s="540" t="s">
        <v>1440</v>
      </c>
      <c r="J488" s="181" t="s">
        <v>363</v>
      </c>
      <c r="K488" s="181" t="s">
        <v>934</v>
      </c>
      <c r="L488" s="279">
        <v>35814579</v>
      </c>
      <c r="M488" s="540" t="s">
        <v>1236</v>
      </c>
    </row>
    <row r="489" spans="1:13" ht="15" customHeight="1" x14ac:dyDescent="0.25">
      <c r="A489" s="207" t="s">
        <v>1726</v>
      </c>
      <c r="B489" t="s">
        <v>1816</v>
      </c>
      <c r="C489" s="181" t="s">
        <v>363</v>
      </c>
      <c r="D489" s="181" t="s">
        <v>934</v>
      </c>
      <c r="E489" s="279">
        <v>65909158</v>
      </c>
      <c r="F489" t="s">
        <v>1238</v>
      </c>
      <c r="H489" s="207" t="s">
        <v>932</v>
      </c>
      <c r="I489" s="540" t="s">
        <v>1441</v>
      </c>
      <c r="J489" s="181" t="s">
        <v>363</v>
      </c>
      <c r="K489" s="181" t="s">
        <v>934</v>
      </c>
      <c r="L489" s="279">
        <v>35814579</v>
      </c>
      <c r="M489" s="540" t="s">
        <v>1236</v>
      </c>
    </row>
    <row r="490" spans="1:13" ht="15" customHeight="1" x14ac:dyDescent="0.25">
      <c r="A490" s="207" t="s">
        <v>1726</v>
      </c>
      <c r="B490" t="s">
        <v>2323</v>
      </c>
      <c r="C490" s="181" t="s">
        <v>363</v>
      </c>
      <c r="D490" s="181" t="s">
        <v>934</v>
      </c>
      <c r="E490" s="279">
        <v>65909158</v>
      </c>
      <c r="F490" t="s">
        <v>1238</v>
      </c>
      <c r="H490" s="207" t="s">
        <v>932</v>
      </c>
      <c r="I490" s="540" t="s">
        <v>1344</v>
      </c>
      <c r="J490" s="181" t="s">
        <v>363</v>
      </c>
      <c r="K490" s="181" t="s">
        <v>934</v>
      </c>
      <c r="L490" s="279">
        <v>35814579</v>
      </c>
      <c r="M490" s="540" t="s">
        <v>1236</v>
      </c>
    </row>
    <row r="491" spans="1:13" ht="15" customHeight="1" x14ac:dyDescent="0.25">
      <c r="A491" s="207" t="s">
        <v>1726</v>
      </c>
      <c r="B491" t="s">
        <v>2324</v>
      </c>
      <c r="C491" s="181" t="s">
        <v>363</v>
      </c>
      <c r="D491" s="181" t="s">
        <v>934</v>
      </c>
      <c r="E491" s="279">
        <v>65909158</v>
      </c>
      <c r="F491" t="s">
        <v>1238</v>
      </c>
      <c r="H491" s="207" t="s">
        <v>929</v>
      </c>
      <c r="I491" s="540" t="s">
        <v>1728</v>
      </c>
      <c r="J491" s="181" t="s">
        <v>363</v>
      </c>
      <c r="K491" s="181" t="s">
        <v>934</v>
      </c>
      <c r="L491" s="279">
        <v>193194638</v>
      </c>
      <c r="M491" s="540" t="s">
        <v>930</v>
      </c>
    </row>
    <row r="492" spans="1:13" ht="15" customHeight="1" x14ac:dyDescent="0.25">
      <c r="A492" s="207" t="s">
        <v>1726</v>
      </c>
      <c r="B492" t="s">
        <v>2325</v>
      </c>
      <c r="C492" s="181" t="s">
        <v>363</v>
      </c>
      <c r="D492" s="181" t="s">
        <v>934</v>
      </c>
      <c r="E492" s="279">
        <v>65909158</v>
      </c>
      <c r="F492" t="s">
        <v>1238</v>
      </c>
      <c r="H492" s="207" t="s">
        <v>929</v>
      </c>
      <c r="I492" s="540" t="s">
        <v>1729</v>
      </c>
      <c r="J492" s="181" t="s">
        <v>363</v>
      </c>
      <c r="K492" s="181" t="s">
        <v>934</v>
      </c>
      <c r="L492" s="279">
        <v>195902009</v>
      </c>
      <c r="M492" s="540" t="s">
        <v>930</v>
      </c>
    </row>
    <row r="493" spans="1:13" ht="15" customHeight="1" x14ac:dyDescent="0.25">
      <c r="A493" s="207" t="s">
        <v>1726</v>
      </c>
      <c r="B493" t="s">
        <v>2326</v>
      </c>
      <c r="C493" s="181" t="s">
        <v>363</v>
      </c>
      <c r="D493" s="181" t="s">
        <v>934</v>
      </c>
      <c r="E493" s="279">
        <v>65909158</v>
      </c>
      <c r="F493" t="s">
        <v>1238</v>
      </c>
      <c r="H493" s="207" t="s">
        <v>929</v>
      </c>
      <c r="I493" s="540" t="s">
        <v>1730</v>
      </c>
      <c r="J493" s="181" t="s">
        <v>363</v>
      </c>
      <c r="K493" s="181" t="s">
        <v>934</v>
      </c>
      <c r="L493" s="279">
        <v>211247884</v>
      </c>
      <c r="M493" s="540" t="s">
        <v>930</v>
      </c>
    </row>
    <row r="494" spans="1:13" ht="15" customHeight="1" x14ac:dyDescent="0.25">
      <c r="A494" s="207" t="s">
        <v>1726</v>
      </c>
      <c r="B494" t="s">
        <v>2327</v>
      </c>
      <c r="C494" s="181" t="s">
        <v>363</v>
      </c>
      <c r="D494" s="181" t="s">
        <v>934</v>
      </c>
      <c r="E494" s="279">
        <v>65909158</v>
      </c>
      <c r="F494" t="s">
        <v>1238</v>
      </c>
      <c r="H494" s="207" t="s">
        <v>929</v>
      </c>
      <c r="I494" s="540" t="s">
        <v>1576</v>
      </c>
      <c r="J494" s="181" t="s">
        <v>363</v>
      </c>
      <c r="K494" s="181" t="s">
        <v>934</v>
      </c>
      <c r="L494" s="279">
        <v>197502993</v>
      </c>
      <c r="M494" s="540" t="s">
        <v>930</v>
      </c>
    </row>
    <row r="495" spans="1:13" ht="15" customHeight="1" x14ac:dyDescent="0.25">
      <c r="A495" s="207" t="s">
        <v>1726</v>
      </c>
      <c r="B495" t="s">
        <v>2328</v>
      </c>
      <c r="C495" s="181" t="s">
        <v>363</v>
      </c>
      <c r="D495" s="181" t="s">
        <v>934</v>
      </c>
      <c r="E495" s="279">
        <v>65909158</v>
      </c>
      <c r="F495" t="s">
        <v>1238</v>
      </c>
      <c r="H495" s="207" t="s">
        <v>929</v>
      </c>
      <c r="I495" s="540" t="s">
        <v>1731</v>
      </c>
      <c r="J495" s="181" t="s">
        <v>363</v>
      </c>
      <c r="K495" s="181" t="s">
        <v>934</v>
      </c>
      <c r="L495" s="279">
        <v>212406252</v>
      </c>
      <c r="M495" s="540" t="s">
        <v>930</v>
      </c>
    </row>
    <row r="496" spans="1:13" ht="15" customHeight="1" x14ac:dyDescent="0.25">
      <c r="A496" s="207" t="s">
        <v>1726</v>
      </c>
      <c r="B496" t="s">
        <v>2329</v>
      </c>
      <c r="C496" s="181" t="s">
        <v>363</v>
      </c>
      <c r="D496" s="181" t="s">
        <v>934</v>
      </c>
      <c r="E496" s="279">
        <v>65909158</v>
      </c>
      <c r="F496" t="s">
        <v>1238</v>
      </c>
      <c r="H496" s="207" t="s">
        <v>929</v>
      </c>
      <c r="I496" s="540" t="s">
        <v>1732</v>
      </c>
      <c r="J496" s="181" t="s">
        <v>363</v>
      </c>
      <c r="K496" s="181" t="s">
        <v>934</v>
      </c>
      <c r="L496" s="279">
        <v>207352030</v>
      </c>
      <c r="M496" s="540" t="s">
        <v>930</v>
      </c>
    </row>
    <row r="497" spans="1:13" ht="15" customHeight="1" x14ac:dyDescent="0.25">
      <c r="A497" s="207" t="s">
        <v>1726</v>
      </c>
      <c r="B497" t="s">
        <v>2330</v>
      </c>
      <c r="C497" s="181" t="s">
        <v>363</v>
      </c>
      <c r="D497" s="181" t="s">
        <v>934</v>
      </c>
      <c r="E497" s="279">
        <v>65909158</v>
      </c>
      <c r="F497" t="s">
        <v>1238</v>
      </c>
      <c r="H497" s="207" t="s">
        <v>929</v>
      </c>
      <c r="I497" s="540" t="s">
        <v>1733</v>
      </c>
      <c r="J497" s="181" t="s">
        <v>363</v>
      </c>
      <c r="K497" s="181" t="s">
        <v>934</v>
      </c>
      <c r="L497" s="279">
        <v>210257799</v>
      </c>
      <c r="M497" s="540" t="s">
        <v>930</v>
      </c>
    </row>
    <row r="498" spans="1:13" ht="15" customHeight="1" x14ac:dyDescent="0.25">
      <c r="A498" s="207" t="s">
        <v>1726</v>
      </c>
      <c r="B498" t="s">
        <v>2331</v>
      </c>
      <c r="C498" s="181" t="s">
        <v>363</v>
      </c>
      <c r="D498" s="181" t="s">
        <v>934</v>
      </c>
      <c r="E498" s="279">
        <v>65909158</v>
      </c>
      <c r="F498" t="s">
        <v>1238</v>
      </c>
      <c r="H498" s="207" t="s">
        <v>929</v>
      </c>
      <c r="I498" s="540" t="s">
        <v>1734</v>
      </c>
      <c r="J498" s="181" t="s">
        <v>363</v>
      </c>
      <c r="K498" s="181" t="s">
        <v>934</v>
      </c>
      <c r="L498" s="279">
        <v>216934896</v>
      </c>
      <c r="M498" s="540" t="s">
        <v>930</v>
      </c>
    </row>
    <row r="499" spans="1:13" ht="15" customHeight="1" x14ac:dyDescent="0.25">
      <c r="A499" s="207" t="s">
        <v>1726</v>
      </c>
      <c r="B499" t="s">
        <v>1826</v>
      </c>
      <c r="C499" s="181" t="s">
        <v>363</v>
      </c>
      <c r="D499" s="181" t="s">
        <v>934</v>
      </c>
      <c r="E499" s="279">
        <v>65909158</v>
      </c>
      <c r="F499" t="s">
        <v>1238</v>
      </c>
      <c r="H499" s="207" t="s">
        <v>929</v>
      </c>
      <c r="I499" s="540" t="s">
        <v>1735</v>
      </c>
      <c r="J499" s="181" t="s">
        <v>363</v>
      </c>
      <c r="K499" s="181" t="s">
        <v>934</v>
      </c>
      <c r="L499" s="279">
        <v>208979266</v>
      </c>
      <c r="M499" s="540" t="s">
        <v>930</v>
      </c>
    </row>
    <row r="500" spans="1:13" ht="15" customHeight="1" x14ac:dyDescent="0.25">
      <c r="A500" s="207" t="s">
        <v>1726</v>
      </c>
      <c r="B500" t="s">
        <v>1827</v>
      </c>
      <c r="C500" s="181" t="s">
        <v>363</v>
      </c>
      <c r="D500" s="181" t="s">
        <v>934</v>
      </c>
      <c r="E500" s="279">
        <v>65909158</v>
      </c>
      <c r="F500" t="s">
        <v>1238</v>
      </c>
      <c r="H500" s="207" t="s">
        <v>929</v>
      </c>
      <c r="I500" s="540" t="s">
        <v>1736</v>
      </c>
      <c r="J500" s="181" t="s">
        <v>363</v>
      </c>
      <c r="K500" s="181" t="s">
        <v>934</v>
      </c>
      <c r="L500" s="279">
        <v>229787135</v>
      </c>
      <c r="M500" s="540" t="s">
        <v>930</v>
      </c>
    </row>
    <row r="501" spans="1:13" ht="15" customHeight="1" x14ac:dyDescent="0.25">
      <c r="A501" s="207" t="s">
        <v>1726</v>
      </c>
      <c r="B501" t="s">
        <v>1828</v>
      </c>
      <c r="C501" s="181" t="s">
        <v>363</v>
      </c>
      <c r="D501" s="181" t="s">
        <v>934</v>
      </c>
      <c r="E501" s="279">
        <v>65909158</v>
      </c>
      <c r="F501" t="s">
        <v>1238</v>
      </c>
      <c r="H501" s="207" t="s">
        <v>929</v>
      </c>
      <c r="I501" s="540" t="s">
        <v>1737</v>
      </c>
      <c r="J501" s="181" t="s">
        <v>363</v>
      </c>
      <c r="K501" s="181" t="s">
        <v>934</v>
      </c>
      <c r="L501" s="279">
        <v>222393088</v>
      </c>
      <c r="M501" s="540" t="s">
        <v>930</v>
      </c>
    </row>
    <row r="502" spans="1:13" ht="15" customHeight="1" x14ac:dyDescent="0.25">
      <c r="A502" s="207" t="s">
        <v>1726</v>
      </c>
      <c r="B502" t="s">
        <v>2332</v>
      </c>
      <c r="C502" s="181" t="s">
        <v>363</v>
      </c>
      <c r="D502" s="181" t="s">
        <v>934</v>
      </c>
      <c r="E502" s="279">
        <v>65909158</v>
      </c>
      <c r="F502" t="s">
        <v>1238</v>
      </c>
      <c r="H502" s="207" t="s">
        <v>929</v>
      </c>
      <c r="I502" s="540" t="s">
        <v>1738</v>
      </c>
      <c r="J502" s="181" t="s">
        <v>363</v>
      </c>
      <c r="K502" s="181" t="s">
        <v>934</v>
      </c>
      <c r="L502" s="279">
        <v>222175977</v>
      </c>
      <c r="M502" s="540" t="s">
        <v>930</v>
      </c>
    </row>
    <row r="503" spans="1:13" ht="15" customHeight="1" x14ac:dyDescent="0.25">
      <c r="A503" s="207" t="s">
        <v>1726</v>
      </c>
      <c r="B503" t="s">
        <v>2333</v>
      </c>
      <c r="C503" s="181" t="s">
        <v>363</v>
      </c>
      <c r="D503" s="181" t="s">
        <v>934</v>
      </c>
      <c r="E503" s="279">
        <v>65909158</v>
      </c>
      <c r="F503" t="s">
        <v>1238</v>
      </c>
      <c r="H503" s="207" t="s">
        <v>929</v>
      </c>
      <c r="I503" s="540" t="s">
        <v>1739</v>
      </c>
      <c r="J503" s="181" t="s">
        <v>363</v>
      </c>
      <c r="K503" s="181" t="s">
        <v>934</v>
      </c>
      <c r="L503" s="279">
        <v>235089596</v>
      </c>
      <c r="M503" s="540" t="s">
        <v>930</v>
      </c>
    </row>
    <row r="504" spans="1:13" ht="15" customHeight="1" x14ac:dyDescent="0.25">
      <c r="A504" s="207" t="s">
        <v>1726</v>
      </c>
      <c r="B504" t="s">
        <v>2334</v>
      </c>
      <c r="C504" s="181" t="s">
        <v>363</v>
      </c>
      <c r="D504" s="181" t="s">
        <v>934</v>
      </c>
      <c r="E504" s="279">
        <v>65909158</v>
      </c>
      <c r="F504" t="s">
        <v>1238</v>
      </c>
      <c r="H504" s="207" t="s">
        <v>929</v>
      </c>
      <c r="I504" s="540" t="s">
        <v>1740</v>
      </c>
      <c r="J504" s="181" t="s">
        <v>363</v>
      </c>
      <c r="K504" s="181" t="s">
        <v>934</v>
      </c>
      <c r="L504" s="279">
        <v>231917621</v>
      </c>
      <c r="M504" s="540" t="s">
        <v>930</v>
      </c>
    </row>
    <row r="505" spans="1:13" ht="15" customHeight="1" x14ac:dyDescent="0.25">
      <c r="A505" s="207" t="s">
        <v>1726</v>
      </c>
      <c r="B505" t="s">
        <v>2335</v>
      </c>
      <c r="C505" s="181" t="s">
        <v>363</v>
      </c>
      <c r="D505" s="181" t="s">
        <v>934</v>
      </c>
      <c r="E505" s="279">
        <v>65909216</v>
      </c>
      <c r="F505" t="s">
        <v>1238</v>
      </c>
      <c r="H505" s="207" t="s">
        <v>929</v>
      </c>
      <c r="I505" s="540" t="s">
        <v>1741</v>
      </c>
      <c r="J505" s="181" t="s">
        <v>363</v>
      </c>
      <c r="K505" s="181" t="s">
        <v>934</v>
      </c>
      <c r="L505" s="279">
        <v>244233982</v>
      </c>
      <c r="M505" s="540" t="s">
        <v>930</v>
      </c>
    </row>
    <row r="506" spans="1:13" ht="15" customHeight="1" x14ac:dyDescent="0.25">
      <c r="A506" s="207" t="s">
        <v>929</v>
      </c>
      <c r="B506" t="s">
        <v>2336</v>
      </c>
      <c r="C506" s="181" t="s">
        <v>363</v>
      </c>
      <c r="D506" s="181" t="s">
        <v>934</v>
      </c>
      <c r="E506" s="279">
        <v>235089596</v>
      </c>
      <c r="F506" t="s">
        <v>930</v>
      </c>
      <c r="H506" s="207" t="s">
        <v>929</v>
      </c>
      <c r="I506" s="540" t="s">
        <v>1742</v>
      </c>
      <c r="J506" s="181" t="s">
        <v>363</v>
      </c>
      <c r="K506" s="181" t="s">
        <v>934</v>
      </c>
      <c r="L506" s="279">
        <v>238590266</v>
      </c>
      <c r="M506" s="540" t="s">
        <v>930</v>
      </c>
    </row>
    <row r="507" spans="1:13" ht="15" customHeight="1" x14ac:dyDescent="0.25">
      <c r="A507" s="207" t="s">
        <v>929</v>
      </c>
      <c r="B507" t="s">
        <v>2337</v>
      </c>
      <c r="C507" s="181" t="s">
        <v>363</v>
      </c>
      <c r="D507" s="181" t="s">
        <v>934</v>
      </c>
      <c r="E507" s="279">
        <v>231917621</v>
      </c>
      <c r="F507" t="s">
        <v>930</v>
      </c>
      <c r="H507" s="207" t="s">
        <v>929</v>
      </c>
      <c r="I507" s="540" t="s">
        <v>1743</v>
      </c>
      <c r="J507" s="181" t="s">
        <v>363</v>
      </c>
      <c r="K507" s="181" t="s">
        <v>934</v>
      </c>
      <c r="L507" s="279">
        <v>244737647</v>
      </c>
      <c r="M507" s="540" t="s">
        <v>930</v>
      </c>
    </row>
    <row r="508" spans="1:13" ht="15" customHeight="1" x14ac:dyDescent="0.25">
      <c r="A508" s="207" t="s">
        <v>929</v>
      </c>
      <c r="B508" t="s">
        <v>2338</v>
      </c>
      <c r="C508" s="181" t="s">
        <v>363</v>
      </c>
      <c r="D508" s="181" t="s">
        <v>934</v>
      </c>
      <c r="E508" s="279">
        <v>244233982</v>
      </c>
      <c r="F508" t="s">
        <v>930</v>
      </c>
      <c r="H508" s="207" t="s">
        <v>929</v>
      </c>
      <c r="I508" s="540" t="s">
        <v>1744</v>
      </c>
      <c r="J508" s="181" t="s">
        <v>363</v>
      </c>
      <c r="K508" s="181" t="s">
        <v>934</v>
      </c>
      <c r="L508" s="279">
        <v>239977048</v>
      </c>
      <c r="M508" s="540" t="s">
        <v>930</v>
      </c>
    </row>
    <row r="509" spans="1:13" ht="15" customHeight="1" x14ac:dyDescent="0.25">
      <c r="A509" s="207" t="s">
        <v>929</v>
      </c>
      <c r="B509" t="s">
        <v>2339</v>
      </c>
      <c r="C509" s="181" t="s">
        <v>363</v>
      </c>
      <c r="D509" s="181" t="s">
        <v>934</v>
      </c>
      <c r="E509" s="279">
        <v>238590266</v>
      </c>
      <c r="F509" t="s">
        <v>930</v>
      </c>
      <c r="H509" s="207" t="s">
        <v>929</v>
      </c>
      <c r="I509" s="540" t="s">
        <v>1745</v>
      </c>
      <c r="J509" s="181" t="s">
        <v>363</v>
      </c>
      <c r="K509" s="181" t="s">
        <v>934</v>
      </c>
      <c r="L509" s="279">
        <v>256480638</v>
      </c>
      <c r="M509" s="540" t="s">
        <v>930</v>
      </c>
    </row>
    <row r="510" spans="1:13" ht="15" customHeight="1" x14ac:dyDescent="0.25">
      <c r="A510" s="207" t="s">
        <v>929</v>
      </c>
      <c r="B510" t="s">
        <v>2340</v>
      </c>
      <c r="C510" s="181" t="s">
        <v>363</v>
      </c>
      <c r="D510" s="181" t="s">
        <v>934</v>
      </c>
      <c r="E510" s="279">
        <v>244737647</v>
      </c>
      <c r="F510" t="s">
        <v>930</v>
      </c>
      <c r="H510" s="207" t="s">
        <v>929</v>
      </c>
      <c r="I510" s="540" t="s">
        <v>1746</v>
      </c>
      <c r="J510" s="181" t="s">
        <v>363</v>
      </c>
      <c r="K510" s="181" t="s">
        <v>934</v>
      </c>
      <c r="L510" s="279">
        <v>252320686</v>
      </c>
      <c r="M510" s="540" t="s">
        <v>930</v>
      </c>
    </row>
    <row r="511" spans="1:13" ht="15" customHeight="1" x14ac:dyDescent="0.25">
      <c r="A511" s="207" t="s">
        <v>929</v>
      </c>
      <c r="B511" t="s">
        <v>2341</v>
      </c>
      <c r="C511" s="181" t="s">
        <v>363</v>
      </c>
      <c r="D511" s="181" t="s">
        <v>934</v>
      </c>
      <c r="E511" s="279">
        <v>239977048</v>
      </c>
      <c r="F511" t="s">
        <v>930</v>
      </c>
      <c r="H511" s="207" t="s">
        <v>929</v>
      </c>
      <c r="I511" s="540" t="s">
        <v>1747</v>
      </c>
      <c r="J511" s="181" t="s">
        <v>363</v>
      </c>
      <c r="K511" s="181" t="s">
        <v>934</v>
      </c>
      <c r="L511" s="279">
        <v>253501905</v>
      </c>
      <c r="M511" s="540" t="s">
        <v>930</v>
      </c>
    </row>
    <row r="512" spans="1:13" ht="15" customHeight="1" x14ac:dyDescent="0.25">
      <c r="A512" s="207" t="s">
        <v>929</v>
      </c>
      <c r="B512" t="s">
        <v>2342</v>
      </c>
      <c r="C512" s="181" t="s">
        <v>363</v>
      </c>
      <c r="D512" s="181" t="s">
        <v>934</v>
      </c>
      <c r="E512" s="279">
        <v>256480638</v>
      </c>
      <c r="F512" t="s">
        <v>930</v>
      </c>
      <c r="H512" s="207" t="s">
        <v>929</v>
      </c>
      <c r="I512" s="540" t="s">
        <v>1748</v>
      </c>
      <c r="J512" s="181" t="s">
        <v>363</v>
      </c>
      <c r="K512" s="181" t="s">
        <v>934</v>
      </c>
      <c r="L512" s="279">
        <v>263889389</v>
      </c>
      <c r="M512" s="540" t="s">
        <v>930</v>
      </c>
    </row>
    <row r="513" spans="1:13" ht="15" customHeight="1" x14ac:dyDescent="0.25">
      <c r="A513" s="207" t="s">
        <v>929</v>
      </c>
      <c r="B513" t="s">
        <v>2343</v>
      </c>
      <c r="C513" s="181" t="s">
        <v>363</v>
      </c>
      <c r="D513" s="181" t="s">
        <v>934</v>
      </c>
      <c r="E513" s="279">
        <v>252320686</v>
      </c>
      <c r="F513" t="s">
        <v>930</v>
      </c>
      <c r="H513" s="207" t="s">
        <v>929</v>
      </c>
      <c r="I513" s="540" t="s">
        <v>1749</v>
      </c>
      <c r="J513" s="181" t="s">
        <v>363</v>
      </c>
      <c r="K513" s="181" t="s">
        <v>934</v>
      </c>
      <c r="L513" s="279">
        <v>263107197</v>
      </c>
      <c r="M513" s="540" t="s">
        <v>930</v>
      </c>
    </row>
    <row r="514" spans="1:13" ht="15" customHeight="1" x14ac:dyDescent="0.25">
      <c r="A514" s="207" t="s">
        <v>929</v>
      </c>
      <c r="B514" t="s">
        <v>2344</v>
      </c>
      <c r="C514" s="181" t="s">
        <v>363</v>
      </c>
      <c r="D514" s="181" t="s">
        <v>934</v>
      </c>
      <c r="E514" s="279">
        <v>253501905</v>
      </c>
      <c r="F514" t="s">
        <v>930</v>
      </c>
      <c r="H514" s="207" t="s">
        <v>929</v>
      </c>
      <c r="I514" s="540" t="s">
        <v>1750</v>
      </c>
      <c r="J514" s="181" t="s">
        <v>363</v>
      </c>
      <c r="K514" s="181" t="s">
        <v>934</v>
      </c>
      <c r="L514" s="279">
        <v>266794302</v>
      </c>
      <c r="M514" s="540" t="s">
        <v>930</v>
      </c>
    </row>
    <row r="515" spans="1:13" ht="15" customHeight="1" x14ac:dyDescent="0.25">
      <c r="A515" s="207" t="s">
        <v>929</v>
      </c>
      <c r="B515" t="s">
        <v>1748</v>
      </c>
      <c r="C515" s="181" t="s">
        <v>363</v>
      </c>
      <c r="D515" s="181" t="s">
        <v>934</v>
      </c>
      <c r="E515" s="279">
        <v>263889389</v>
      </c>
      <c r="F515" t="s">
        <v>930</v>
      </c>
      <c r="H515" s="207" t="s">
        <v>929</v>
      </c>
      <c r="I515" s="540" t="s">
        <v>1751</v>
      </c>
      <c r="J515" s="181" t="s">
        <v>363</v>
      </c>
      <c r="K515" s="181" t="s">
        <v>934</v>
      </c>
      <c r="L515" s="279">
        <v>272414369</v>
      </c>
      <c r="M515" s="540" t="s">
        <v>930</v>
      </c>
    </row>
    <row r="516" spans="1:13" ht="15" customHeight="1" x14ac:dyDescent="0.25">
      <c r="A516" s="207" t="s">
        <v>929</v>
      </c>
      <c r="B516" t="s">
        <v>1749</v>
      </c>
      <c r="C516" s="181" t="s">
        <v>363</v>
      </c>
      <c r="D516" s="181" t="s">
        <v>934</v>
      </c>
      <c r="E516" s="279">
        <v>263107197</v>
      </c>
      <c r="F516" t="s">
        <v>930</v>
      </c>
      <c r="H516" s="207" t="s">
        <v>929</v>
      </c>
      <c r="I516" s="540" t="s">
        <v>1752</v>
      </c>
      <c r="J516" s="181" t="s">
        <v>363</v>
      </c>
      <c r="K516" s="181" t="s">
        <v>934</v>
      </c>
      <c r="L516" s="279">
        <v>270834318</v>
      </c>
      <c r="M516" s="540" t="s">
        <v>930</v>
      </c>
    </row>
    <row r="517" spans="1:13" ht="15" customHeight="1" x14ac:dyDescent="0.25">
      <c r="A517" s="207" t="s">
        <v>929</v>
      </c>
      <c r="B517" t="s">
        <v>1750</v>
      </c>
      <c r="C517" s="181" t="s">
        <v>363</v>
      </c>
      <c r="D517" s="181" t="s">
        <v>934</v>
      </c>
      <c r="E517" s="279">
        <v>266794302</v>
      </c>
      <c r="F517" t="s">
        <v>930</v>
      </c>
      <c r="H517" s="207" t="s">
        <v>929</v>
      </c>
      <c r="I517" s="540" t="s">
        <v>1753</v>
      </c>
      <c r="J517" s="181" t="s">
        <v>363</v>
      </c>
      <c r="K517" s="181" t="s">
        <v>934</v>
      </c>
      <c r="L517" s="279">
        <v>283053143</v>
      </c>
      <c r="M517" s="540" t="s">
        <v>930</v>
      </c>
    </row>
    <row r="518" spans="1:13" ht="15" customHeight="1" x14ac:dyDescent="0.25">
      <c r="A518" s="207" t="s">
        <v>929</v>
      </c>
      <c r="B518" t="s">
        <v>2345</v>
      </c>
      <c r="C518" s="181" t="s">
        <v>363</v>
      </c>
      <c r="D518" s="181" t="s">
        <v>934</v>
      </c>
      <c r="E518" s="279">
        <v>272414369</v>
      </c>
      <c r="F518" t="s">
        <v>930</v>
      </c>
      <c r="H518" s="207" t="s">
        <v>929</v>
      </c>
      <c r="I518" s="540" t="s">
        <v>1754</v>
      </c>
      <c r="J518" s="181" t="s">
        <v>363</v>
      </c>
      <c r="K518" s="181" t="s">
        <v>934</v>
      </c>
      <c r="L518" s="279">
        <v>283620381</v>
      </c>
      <c r="M518" s="540" t="s">
        <v>930</v>
      </c>
    </row>
    <row r="519" spans="1:13" ht="15" customHeight="1" x14ac:dyDescent="0.25">
      <c r="A519" s="207" t="s">
        <v>929</v>
      </c>
      <c r="B519" t="s">
        <v>2346</v>
      </c>
      <c r="C519" s="181" t="s">
        <v>363</v>
      </c>
      <c r="D519" s="181" t="s">
        <v>934</v>
      </c>
      <c r="E519" s="279">
        <v>270834318</v>
      </c>
      <c r="F519" t="s">
        <v>930</v>
      </c>
      <c r="H519" s="207" t="s">
        <v>929</v>
      </c>
      <c r="I519" s="540" t="s">
        <v>1755</v>
      </c>
      <c r="J519" s="181" t="s">
        <v>363</v>
      </c>
      <c r="K519" s="181" t="s">
        <v>934</v>
      </c>
      <c r="L519" s="279">
        <v>287466739</v>
      </c>
      <c r="M519" s="540" t="s">
        <v>930</v>
      </c>
    </row>
    <row r="520" spans="1:13" ht="15" customHeight="1" x14ac:dyDescent="0.25">
      <c r="A520" s="207" t="s">
        <v>929</v>
      </c>
      <c r="B520" t="s">
        <v>2347</v>
      </c>
      <c r="C520" s="181" t="s">
        <v>363</v>
      </c>
      <c r="D520" s="181" t="s">
        <v>934</v>
      </c>
      <c r="E520" s="279">
        <v>283053143</v>
      </c>
      <c r="F520" t="s">
        <v>930</v>
      </c>
      <c r="H520" s="207" t="s">
        <v>929</v>
      </c>
      <c r="I520" s="540" t="s">
        <v>1756</v>
      </c>
      <c r="J520" s="181" t="s">
        <v>363</v>
      </c>
      <c r="K520" s="181" t="s">
        <v>934</v>
      </c>
      <c r="L520" s="279">
        <v>290115665</v>
      </c>
      <c r="M520" s="540" t="s">
        <v>930</v>
      </c>
    </row>
    <row r="521" spans="1:13" ht="15" customHeight="1" x14ac:dyDescent="0.25">
      <c r="A521" s="207" t="s">
        <v>929</v>
      </c>
      <c r="B521" t="s">
        <v>2348</v>
      </c>
      <c r="C521" s="181" t="s">
        <v>363</v>
      </c>
      <c r="D521" s="181" t="s">
        <v>934</v>
      </c>
      <c r="E521" s="279">
        <v>283620381</v>
      </c>
      <c r="F521" t="s">
        <v>930</v>
      </c>
      <c r="H521" s="207" t="s">
        <v>929</v>
      </c>
      <c r="I521" s="540" t="s">
        <v>1757</v>
      </c>
      <c r="J521" s="181" t="s">
        <v>363</v>
      </c>
      <c r="K521" s="181" t="s">
        <v>934</v>
      </c>
      <c r="L521" s="279">
        <v>295299705</v>
      </c>
      <c r="M521" s="540" t="s">
        <v>930</v>
      </c>
    </row>
    <row r="522" spans="1:13" ht="15" customHeight="1" x14ac:dyDescent="0.25">
      <c r="A522" s="207" t="s">
        <v>929</v>
      </c>
      <c r="B522" t="s">
        <v>2349</v>
      </c>
      <c r="C522" s="181" t="s">
        <v>363</v>
      </c>
      <c r="D522" s="181" t="s">
        <v>934</v>
      </c>
      <c r="E522" s="279">
        <v>287466739</v>
      </c>
      <c r="F522" t="s">
        <v>930</v>
      </c>
      <c r="H522" s="207" t="s">
        <v>929</v>
      </c>
      <c r="I522" s="540" t="s">
        <v>1758</v>
      </c>
      <c r="J522" s="181" t="s">
        <v>363</v>
      </c>
      <c r="K522" s="181" t="s">
        <v>934</v>
      </c>
      <c r="L522" s="279">
        <v>296349587</v>
      </c>
      <c r="M522" s="540" t="s">
        <v>930</v>
      </c>
    </row>
    <row r="523" spans="1:13" ht="15" customHeight="1" x14ac:dyDescent="0.25">
      <c r="A523" s="207" t="s">
        <v>929</v>
      </c>
      <c r="B523" t="s">
        <v>2350</v>
      </c>
      <c r="C523" s="181" t="s">
        <v>363</v>
      </c>
      <c r="D523" s="181" t="s">
        <v>934</v>
      </c>
      <c r="E523" s="279">
        <v>290115665</v>
      </c>
      <c r="F523" t="s">
        <v>930</v>
      </c>
      <c r="H523" s="207" t="s">
        <v>929</v>
      </c>
      <c r="I523" s="540" t="s">
        <v>1292</v>
      </c>
      <c r="J523" s="181" t="s">
        <v>363</v>
      </c>
      <c r="K523" s="181" t="s">
        <v>934</v>
      </c>
      <c r="L523" s="279">
        <v>304174433</v>
      </c>
      <c r="M523" s="540" t="s">
        <v>930</v>
      </c>
    </row>
    <row r="524" spans="1:13" ht="15" customHeight="1" x14ac:dyDescent="0.25">
      <c r="A524" s="207" t="s">
        <v>929</v>
      </c>
      <c r="B524" t="s">
        <v>2351</v>
      </c>
      <c r="C524" s="181" t="s">
        <v>363</v>
      </c>
      <c r="D524" s="181" t="s">
        <v>934</v>
      </c>
      <c r="E524" s="279">
        <v>295299705</v>
      </c>
      <c r="F524" t="s">
        <v>930</v>
      </c>
      <c r="H524" s="207" t="s">
        <v>929</v>
      </c>
      <c r="I524" s="540" t="s">
        <v>1293</v>
      </c>
      <c r="J524" s="181" t="s">
        <v>363</v>
      </c>
      <c r="K524" s="181" t="s">
        <v>934</v>
      </c>
      <c r="L524" s="279">
        <v>307448548</v>
      </c>
      <c r="M524" s="540" t="s">
        <v>930</v>
      </c>
    </row>
    <row r="525" spans="1:13" ht="15" customHeight="1" x14ac:dyDescent="0.25">
      <c r="A525" s="207" t="s">
        <v>929</v>
      </c>
      <c r="B525" t="s">
        <v>2352</v>
      </c>
      <c r="C525" s="181" t="s">
        <v>363</v>
      </c>
      <c r="D525" s="181" t="s">
        <v>934</v>
      </c>
      <c r="E525" s="279">
        <v>296349587</v>
      </c>
      <c r="F525" t="s">
        <v>930</v>
      </c>
      <c r="H525" s="207" t="s">
        <v>929</v>
      </c>
      <c r="I525" s="540" t="s">
        <v>1392</v>
      </c>
      <c r="J525" s="181" t="s">
        <v>363</v>
      </c>
      <c r="K525" s="181" t="s">
        <v>934</v>
      </c>
      <c r="L525" s="279">
        <v>310469051</v>
      </c>
      <c r="M525" s="540" t="s">
        <v>930</v>
      </c>
    </row>
    <row r="526" spans="1:13" ht="15" customHeight="1" x14ac:dyDescent="0.25">
      <c r="A526" s="207" t="s">
        <v>929</v>
      </c>
      <c r="B526" t="s">
        <v>2199</v>
      </c>
      <c r="C526" s="181" t="s">
        <v>363</v>
      </c>
      <c r="D526" s="181" t="s">
        <v>934</v>
      </c>
      <c r="E526" s="279">
        <v>304174433</v>
      </c>
      <c r="F526" t="s">
        <v>930</v>
      </c>
      <c r="H526" s="207" t="s">
        <v>929</v>
      </c>
      <c r="I526" s="540" t="s">
        <v>1759</v>
      </c>
      <c r="J526" s="181" t="s">
        <v>363</v>
      </c>
      <c r="K526" s="181" t="s">
        <v>934</v>
      </c>
      <c r="L526" s="279">
        <v>316262680</v>
      </c>
      <c r="M526" s="540" t="s">
        <v>930</v>
      </c>
    </row>
    <row r="527" spans="1:13" ht="15" customHeight="1" x14ac:dyDescent="0.25">
      <c r="A527" s="207" t="s">
        <v>929</v>
      </c>
      <c r="B527" t="s">
        <v>1293</v>
      </c>
      <c r="C527" s="181" t="s">
        <v>363</v>
      </c>
      <c r="D527" s="181" t="s">
        <v>934</v>
      </c>
      <c r="E527" s="279">
        <v>307448548</v>
      </c>
      <c r="F527" t="s">
        <v>930</v>
      </c>
      <c r="H527" s="207" t="s">
        <v>929</v>
      </c>
      <c r="I527" s="540" t="s">
        <v>1394</v>
      </c>
      <c r="J527" s="181" t="s">
        <v>363</v>
      </c>
      <c r="K527" s="181" t="s">
        <v>934</v>
      </c>
      <c r="L527" s="279">
        <v>319826382</v>
      </c>
      <c r="M527" s="540" t="s">
        <v>930</v>
      </c>
    </row>
    <row r="528" spans="1:13" ht="15" customHeight="1" x14ac:dyDescent="0.25">
      <c r="A528" s="207" t="s">
        <v>929</v>
      </c>
      <c r="B528" t="s">
        <v>1392</v>
      </c>
      <c r="C528" s="181" t="s">
        <v>363</v>
      </c>
      <c r="D528" s="181" t="s">
        <v>934</v>
      </c>
      <c r="E528" s="279">
        <v>310469051</v>
      </c>
      <c r="F528" t="s">
        <v>930</v>
      </c>
      <c r="H528" s="207" t="s">
        <v>929</v>
      </c>
      <c r="I528" s="540" t="s">
        <v>1760</v>
      </c>
      <c r="J528" s="181" t="s">
        <v>363</v>
      </c>
      <c r="K528" s="181" t="s">
        <v>934</v>
      </c>
      <c r="L528" s="279">
        <v>324311146</v>
      </c>
      <c r="M528" s="540" t="s">
        <v>930</v>
      </c>
    </row>
    <row r="529" spans="1:13" ht="15" customHeight="1" x14ac:dyDescent="0.25">
      <c r="A529" s="207" t="s">
        <v>929</v>
      </c>
      <c r="B529" t="s">
        <v>1759</v>
      </c>
      <c r="C529" s="181" t="s">
        <v>363</v>
      </c>
      <c r="D529" s="181" t="s">
        <v>934</v>
      </c>
      <c r="E529" s="279">
        <v>316262680</v>
      </c>
      <c r="F529" t="s">
        <v>930</v>
      </c>
      <c r="H529" s="207" t="s">
        <v>929</v>
      </c>
      <c r="I529" s="540" t="s">
        <v>1728</v>
      </c>
      <c r="J529" s="181" t="s">
        <v>363</v>
      </c>
      <c r="K529" s="181" t="s">
        <v>934</v>
      </c>
      <c r="L529" s="279">
        <v>162274621</v>
      </c>
      <c r="M529" s="540" t="s">
        <v>1236</v>
      </c>
    </row>
    <row r="530" spans="1:13" ht="15" customHeight="1" x14ac:dyDescent="0.25">
      <c r="A530" s="207" t="s">
        <v>929</v>
      </c>
      <c r="B530" t="s">
        <v>2261</v>
      </c>
      <c r="C530" s="181" t="s">
        <v>363</v>
      </c>
      <c r="D530" s="181" t="s">
        <v>934</v>
      </c>
      <c r="E530" s="279">
        <v>319826382</v>
      </c>
      <c r="F530" t="s">
        <v>930</v>
      </c>
      <c r="H530" s="207" t="s">
        <v>929</v>
      </c>
      <c r="I530" s="540" t="s">
        <v>1518</v>
      </c>
      <c r="J530" s="181" t="s">
        <v>363</v>
      </c>
      <c r="K530" s="181" t="s">
        <v>934</v>
      </c>
      <c r="L530" s="279">
        <v>167352979</v>
      </c>
      <c r="M530" s="540" t="s">
        <v>1236</v>
      </c>
    </row>
    <row r="531" spans="1:13" ht="15" customHeight="1" x14ac:dyDescent="0.25">
      <c r="A531" s="207" t="s">
        <v>929</v>
      </c>
      <c r="B531" t="s">
        <v>2353</v>
      </c>
      <c r="C531" s="181" t="s">
        <v>363</v>
      </c>
      <c r="D531" s="181" t="s">
        <v>934</v>
      </c>
      <c r="E531" s="279">
        <v>324311146</v>
      </c>
      <c r="F531" t="s">
        <v>930</v>
      </c>
      <c r="H531" s="207" t="s">
        <v>929</v>
      </c>
      <c r="I531" s="540" t="s">
        <v>1575</v>
      </c>
      <c r="J531" s="181" t="s">
        <v>363</v>
      </c>
      <c r="K531" s="181" t="s">
        <v>934</v>
      </c>
      <c r="L531" s="279">
        <v>169319949</v>
      </c>
      <c r="M531" s="540" t="s">
        <v>1236</v>
      </c>
    </row>
    <row r="532" spans="1:13" ht="15" customHeight="1" x14ac:dyDescent="0.25">
      <c r="A532" s="207" t="s">
        <v>929</v>
      </c>
      <c r="B532" t="s">
        <v>2354</v>
      </c>
      <c r="C532" s="181" t="s">
        <v>363</v>
      </c>
      <c r="D532" s="181" t="s">
        <v>934</v>
      </c>
      <c r="E532" s="279">
        <v>187857471</v>
      </c>
      <c r="F532" t="s">
        <v>1236</v>
      </c>
      <c r="H532" s="207" t="s">
        <v>929</v>
      </c>
      <c r="I532" s="540" t="s">
        <v>1576</v>
      </c>
      <c r="J532" s="181" t="s">
        <v>363</v>
      </c>
      <c r="K532" s="181" t="s">
        <v>934</v>
      </c>
      <c r="L532" s="279">
        <v>168334442</v>
      </c>
      <c r="M532" s="540" t="s">
        <v>1236</v>
      </c>
    </row>
    <row r="533" spans="1:13" ht="15" customHeight="1" x14ac:dyDescent="0.25">
      <c r="A533" s="207" t="s">
        <v>929</v>
      </c>
      <c r="B533" t="s">
        <v>2355</v>
      </c>
      <c r="C533" s="181" t="s">
        <v>363</v>
      </c>
      <c r="D533" s="181" t="s">
        <v>934</v>
      </c>
      <c r="E533" s="279">
        <v>192411261</v>
      </c>
      <c r="F533" t="s">
        <v>1236</v>
      </c>
      <c r="H533" s="207" t="s">
        <v>929</v>
      </c>
      <c r="I533" s="540" t="s">
        <v>1761</v>
      </c>
      <c r="J533" s="181" t="s">
        <v>363</v>
      </c>
      <c r="K533" s="181" t="s">
        <v>934</v>
      </c>
      <c r="L533" s="279">
        <v>173288545</v>
      </c>
      <c r="M533" s="540" t="s">
        <v>1236</v>
      </c>
    </row>
    <row r="534" spans="1:13" ht="15" customHeight="1" x14ac:dyDescent="0.25">
      <c r="A534" s="207" t="s">
        <v>929</v>
      </c>
      <c r="B534" t="s">
        <v>2338</v>
      </c>
      <c r="C534" s="181" t="s">
        <v>363</v>
      </c>
      <c r="D534" s="181" t="s">
        <v>934</v>
      </c>
      <c r="E534" s="279">
        <v>194672752</v>
      </c>
      <c r="F534" t="s">
        <v>1236</v>
      </c>
      <c r="H534" s="207" t="s">
        <v>929</v>
      </c>
      <c r="I534" s="540" t="s">
        <v>1732</v>
      </c>
      <c r="J534" s="181" t="s">
        <v>363</v>
      </c>
      <c r="K534" s="181" t="s">
        <v>934</v>
      </c>
      <c r="L534" s="279">
        <v>175325278</v>
      </c>
      <c r="M534" s="540" t="s">
        <v>1236</v>
      </c>
    </row>
    <row r="535" spans="1:13" ht="15" customHeight="1" x14ac:dyDescent="0.25">
      <c r="A535" s="207" t="s">
        <v>929</v>
      </c>
      <c r="B535" t="s">
        <v>2339</v>
      </c>
      <c r="C535" s="181" t="s">
        <v>363</v>
      </c>
      <c r="D535" s="181" t="s">
        <v>934</v>
      </c>
      <c r="E535" s="279">
        <v>194840254</v>
      </c>
      <c r="F535" t="s">
        <v>1236</v>
      </c>
      <c r="H535" s="207" t="s">
        <v>929</v>
      </c>
      <c r="I535" s="540" t="s">
        <v>1733</v>
      </c>
      <c r="J535" s="181" t="s">
        <v>363</v>
      </c>
      <c r="K535" s="181" t="s">
        <v>934</v>
      </c>
      <c r="L535" s="279">
        <v>174612884</v>
      </c>
      <c r="M535" s="540" t="s">
        <v>1236</v>
      </c>
    </row>
    <row r="536" spans="1:13" ht="15" customHeight="1" x14ac:dyDescent="0.25">
      <c r="A536" s="207" t="s">
        <v>929</v>
      </c>
      <c r="B536" t="s">
        <v>2340</v>
      </c>
      <c r="C536" s="181" t="s">
        <v>363</v>
      </c>
      <c r="D536" s="181" t="s">
        <v>934</v>
      </c>
      <c r="E536" s="279">
        <v>199250864</v>
      </c>
      <c r="F536" t="s">
        <v>1236</v>
      </c>
      <c r="H536" s="207" t="s">
        <v>929</v>
      </c>
      <c r="I536" s="540" t="s">
        <v>1734</v>
      </c>
      <c r="J536" s="181" t="s">
        <v>363</v>
      </c>
      <c r="K536" s="181" t="s">
        <v>934</v>
      </c>
      <c r="L536" s="279">
        <v>179438250</v>
      </c>
      <c r="M536" s="540" t="s">
        <v>1236</v>
      </c>
    </row>
    <row r="537" spans="1:13" ht="15" customHeight="1" x14ac:dyDescent="0.25">
      <c r="A537" s="207" t="s">
        <v>929</v>
      </c>
      <c r="B537" t="s">
        <v>2356</v>
      </c>
      <c r="C537" s="181" t="s">
        <v>363</v>
      </c>
      <c r="D537" s="181" t="s">
        <v>934</v>
      </c>
      <c r="E537" s="279">
        <v>201592745</v>
      </c>
      <c r="F537" t="s">
        <v>1236</v>
      </c>
      <c r="H537" s="207" t="s">
        <v>929</v>
      </c>
      <c r="I537" s="540" t="s">
        <v>1525</v>
      </c>
      <c r="J537" s="181" t="s">
        <v>363</v>
      </c>
      <c r="K537" s="181" t="s">
        <v>934</v>
      </c>
      <c r="L537" s="279">
        <v>181547264</v>
      </c>
      <c r="M537" s="540" t="s">
        <v>1236</v>
      </c>
    </row>
    <row r="538" spans="1:13" ht="15" customHeight="1" x14ac:dyDescent="0.25">
      <c r="A538" s="207" t="s">
        <v>929</v>
      </c>
      <c r="B538" t="s">
        <v>2342</v>
      </c>
      <c r="C538" s="181" t="s">
        <v>363</v>
      </c>
      <c r="D538" s="181" t="s">
        <v>934</v>
      </c>
      <c r="E538" s="279">
        <v>202074956</v>
      </c>
      <c r="F538" t="s">
        <v>1236</v>
      </c>
      <c r="H538" s="207" t="s">
        <v>929</v>
      </c>
      <c r="I538" s="540" t="s">
        <v>1736</v>
      </c>
      <c r="J538" s="181" t="s">
        <v>363</v>
      </c>
      <c r="K538" s="181" t="s">
        <v>934</v>
      </c>
      <c r="L538" s="279">
        <v>181117836</v>
      </c>
      <c r="M538" s="540" t="s">
        <v>1236</v>
      </c>
    </row>
    <row r="539" spans="1:13" ht="15" customHeight="1" x14ac:dyDescent="0.25">
      <c r="A539" s="207" t="s">
        <v>929</v>
      </c>
      <c r="B539" t="s">
        <v>2357</v>
      </c>
      <c r="C539" s="181" t="s">
        <v>363</v>
      </c>
      <c r="D539" s="181" t="s">
        <v>934</v>
      </c>
      <c r="E539" s="279">
        <v>206337222</v>
      </c>
      <c r="F539" t="s">
        <v>1236</v>
      </c>
      <c r="H539" s="207" t="s">
        <v>929</v>
      </c>
      <c r="I539" s="540" t="s">
        <v>933</v>
      </c>
      <c r="J539" s="181" t="s">
        <v>363</v>
      </c>
      <c r="K539" s="181" t="s">
        <v>934</v>
      </c>
      <c r="L539" s="279">
        <v>185809820</v>
      </c>
      <c r="M539" s="540" t="s">
        <v>1236</v>
      </c>
    </row>
    <row r="540" spans="1:13" ht="15" customHeight="1" x14ac:dyDescent="0.25">
      <c r="A540" s="207" t="s">
        <v>929</v>
      </c>
      <c r="B540" t="s">
        <v>2358</v>
      </c>
      <c r="C540" s="181" t="s">
        <v>363</v>
      </c>
      <c r="D540" s="181" t="s">
        <v>934</v>
      </c>
      <c r="E540" s="279">
        <v>208762391</v>
      </c>
      <c r="F540" t="s">
        <v>1236</v>
      </c>
      <c r="H540" s="207" t="s">
        <v>929</v>
      </c>
      <c r="I540" s="540" t="s">
        <v>1527</v>
      </c>
      <c r="J540" s="181" t="s">
        <v>363</v>
      </c>
      <c r="K540" s="181" t="s">
        <v>934</v>
      </c>
      <c r="L540" s="279">
        <v>187993723</v>
      </c>
      <c r="M540" s="540" t="s">
        <v>1236</v>
      </c>
    </row>
    <row r="541" spans="1:13" ht="15" customHeight="1" x14ac:dyDescent="0.25">
      <c r="A541" s="207" t="s">
        <v>929</v>
      </c>
      <c r="B541" t="s">
        <v>1537</v>
      </c>
      <c r="C541" s="181" t="s">
        <v>363</v>
      </c>
      <c r="D541" s="181" t="s">
        <v>934</v>
      </c>
      <c r="E541" s="279">
        <v>209570668</v>
      </c>
      <c r="F541" t="s">
        <v>1236</v>
      </c>
      <c r="H541" s="207" t="s">
        <v>929</v>
      </c>
      <c r="I541" s="540" t="s">
        <v>1528</v>
      </c>
      <c r="J541" s="181" t="s">
        <v>363</v>
      </c>
      <c r="K541" s="181" t="s">
        <v>934</v>
      </c>
      <c r="L541" s="279">
        <v>187857471</v>
      </c>
      <c r="M541" s="540" t="s">
        <v>1236</v>
      </c>
    </row>
    <row r="542" spans="1:13" ht="15" customHeight="1" x14ac:dyDescent="0.25">
      <c r="A542" s="207" t="s">
        <v>929</v>
      </c>
      <c r="B542" t="s">
        <v>1764</v>
      </c>
      <c r="C542" s="181" t="s">
        <v>363</v>
      </c>
      <c r="D542" s="181" t="s">
        <v>934</v>
      </c>
      <c r="E542" s="279">
        <v>213679238</v>
      </c>
      <c r="F542" t="s">
        <v>1236</v>
      </c>
      <c r="H542" s="207" t="s">
        <v>929</v>
      </c>
      <c r="I542" s="540" t="s">
        <v>1762</v>
      </c>
      <c r="J542" s="181" t="s">
        <v>363</v>
      </c>
      <c r="K542" s="181" t="s">
        <v>934</v>
      </c>
      <c r="L542" s="279">
        <v>192411261</v>
      </c>
      <c r="M542" s="540" t="s">
        <v>1236</v>
      </c>
    </row>
    <row r="543" spans="1:13" ht="15" customHeight="1" x14ac:dyDescent="0.25">
      <c r="A543" s="207" t="s">
        <v>929</v>
      </c>
      <c r="B543" t="s">
        <v>1765</v>
      </c>
      <c r="C543" s="181" t="s">
        <v>363</v>
      </c>
      <c r="D543" s="181" t="s">
        <v>934</v>
      </c>
      <c r="E543" s="279">
        <v>216190701</v>
      </c>
      <c r="F543" t="s">
        <v>1236</v>
      </c>
      <c r="H543" s="207" t="s">
        <v>929</v>
      </c>
      <c r="I543" s="540" t="s">
        <v>1741</v>
      </c>
      <c r="J543" s="181" t="s">
        <v>363</v>
      </c>
      <c r="K543" s="181" t="s">
        <v>934</v>
      </c>
      <c r="L543" s="279">
        <v>194672752</v>
      </c>
      <c r="M543" s="540" t="s">
        <v>1236</v>
      </c>
    </row>
    <row r="544" spans="1:13" ht="15" customHeight="1" x14ac:dyDescent="0.25">
      <c r="A544" s="207" t="s">
        <v>929</v>
      </c>
      <c r="B544" t="s">
        <v>2359</v>
      </c>
      <c r="C544" s="181" t="s">
        <v>363</v>
      </c>
      <c r="D544" s="181" t="s">
        <v>934</v>
      </c>
      <c r="E544" s="279">
        <v>217336806</v>
      </c>
      <c r="F544" t="s">
        <v>1236</v>
      </c>
      <c r="H544" s="207" t="s">
        <v>929</v>
      </c>
      <c r="I544" s="540" t="s">
        <v>1742</v>
      </c>
      <c r="J544" s="181" t="s">
        <v>363</v>
      </c>
      <c r="K544" s="181" t="s">
        <v>934</v>
      </c>
      <c r="L544" s="279">
        <v>194840254</v>
      </c>
      <c r="M544" s="540" t="s">
        <v>1236</v>
      </c>
    </row>
    <row r="545" spans="1:13" ht="15" customHeight="1" x14ac:dyDescent="0.25">
      <c r="A545" s="207" t="s">
        <v>929</v>
      </c>
      <c r="B545" t="s">
        <v>2360</v>
      </c>
      <c r="C545" s="181" t="s">
        <v>363</v>
      </c>
      <c r="D545" s="181" t="s">
        <v>934</v>
      </c>
      <c r="E545" s="279">
        <v>221286133</v>
      </c>
      <c r="F545" t="s">
        <v>1236</v>
      </c>
      <c r="H545" s="207" t="s">
        <v>929</v>
      </c>
      <c r="I545" s="540" t="s">
        <v>1743</v>
      </c>
      <c r="J545" s="181" t="s">
        <v>363</v>
      </c>
      <c r="K545" s="181" t="s">
        <v>934</v>
      </c>
      <c r="L545" s="279">
        <v>199250864</v>
      </c>
      <c r="M545" s="540" t="s">
        <v>1236</v>
      </c>
    </row>
    <row r="546" spans="1:13" ht="15" customHeight="1" x14ac:dyDescent="0.25">
      <c r="A546" s="207" t="s">
        <v>929</v>
      </c>
      <c r="B546" t="s">
        <v>2361</v>
      </c>
      <c r="C546" s="181" t="s">
        <v>363</v>
      </c>
      <c r="D546" s="181" t="s">
        <v>934</v>
      </c>
      <c r="E546" s="279">
        <v>223887002</v>
      </c>
      <c r="F546" t="s">
        <v>1236</v>
      </c>
      <c r="H546" s="207" t="s">
        <v>929</v>
      </c>
      <c r="I546" s="540" t="s">
        <v>1533</v>
      </c>
      <c r="J546" s="181" t="s">
        <v>363</v>
      </c>
      <c r="K546" s="181" t="s">
        <v>934</v>
      </c>
      <c r="L546" s="279">
        <v>201592745</v>
      </c>
      <c r="M546" s="540" t="s">
        <v>1236</v>
      </c>
    </row>
    <row r="547" spans="1:13" ht="15" customHeight="1" x14ac:dyDescent="0.25">
      <c r="A547" s="207" t="s">
        <v>929</v>
      </c>
      <c r="B547" t="s">
        <v>2362</v>
      </c>
      <c r="C547" s="181" t="s">
        <v>363</v>
      </c>
      <c r="D547" s="181" t="s">
        <v>934</v>
      </c>
      <c r="E547" s="279">
        <v>225383126</v>
      </c>
      <c r="F547" t="s">
        <v>1236</v>
      </c>
      <c r="H547" s="207" t="s">
        <v>929</v>
      </c>
      <c r="I547" s="540" t="s">
        <v>1745</v>
      </c>
      <c r="J547" s="181" t="s">
        <v>363</v>
      </c>
      <c r="K547" s="181" t="s">
        <v>934</v>
      </c>
      <c r="L547" s="279">
        <v>202074956</v>
      </c>
      <c r="M547" s="540" t="s">
        <v>1236</v>
      </c>
    </row>
    <row r="548" spans="1:13" ht="15" customHeight="1" x14ac:dyDescent="0.25">
      <c r="A548" s="207" t="s">
        <v>929</v>
      </c>
      <c r="B548" t="s">
        <v>2363</v>
      </c>
      <c r="C548" s="181" t="s">
        <v>363</v>
      </c>
      <c r="D548" s="181" t="s">
        <v>934</v>
      </c>
      <c r="E548" s="279">
        <v>229167465</v>
      </c>
      <c r="F548" t="s">
        <v>1236</v>
      </c>
      <c r="H548" s="207" t="s">
        <v>929</v>
      </c>
      <c r="I548" s="540" t="s">
        <v>1535</v>
      </c>
      <c r="J548" s="181" t="s">
        <v>363</v>
      </c>
      <c r="K548" s="181" t="s">
        <v>934</v>
      </c>
      <c r="L548" s="279">
        <v>206337222</v>
      </c>
      <c r="M548" s="540" t="s">
        <v>1236</v>
      </c>
    </row>
    <row r="549" spans="1:13" ht="15" customHeight="1" x14ac:dyDescent="0.25">
      <c r="A549" s="207" t="s">
        <v>929</v>
      </c>
      <c r="B549" t="s">
        <v>2364</v>
      </c>
      <c r="C549" s="181" t="s">
        <v>363</v>
      </c>
      <c r="D549" s="181" t="s">
        <v>934</v>
      </c>
      <c r="E549" s="279">
        <v>231860968</v>
      </c>
      <c r="F549" t="s">
        <v>1236</v>
      </c>
      <c r="H549" s="207" t="s">
        <v>929</v>
      </c>
      <c r="I549" s="540" t="s">
        <v>1763</v>
      </c>
      <c r="J549" s="181" t="s">
        <v>363</v>
      </c>
      <c r="K549" s="181" t="s">
        <v>934</v>
      </c>
      <c r="L549" s="279">
        <v>208762391</v>
      </c>
      <c r="M549" s="540" t="s">
        <v>1236</v>
      </c>
    </row>
    <row r="550" spans="1:13" ht="15" customHeight="1" x14ac:dyDescent="0.25">
      <c r="A550" s="207" t="s">
        <v>929</v>
      </c>
      <c r="B550" t="s">
        <v>2365</v>
      </c>
      <c r="C550" s="181" t="s">
        <v>363</v>
      </c>
      <c r="D550" s="181" t="s">
        <v>934</v>
      </c>
      <c r="E550" s="279">
        <v>233719735</v>
      </c>
      <c r="F550" t="s">
        <v>1236</v>
      </c>
      <c r="H550" s="207" t="s">
        <v>929</v>
      </c>
      <c r="I550" s="540" t="s">
        <v>1537</v>
      </c>
      <c r="J550" s="181" t="s">
        <v>363</v>
      </c>
      <c r="K550" s="181" t="s">
        <v>934</v>
      </c>
      <c r="L550" s="279">
        <v>209570668</v>
      </c>
      <c r="M550" s="540" t="s">
        <v>1236</v>
      </c>
    </row>
    <row r="551" spans="1:13" ht="15" customHeight="1" x14ac:dyDescent="0.25">
      <c r="A551" s="207" t="s">
        <v>929</v>
      </c>
      <c r="B551" t="s">
        <v>2366</v>
      </c>
      <c r="C551" s="181" t="s">
        <v>363</v>
      </c>
      <c r="D551" s="181" t="s">
        <v>934</v>
      </c>
      <c r="E551" s="279">
        <v>237333136</v>
      </c>
      <c r="F551" t="s">
        <v>1236</v>
      </c>
      <c r="H551" s="207" t="s">
        <v>929</v>
      </c>
      <c r="I551" s="540" t="s">
        <v>1764</v>
      </c>
      <c r="J551" s="181" t="s">
        <v>363</v>
      </c>
      <c r="K551" s="181" t="s">
        <v>934</v>
      </c>
      <c r="L551" s="279">
        <v>213679238</v>
      </c>
      <c r="M551" s="540" t="s">
        <v>1236</v>
      </c>
    </row>
    <row r="552" spans="1:13" ht="15" customHeight="1" x14ac:dyDescent="0.25">
      <c r="A552" s="207" t="s">
        <v>929</v>
      </c>
      <c r="B552" t="s">
        <v>2367</v>
      </c>
      <c r="C552" s="181" t="s">
        <v>363</v>
      </c>
      <c r="D552" s="181" t="s">
        <v>934</v>
      </c>
      <c r="E552" s="279">
        <v>240122613</v>
      </c>
      <c r="F552" t="s">
        <v>1236</v>
      </c>
      <c r="H552" s="207" t="s">
        <v>929</v>
      </c>
      <c r="I552" s="540" t="s">
        <v>1765</v>
      </c>
      <c r="J552" s="181" t="s">
        <v>363</v>
      </c>
      <c r="K552" s="181" t="s">
        <v>934</v>
      </c>
      <c r="L552" s="279">
        <v>216190701</v>
      </c>
      <c r="M552" s="540" t="s">
        <v>1236</v>
      </c>
    </row>
    <row r="553" spans="1:13" ht="15" customHeight="1" x14ac:dyDescent="0.25">
      <c r="A553" s="207" t="s">
        <v>929</v>
      </c>
      <c r="B553" t="s">
        <v>1775</v>
      </c>
      <c r="C553" s="181" t="s">
        <v>363</v>
      </c>
      <c r="D553" s="181" t="s">
        <v>934</v>
      </c>
      <c r="E553" s="279">
        <v>242357107</v>
      </c>
      <c r="F553" t="s">
        <v>1236</v>
      </c>
      <c r="H553" s="207" t="s">
        <v>929</v>
      </c>
      <c r="I553" s="540" t="s">
        <v>1766</v>
      </c>
      <c r="J553" s="181" t="s">
        <v>363</v>
      </c>
      <c r="K553" s="181" t="s">
        <v>934</v>
      </c>
      <c r="L553" s="279">
        <v>217336806</v>
      </c>
      <c r="M553" s="540" t="s">
        <v>1236</v>
      </c>
    </row>
    <row r="554" spans="1:13" ht="15" customHeight="1" x14ac:dyDescent="0.25">
      <c r="A554" s="207" t="s">
        <v>929</v>
      </c>
      <c r="B554" t="s">
        <v>1776</v>
      </c>
      <c r="C554" s="181" t="s">
        <v>363</v>
      </c>
      <c r="D554" s="181" t="s">
        <v>934</v>
      </c>
      <c r="E554" s="279">
        <v>245793402</v>
      </c>
      <c r="F554" t="s">
        <v>1236</v>
      </c>
      <c r="H554" s="207" t="s">
        <v>929</v>
      </c>
      <c r="I554" s="540" t="s">
        <v>1767</v>
      </c>
      <c r="J554" s="181" t="s">
        <v>363</v>
      </c>
      <c r="K554" s="181" t="s">
        <v>934</v>
      </c>
      <c r="L554" s="279">
        <v>221286133</v>
      </c>
      <c r="M554" s="540" t="s">
        <v>1236</v>
      </c>
    </row>
    <row r="555" spans="1:13" ht="15" customHeight="1" x14ac:dyDescent="0.25">
      <c r="A555" s="207" t="s">
        <v>929</v>
      </c>
      <c r="B555" t="s">
        <v>1777</v>
      </c>
      <c r="C555" s="181" t="s">
        <v>363</v>
      </c>
      <c r="D555" s="181" t="s">
        <v>934</v>
      </c>
      <c r="E555" s="279">
        <v>248682316</v>
      </c>
      <c r="F555" t="s">
        <v>1236</v>
      </c>
      <c r="H555" s="207" t="s">
        <v>929</v>
      </c>
      <c r="I555" s="540" t="s">
        <v>1768</v>
      </c>
      <c r="J555" s="181" t="s">
        <v>363</v>
      </c>
      <c r="K555" s="181" t="s">
        <v>934</v>
      </c>
      <c r="L555" s="279">
        <v>223887002</v>
      </c>
      <c r="M555" s="540" t="s">
        <v>1236</v>
      </c>
    </row>
    <row r="556" spans="1:13" ht="15" customHeight="1" x14ac:dyDescent="0.25">
      <c r="A556" s="207" t="s">
        <v>929</v>
      </c>
      <c r="B556" t="s">
        <v>2368</v>
      </c>
      <c r="C556" s="181" t="s">
        <v>363</v>
      </c>
      <c r="D556" s="181" t="s">
        <v>934</v>
      </c>
      <c r="E556" s="279">
        <v>251306093</v>
      </c>
      <c r="F556" t="s">
        <v>1236</v>
      </c>
      <c r="H556" s="207" t="s">
        <v>929</v>
      </c>
      <c r="I556" s="540" t="s">
        <v>1769</v>
      </c>
      <c r="J556" s="181" t="s">
        <v>363</v>
      </c>
      <c r="K556" s="181" t="s">
        <v>934</v>
      </c>
      <c r="L556" s="279">
        <v>225383126</v>
      </c>
      <c r="M556" s="540" t="s">
        <v>1236</v>
      </c>
    </row>
    <row r="557" spans="1:13" ht="15" customHeight="1" x14ac:dyDescent="0.25">
      <c r="A557" s="207" t="s">
        <v>929</v>
      </c>
      <c r="B557" t="s">
        <v>2369</v>
      </c>
      <c r="C557" s="181" t="s">
        <v>363</v>
      </c>
      <c r="D557" s="181" t="s">
        <v>934</v>
      </c>
      <c r="E557" s="279">
        <v>254558892</v>
      </c>
      <c r="F557" t="s">
        <v>1236</v>
      </c>
      <c r="H557" s="207" t="s">
        <v>929</v>
      </c>
      <c r="I557" s="540" t="s">
        <v>1770</v>
      </c>
      <c r="J557" s="181" t="s">
        <v>363</v>
      </c>
      <c r="K557" s="181" t="s">
        <v>934</v>
      </c>
      <c r="L557" s="279">
        <v>229167465</v>
      </c>
      <c r="M557" s="540" t="s">
        <v>1236</v>
      </c>
    </row>
    <row r="558" spans="1:13" ht="15" customHeight="1" x14ac:dyDescent="0.25">
      <c r="A558" s="207" t="s">
        <v>929</v>
      </c>
      <c r="B558" t="s">
        <v>2370</v>
      </c>
      <c r="C558" s="181" t="s">
        <v>363</v>
      </c>
      <c r="D558" s="181" t="s">
        <v>934</v>
      </c>
      <c r="E558" s="279">
        <v>257551065</v>
      </c>
      <c r="F558" t="s">
        <v>1236</v>
      </c>
      <c r="H558" s="207" t="s">
        <v>929</v>
      </c>
      <c r="I558" s="540" t="s">
        <v>1771</v>
      </c>
      <c r="J558" s="181" t="s">
        <v>363</v>
      </c>
      <c r="K558" s="181" t="s">
        <v>934</v>
      </c>
      <c r="L558" s="279">
        <v>231860968</v>
      </c>
      <c r="M558" s="540" t="s">
        <v>1236</v>
      </c>
    </row>
    <row r="559" spans="1:13" ht="15" customHeight="1" x14ac:dyDescent="0.25">
      <c r="A559" s="207" t="s">
        <v>931</v>
      </c>
      <c r="B559" t="s">
        <v>2371</v>
      </c>
      <c r="C559" s="181" t="s">
        <v>362</v>
      </c>
      <c r="D559" s="181" t="s">
        <v>549</v>
      </c>
      <c r="E559" s="279">
        <v>2277899.8199999998</v>
      </c>
      <c r="F559" t="s">
        <v>928</v>
      </c>
      <c r="H559" s="207" t="s">
        <v>929</v>
      </c>
      <c r="I559" s="540" t="s">
        <v>1772</v>
      </c>
      <c r="J559" s="181" t="s">
        <v>363</v>
      </c>
      <c r="K559" s="181" t="s">
        <v>934</v>
      </c>
      <c r="L559" s="279">
        <v>233719735</v>
      </c>
      <c r="M559" s="540" t="s">
        <v>1236</v>
      </c>
    </row>
    <row r="560" spans="1:13" ht="15" customHeight="1" x14ac:dyDescent="0.25">
      <c r="A560" s="207" t="s">
        <v>931</v>
      </c>
      <c r="B560" t="s">
        <v>2372</v>
      </c>
      <c r="C560" s="181" t="s">
        <v>362</v>
      </c>
      <c r="D560" s="181" t="s">
        <v>549</v>
      </c>
      <c r="E560" s="279">
        <v>2259656.6</v>
      </c>
      <c r="F560" t="s">
        <v>928</v>
      </c>
      <c r="H560" s="207" t="s">
        <v>929</v>
      </c>
      <c r="I560" s="540" t="s">
        <v>1773</v>
      </c>
      <c r="J560" s="181" t="s">
        <v>363</v>
      </c>
      <c r="K560" s="181" t="s">
        <v>934</v>
      </c>
      <c r="L560" s="279">
        <v>237333136</v>
      </c>
      <c r="M560" s="540" t="s">
        <v>1236</v>
      </c>
    </row>
    <row r="561" spans="1:13" ht="15" customHeight="1" x14ac:dyDescent="0.25">
      <c r="A561" s="207" t="s">
        <v>931</v>
      </c>
      <c r="B561" t="s">
        <v>2373</v>
      </c>
      <c r="C561" s="181" t="s">
        <v>362</v>
      </c>
      <c r="D561" s="181" t="s">
        <v>549</v>
      </c>
      <c r="E561" s="279">
        <v>1192790.4600000002</v>
      </c>
      <c r="F561" t="s">
        <v>928</v>
      </c>
      <c r="H561" s="207" t="s">
        <v>929</v>
      </c>
      <c r="I561" s="540" t="s">
        <v>1774</v>
      </c>
      <c r="J561" s="181" t="s">
        <v>363</v>
      </c>
      <c r="K561" s="181" t="s">
        <v>934</v>
      </c>
      <c r="L561" s="279">
        <v>240122613</v>
      </c>
      <c r="M561" s="540" t="s">
        <v>1236</v>
      </c>
    </row>
    <row r="562" spans="1:13" ht="15" customHeight="1" x14ac:dyDescent="0.25">
      <c r="A562" s="207" t="s">
        <v>931</v>
      </c>
      <c r="B562" t="s">
        <v>2182</v>
      </c>
      <c r="C562" s="181" t="s">
        <v>362</v>
      </c>
      <c r="D562" s="181" t="s">
        <v>549</v>
      </c>
      <c r="E562" s="279">
        <v>2555236.2800000003</v>
      </c>
      <c r="F562" t="s">
        <v>928</v>
      </c>
      <c r="H562" s="207" t="s">
        <v>929</v>
      </c>
      <c r="I562" s="540" t="s">
        <v>1775</v>
      </c>
      <c r="J562" s="181" t="s">
        <v>363</v>
      </c>
      <c r="K562" s="181" t="s">
        <v>934</v>
      </c>
      <c r="L562" s="279">
        <v>242357107</v>
      </c>
      <c r="M562" s="540" t="s">
        <v>1236</v>
      </c>
    </row>
    <row r="563" spans="1:13" ht="15" customHeight="1" x14ac:dyDescent="0.25">
      <c r="A563" s="207" t="s">
        <v>931</v>
      </c>
      <c r="B563" t="s">
        <v>2374</v>
      </c>
      <c r="C563" s="181" t="s">
        <v>362</v>
      </c>
      <c r="D563" s="181" t="s">
        <v>549</v>
      </c>
      <c r="E563" s="279">
        <v>1179289.1599999999</v>
      </c>
      <c r="F563" t="s">
        <v>928</v>
      </c>
      <c r="H563" s="207" t="s">
        <v>929</v>
      </c>
      <c r="I563" s="540" t="s">
        <v>1776</v>
      </c>
      <c r="J563" s="181" t="s">
        <v>363</v>
      </c>
      <c r="K563" s="181" t="s">
        <v>934</v>
      </c>
      <c r="L563" s="279">
        <v>245793402</v>
      </c>
      <c r="M563" s="540" t="s">
        <v>1236</v>
      </c>
    </row>
    <row r="564" spans="1:13" ht="15" customHeight="1" x14ac:dyDescent="0.25">
      <c r="A564" s="207" t="s">
        <v>931</v>
      </c>
      <c r="B564" t="s">
        <v>2375</v>
      </c>
      <c r="C564" s="181" t="s">
        <v>362</v>
      </c>
      <c r="D564" s="181" t="s">
        <v>549</v>
      </c>
      <c r="E564" s="279">
        <v>1167039.2</v>
      </c>
      <c r="F564" t="s">
        <v>928</v>
      </c>
      <c r="H564" s="207" t="s">
        <v>929</v>
      </c>
      <c r="I564" s="540" t="s">
        <v>1777</v>
      </c>
      <c r="J564" s="181" t="s">
        <v>363</v>
      </c>
      <c r="K564" s="181" t="s">
        <v>934</v>
      </c>
      <c r="L564" s="279">
        <v>248682316</v>
      </c>
      <c r="M564" s="540" t="s">
        <v>1236</v>
      </c>
    </row>
    <row r="565" spans="1:13" ht="15" customHeight="1" x14ac:dyDescent="0.25">
      <c r="A565" s="207" t="s">
        <v>931</v>
      </c>
      <c r="B565" t="s">
        <v>2376</v>
      </c>
      <c r="C565" s="181" t="s">
        <v>362</v>
      </c>
      <c r="D565" s="181" t="s">
        <v>549</v>
      </c>
      <c r="E565" s="279">
        <v>1153472.0399999998</v>
      </c>
      <c r="F565" t="s">
        <v>928</v>
      </c>
      <c r="H565" s="207" t="s">
        <v>929</v>
      </c>
      <c r="I565" s="540" t="s">
        <v>1778</v>
      </c>
      <c r="J565" s="181" t="s">
        <v>363</v>
      </c>
      <c r="K565" s="181" t="s">
        <v>934</v>
      </c>
      <c r="L565" s="279">
        <v>251306093</v>
      </c>
      <c r="M565" s="540" t="s">
        <v>1236</v>
      </c>
    </row>
    <row r="566" spans="1:13" ht="15" customHeight="1" x14ac:dyDescent="0.25">
      <c r="A566" s="207" t="s">
        <v>931</v>
      </c>
      <c r="B566" t="s">
        <v>2377</v>
      </c>
      <c r="C566" s="181" t="s">
        <v>362</v>
      </c>
      <c r="D566" s="181" t="s">
        <v>549</v>
      </c>
      <c r="E566" s="279">
        <v>1140365.9000000001</v>
      </c>
      <c r="F566" t="s">
        <v>928</v>
      </c>
      <c r="H566" s="207" t="s">
        <v>929</v>
      </c>
      <c r="I566" s="540" t="s">
        <v>1779</v>
      </c>
      <c r="J566" s="181" t="s">
        <v>363</v>
      </c>
      <c r="K566" s="181" t="s">
        <v>934</v>
      </c>
      <c r="L566" s="279">
        <v>254558892</v>
      </c>
      <c r="M566" s="540" t="s">
        <v>1236</v>
      </c>
    </row>
    <row r="567" spans="1:13" ht="15" customHeight="1" x14ac:dyDescent="0.25">
      <c r="A567" s="207" t="s">
        <v>931</v>
      </c>
      <c r="B567" t="s">
        <v>2378</v>
      </c>
      <c r="C567" s="181" t="s">
        <v>362</v>
      </c>
      <c r="D567" s="181" t="s">
        <v>549</v>
      </c>
      <c r="E567" s="279">
        <v>1126864.5999999999</v>
      </c>
      <c r="F567" t="s">
        <v>928</v>
      </c>
      <c r="H567" s="207" t="s">
        <v>929</v>
      </c>
      <c r="I567" s="540" t="s">
        <v>1780</v>
      </c>
      <c r="J567" s="181" t="s">
        <v>363</v>
      </c>
      <c r="K567" s="181" t="s">
        <v>934</v>
      </c>
      <c r="L567" s="279">
        <v>257551065</v>
      </c>
      <c r="M567" s="540" t="s">
        <v>1236</v>
      </c>
    </row>
    <row r="568" spans="1:13" ht="15" customHeight="1" x14ac:dyDescent="0.25">
      <c r="A568" s="207" t="s">
        <v>931</v>
      </c>
      <c r="B568" t="s">
        <v>2379</v>
      </c>
      <c r="C568" s="181" t="s">
        <v>362</v>
      </c>
      <c r="D568" s="181" t="s">
        <v>549</v>
      </c>
      <c r="E568" s="279">
        <v>1113758.4600000002</v>
      </c>
      <c r="F568" t="s">
        <v>928</v>
      </c>
      <c r="H568" s="207" t="s">
        <v>1726</v>
      </c>
      <c r="I568" s="540" t="s">
        <v>1781</v>
      </c>
      <c r="J568" s="181" t="s">
        <v>363</v>
      </c>
      <c r="K568" s="181" t="s">
        <v>934</v>
      </c>
      <c r="L568" s="279">
        <v>65909158</v>
      </c>
      <c r="M568" s="540" t="s">
        <v>1238</v>
      </c>
    </row>
    <row r="569" spans="1:13" ht="15" customHeight="1" x14ac:dyDescent="0.25">
      <c r="A569" s="207" t="s">
        <v>931</v>
      </c>
      <c r="B569" t="s">
        <v>2380</v>
      </c>
      <c r="C569" s="181" t="s">
        <v>362</v>
      </c>
      <c r="D569" s="181" t="s">
        <v>549</v>
      </c>
      <c r="E569" s="279">
        <v>1100191.3</v>
      </c>
      <c r="F569" t="s">
        <v>928</v>
      </c>
      <c r="H569" s="207" t="s">
        <v>1726</v>
      </c>
      <c r="I569" s="540" t="s">
        <v>1782</v>
      </c>
      <c r="J569" s="181" t="s">
        <v>363</v>
      </c>
      <c r="K569" s="181" t="s">
        <v>934</v>
      </c>
      <c r="L569" s="279">
        <v>65909158</v>
      </c>
      <c r="M569" s="540" t="s">
        <v>1238</v>
      </c>
    </row>
    <row r="570" spans="1:13" ht="15" customHeight="1" x14ac:dyDescent="0.25">
      <c r="A570" s="207" t="s">
        <v>931</v>
      </c>
      <c r="B570" t="s">
        <v>2243</v>
      </c>
      <c r="C570" s="181" t="s">
        <v>362</v>
      </c>
      <c r="D570" s="181" t="s">
        <v>549</v>
      </c>
      <c r="E570" s="279">
        <v>1119027.26</v>
      </c>
      <c r="F570" t="s">
        <v>928</v>
      </c>
      <c r="H570" s="207" t="s">
        <v>1726</v>
      </c>
      <c r="I570" s="540" t="s">
        <v>1588</v>
      </c>
      <c r="J570" s="181" t="s">
        <v>363</v>
      </c>
      <c r="K570" s="181" t="s">
        <v>934</v>
      </c>
      <c r="L570" s="279">
        <v>65909158</v>
      </c>
      <c r="M570" s="540" t="s">
        <v>1238</v>
      </c>
    </row>
    <row r="571" spans="1:13" ht="15" customHeight="1" x14ac:dyDescent="0.25">
      <c r="A571" s="207" t="s">
        <v>931</v>
      </c>
      <c r="B571" t="s">
        <v>2381</v>
      </c>
      <c r="C571" s="181" t="s">
        <v>362</v>
      </c>
      <c r="D571" s="181" t="s">
        <v>549</v>
      </c>
      <c r="E571" s="279">
        <v>1107106.5999999999</v>
      </c>
      <c r="F571" t="s">
        <v>928</v>
      </c>
      <c r="H571" s="207" t="s">
        <v>1726</v>
      </c>
      <c r="I571" s="540" t="s">
        <v>1783</v>
      </c>
      <c r="J571" s="181" t="s">
        <v>363</v>
      </c>
      <c r="K571" s="181" t="s">
        <v>934</v>
      </c>
      <c r="L571" s="279">
        <v>65909158</v>
      </c>
      <c r="M571" s="540" t="s">
        <v>1238</v>
      </c>
    </row>
    <row r="572" spans="1:13" ht="15" customHeight="1" x14ac:dyDescent="0.25">
      <c r="A572" s="207" t="s">
        <v>931</v>
      </c>
      <c r="B572" t="s">
        <v>2382</v>
      </c>
      <c r="C572" s="181" t="s">
        <v>362</v>
      </c>
      <c r="D572" s="181" t="s">
        <v>549</v>
      </c>
      <c r="E572" s="279">
        <v>1094724.92</v>
      </c>
      <c r="F572" t="s">
        <v>928</v>
      </c>
      <c r="H572" s="207" t="s">
        <v>1726</v>
      </c>
      <c r="I572" s="540" t="s">
        <v>1784</v>
      </c>
      <c r="J572" s="181" t="s">
        <v>363</v>
      </c>
      <c r="K572" s="181" t="s">
        <v>934</v>
      </c>
      <c r="L572" s="279">
        <v>65909158</v>
      </c>
      <c r="M572" s="540" t="s">
        <v>1238</v>
      </c>
    </row>
    <row r="573" spans="1:13" ht="15" customHeight="1" x14ac:dyDescent="0.25">
      <c r="A573" s="207" t="s">
        <v>931</v>
      </c>
      <c r="B573" t="s">
        <v>2246</v>
      </c>
      <c r="C573" s="181" t="s">
        <v>362</v>
      </c>
      <c r="D573" s="181" t="s">
        <v>549</v>
      </c>
      <c r="E573" s="279">
        <v>1082013.94</v>
      </c>
      <c r="F573" t="s">
        <v>928</v>
      </c>
      <c r="H573" s="207" t="s">
        <v>1726</v>
      </c>
      <c r="I573" s="540" t="s">
        <v>1785</v>
      </c>
      <c r="J573" s="181" t="s">
        <v>363</v>
      </c>
      <c r="K573" s="181" t="s">
        <v>934</v>
      </c>
      <c r="L573" s="279">
        <v>65909158</v>
      </c>
      <c r="M573" s="540" t="s">
        <v>1238</v>
      </c>
    </row>
    <row r="574" spans="1:13" ht="15" customHeight="1" x14ac:dyDescent="0.25">
      <c r="A574" s="207" t="s">
        <v>931</v>
      </c>
      <c r="B574" t="s">
        <v>2247</v>
      </c>
      <c r="C574" s="181" t="s">
        <v>362</v>
      </c>
      <c r="D574" s="181" t="s">
        <v>549</v>
      </c>
      <c r="E574" s="279">
        <v>1069698.1199999999</v>
      </c>
      <c r="F574" t="s">
        <v>928</v>
      </c>
      <c r="H574" s="207" t="s">
        <v>1726</v>
      </c>
      <c r="I574" s="540" t="s">
        <v>1786</v>
      </c>
      <c r="J574" s="181" t="s">
        <v>363</v>
      </c>
      <c r="K574" s="181" t="s">
        <v>934</v>
      </c>
      <c r="L574" s="279">
        <v>65909158</v>
      </c>
      <c r="M574" s="540" t="s">
        <v>1238</v>
      </c>
    </row>
    <row r="575" spans="1:13" ht="15" customHeight="1" x14ac:dyDescent="0.25">
      <c r="A575" s="207" t="s">
        <v>931</v>
      </c>
      <c r="B575" t="s">
        <v>2383</v>
      </c>
      <c r="C575" s="181" t="s">
        <v>362</v>
      </c>
      <c r="D575" s="181" t="s">
        <v>549</v>
      </c>
      <c r="E575" s="279">
        <v>1056987.1400000001</v>
      </c>
      <c r="F575" t="s">
        <v>928</v>
      </c>
      <c r="H575" s="207" t="s">
        <v>1726</v>
      </c>
      <c r="I575" s="540" t="s">
        <v>1787</v>
      </c>
      <c r="J575" s="181" t="s">
        <v>363</v>
      </c>
      <c r="K575" s="181" t="s">
        <v>934</v>
      </c>
      <c r="L575" s="279">
        <v>65909158</v>
      </c>
      <c r="M575" s="540" t="s">
        <v>1238</v>
      </c>
    </row>
    <row r="576" spans="1:13" ht="15" customHeight="1" x14ac:dyDescent="0.25">
      <c r="A576" s="207" t="s">
        <v>931</v>
      </c>
      <c r="B576" t="s">
        <v>2384</v>
      </c>
      <c r="C576" s="181" t="s">
        <v>362</v>
      </c>
      <c r="D576" s="181" t="s">
        <v>549</v>
      </c>
      <c r="E576" s="279">
        <v>1044605.4600000001</v>
      </c>
      <c r="F576" t="s">
        <v>928</v>
      </c>
      <c r="H576" s="207" t="s">
        <v>1726</v>
      </c>
      <c r="I576" s="540" t="s">
        <v>1788</v>
      </c>
      <c r="J576" s="181" t="s">
        <v>363</v>
      </c>
      <c r="K576" s="181" t="s">
        <v>934</v>
      </c>
      <c r="L576" s="279">
        <v>65909158</v>
      </c>
      <c r="M576" s="540" t="s">
        <v>1238</v>
      </c>
    </row>
    <row r="577" spans="1:13" ht="15" customHeight="1" x14ac:dyDescent="0.25">
      <c r="A577" s="207" t="s">
        <v>931</v>
      </c>
      <c r="B577" t="s">
        <v>2385</v>
      </c>
      <c r="C577" s="181" t="s">
        <v>362</v>
      </c>
      <c r="D577" s="181" t="s">
        <v>549</v>
      </c>
      <c r="E577" s="279">
        <v>1000149.9600000001</v>
      </c>
      <c r="F577" t="s">
        <v>928</v>
      </c>
      <c r="H577" s="207" t="s">
        <v>1726</v>
      </c>
      <c r="I577" s="540" t="s">
        <v>1789</v>
      </c>
      <c r="J577" s="181" t="s">
        <v>363</v>
      </c>
      <c r="K577" s="181" t="s">
        <v>934</v>
      </c>
      <c r="L577" s="279">
        <v>65909158</v>
      </c>
      <c r="M577" s="540" t="s">
        <v>1238</v>
      </c>
    </row>
    <row r="578" spans="1:13" ht="15" customHeight="1" x14ac:dyDescent="0.25">
      <c r="A578" s="207" t="s">
        <v>931</v>
      </c>
      <c r="B578" t="s">
        <v>2243</v>
      </c>
      <c r="C578" s="181" t="s">
        <v>362</v>
      </c>
      <c r="D578" s="181" t="s">
        <v>549</v>
      </c>
      <c r="E578" s="279">
        <v>1994635.9600000002</v>
      </c>
      <c r="F578" t="s">
        <v>928</v>
      </c>
      <c r="H578" s="207" t="s">
        <v>1726</v>
      </c>
      <c r="I578" s="540" t="s">
        <v>1790</v>
      </c>
      <c r="J578" s="181" t="s">
        <v>363</v>
      </c>
      <c r="K578" s="181" t="s">
        <v>934</v>
      </c>
      <c r="L578" s="279">
        <v>65909158</v>
      </c>
      <c r="M578" s="540" t="s">
        <v>1238</v>
      </c>
    </row>
    <row r="579" spans="1:13" ht="15" customHeight="1" x14ac:dyDescent="0.25">
      <c r="A579" s="207" t="s">
        <v>931</v>
      </c>
      <c r="B579" t="s">
        <v>2381</v>
      </c>
      <c r="C579" s="181" t="s">
        <v>362</v>
      </c>
      <c r="D579" s="181" t="s">
        <v>549</v>
      </c>
      <c r="E579" s="279">
        <v>2966597.8400000003</v>
      </c>
      <c r="F579" t="s">
        <v>928</v>
      </c>
      <c r="H579" s="207" t="s">
        <v>1726</v>
      </c>
      <c r="I579" s="540" t="s">
        <v>1791</v>
      </c>
      <c r="J579" s="181" t="s">
        <v>363</v>
      </c>
      <c r="K579" s="181" t="s">
        <v>934</v>
      </c>
      <c r="L579" s="279">
        <v>65909158</v>
      </c>
      <c r="M579" s="540" t="s">
        <v>1238</v>
      </c>
    </row>
    <row r="580" spans="1:13" ht="15" customHeight="1" x14ac:dyDescent="0.25">
      <c r="A580" s="207" t="s">
        <v>931</v>
      </c>
      <c r="B580" t="s">
        <v>2184</v>
      </c>
      <c r="C580" s="181" t="s">
        <v>362</v>
      </c>
      <c r="D580" s="181" t="s">
        <v>549</v>
      </c>
      <c r="E580" s="279">
        <v>981182.27999999991</v>
      </c>
      <c r="F580" t="s">
        <v>928</v>
      </c>
      <c r="H580" s="207" t="s">
        <v>1726</v>
      </c>
      <c r="I580" s="540" t="s">
        <v>1792</v>
      </c>
      <c r="J580" s="181" t="s">
        <v>363</v>
      </c>
      <c r="K580" s="181" t="s">
        <v>934</v>
      </c>
      <c r="L580" s="279">
        <v>65909158</v>
      </c>
      <c r="M580" s="540" t="s">
        <v>1238</v>
      </c>
    </row>
    <row r="581" spans="1:13" ht="15" customHeight="1" x14ac:dyDescent="0.25">
      <c r="A581" s="207" t="s">
        <v>931</v>
      </c>
      <c r="B581" t="s">
        <v>2382</v>
      </c>
      <c r="C581" s="181" t="s">
        <v>362</v>
      </c>
      <c r="D581" s="181" t="s">
        <v>549</v>
      </c>
      <c r="E581" s="279">
        <v>1956832.32</v>
      </c>
      <c r="F581" t="s">
        <v>928</v>
      </c>
      <c r="H581" s="207" t="s">
        <v>1726</v>
      </c>
      <c r="I581" s="540" t="s">
        <v>1793</v>
      </c>
      <c r="J581" s="181" t="s">
        <v>363</v>
      </c>
      <c r="K581" s="181" t="s">
        <v>934</v>
      </c>
      <c r="L581" s="279">
        <v>65909158</v>
      </c>
      <c r="M581" s="540" t="s">
        <v>1238</v>
      </c>
    </row>
    <row r="582" spans="1:13" ht="15" customHeight="1" x14ac:dyDescent="0.25">
      <c r="A582" s="207" t="s">
        <v>931</v>
      </c>
      <c r="B582" t="s">
        <v>2386</v>
      </c>
      <c r="C582" s="181" t="s">
        <v>362</v>
      </c>
      <c r="D582" s="181" t="s">
        <v>549</v>
      </c>
      <c r="E582" s="279">
        <v>971237.42</v>
      </c>
      <c r="F582" t="s">
        <v>928</v>
      </c>
      <c r="H582" s="207" t="s">
        <v>1726</v>
      </c>
      <c r="I582" s="540" t="s">
        <v>1794</v>
      </c>
      <c r="J582" s="181" t="s">
        <v>363</v>
      </c>
      <c r="K582" s="181" t="s">
        <v>934</v>
      </c>
      <c r="L582" s="279">
        <v>65909158</v>
      </c>
      <c r="M582" s="540" t="s">
        <v>1238</v>
      </c>
    </row>
    <row r="583" spans="1:13" ht="15" customHeight="1" x14ac:dyDescent="0.25">
      <c r="A583" s="207" t="s">
        <v>931</v>
      </c>
      <c r="B583" t="s">
        <v>2246</v>
      </c>
      <c r="C583" s="181" t="s">
        <v>362</v>
      </c>
      <c r="D583" s="181" t="s">
        <v>549</v>
      </c>
      <c r="E583" s="279">
        <v>1936942.6</v>
      </c>
      <c r="F583" t="s">
        <v>928</v>
      </c>
      <c r="H583" s="207" t="s">
        <v>1726</v>
      </c>
      <c r="I583" s="540" t="s">
        <v>1795</v>
      </c>
      <c r="J583" s="181" t="s">
        <v>363</v>
      </c>
      <c r="K583" s="181" t="s">
        <v>934</v>
      </c>
      <c r="L583" s="279">
        <v>65909158</v>
      </c>
      <c r="M583" s="540" t="s">
        <v>1238</v>
      </c>
    </row>
    <row r="584" spans="1:13" ht="15" customHeight="1" x14ac:dyDescent="0.25">
      <c r="A584" s="207" t="s">
        <v>931</v>
      </c>
      <c r="B584" t="s">
        <v>2387</v>
      </c>
      <c r="C584" s="181" t="s">
        <v>362</v>
      </c>
      <c r="D584" s="181" t="s">
        <v>549</v>
      </c>
      <c r="E584" s="279">
        <v>961556</v>
      </c>
      <c r="F584" t="s">
        <v>928</v>
      </c>
      <c r="H584" s="207" t="s">
        <v>1726</v>
      </c>
      <c r="I584" s="540" t="s">
        <v>1796</v>
      </c>
      <c r="J584" s="181" t="s">
        <v>363</v>
      </c>
      <c r="K584" s="181" t="s">
        <v>934</v>
      </c>
      <c r="L584" s="279">
        <v>65909158</v>
      </c>
      <c r="M584" s="540" t="s">
        <v>1238</v>
      </c>
    </row>
    <row r="585" spans="1:13" ht="15" customHeight="1" x14ac:dyDescent="0.25">
      <c r="A585" s="207" t="s">
        <v>931</v>
      </c>
      <c r="B585" t="s">
        <v>2247</v>
      </c>
      <c r="C585" s="181" t="s">
        <v>362</v>
      </c>
      <c r="D585" s="181" t="s">
        <v>549</v>
      </c>
      <c r="E585" s="279">
        <v>1917645.62</v>
      </c>
      <c r="F585" t="s">
        <v>928</v>
      </c>
      <c r="H585" s="207" t="s">
        <v>1726</v>
      </c>
      <c r="I585" s="540" t="s">
        <v>1797</v>
      </c>
      <c r="J585" s="181" t="s">
        <v>363</v>
      </c>
      <c r="K585" s="181" t="s">
        <v>934</v>
      </c>
      <c r="L585" s="279">
        <v>65909158</v>
      </c>
      <c r="M585" s="540" t="s">
        <v>1238</v>
      </c>
    </row>
    <row r="586" spans="1:13" ht="15" customHeight="1" x14ac:dyDescent="0.25">
      <c r="A586" s="207" t="s">
        <v>931</v>
      </c>
      <c r="B586" t="s">
        <v>2248</v>
      </c>
      <c r="C586" s="181" t="s">
        <v>362</v>
      </c>
      <c r="D586" s="181" t="s">
        <v>549</v>
      </c>
      <c r="E586" s="279">
        <v>951611.14</v>
      </c>
      <c r="F586" t="s">
        <v>928</v>
      </c>
      <c r="H586" s="207" t="s">
        <v>1726</v>
      </c>
      <c r="I586" s="540" t="s">
        <v>1798</v>
      </c>
      <c r="J586" s="181" t="s">
        <v>363</v>
      </c>
      <c r="K586" s="181" t="s">
        <v>934</v>
      </c>
      <c r="L586" s="279">
        <v>65909158</v>
      </c>
      <c r="M586" s="540" t="s">
        <v>1238</v>
      </c>
    </row>
    <row r="587" spans="1:13" ht="15" customHeight="1" x14ac:dyDescent="0.25">
      <c r="A587" s="207" t="s">
        <v>931</v>
      </c>
      <c r="B587" t="s">
        <v>2383</v>
      </c>
      <c r="C587" s="181" t="s">
        <v>362</v>
      </c>
      <c r="D587" s="181" t="s">
        <v>549</v>
      </c>
      <c r="E587" s="279">
        <v>61954502</v>
      </c>
      <c r="F587" t="s">
        <v>928</v>
      </c>
      <c r="H587" s="207" t="s">
        <v>1726</v>
      </c>
      <c r="I587" s="540" t="s">
        <v>1799</v>
      </c>
      <c r="J587" s="181" t="s">
        <v>363</v>
      </c>
      <c r="K587" s="181" t="s">
        <v>934</v>
      </c>
      <c r="L587" s="279">
        <v>65909158</v>
      </c>
      <c r="M587" s="540" t="s">
        <v>1238</v>
      </c>
    </row>
    <row r="588" spans="1:13" ht="15" customHeight="1" x14ac:dyDescent="0.25">
      <c r="A588" s="207" t="s">
        <v>931</v>
      </c>
      <c r="B588" t="s">
        <v>2249</v>
      </c>
      <c r="C588" s="181" t="s">
        <v>362</v>
      </c>
      <c r="D588" s="181" t="s">
        <v>549</v>
      </c>
      <c r="E588" s="279">
        <v>941995.58</v>
      </c>
      <c r="F588" t="s">
        <v>928</v>
      </c>
      <c r="H588" s="207" t="s">
        <v>1726</v>
      </c>
      <c r="I588" s="540" t="s">
        <v>1800</v>
      </c>
      <c r="J588" s="181" t="s">
        <v>363</v>
      </c>
      <c r="K588" s="181" t="s">
        <v>934</v>
      </c>
      <c r="L588" s="279">
        <v>65909158</v>
      </c>
      <c r="M588" s="540" t="s">
        <v>1238</v>
      </c>
    </row>
    <row r="589" spans="1:13" ht="15" customHeight="1" x14ac:dyDescent="0.25">
      <c r="A589" s="207" t="s">
        <v>931</v>
      </c>
      <c r="B589" t="s">
        <v>2388</v>
      </c>
      <c r="C589" s="181" t="s">
        <v>362</v>
      </c>
      <c r="D589" s="181" t="s">
        <v>549</v>
      </c>
      <c r="E589" s="279">
        <v>931984.86</v>
      </c>
      <c r="F589" t="s">
        <v>928</v>
      </c>
      <c r="H589" s="207" t="s">
        <v>1726</v>
      </c>
      <c r="I589" s="540" t="s">
        <v>1801</v>
      </c>
      <c r="J589" s="181" t="s">
        <v>363</v>
      </c>
      <c r="K589" s="181" t="s">
        <v>934</v>
      </c>
      <c r="L589" s="279">
        <v>65909158</v>
      </c>
      <c r="M589" s="540" t="s">
        <v>1238</v>
      </c>
    </row>
    <row r="590" spans="1:13" ht="15" customHeight="1" x14ac:dyDescent="0.25">
      <c r="A590" s="207" t="s">
        <v>931</v>
      </c>
      <c r="B590" t="s">
        <v>2389</v>
      </c>
      <c r="C590" s="181" t="s">
        <v>362</v>
      </c>
      <c r="D590" s="181" t="s">
        <v>549</v>
      </c>
      <c r="E590" s="279">
        <v>922040</v>
      </c>
      <c r="F590" t="s">
        <v>928</v>
      </c>
      <c r="H590" s="207" t="s">
        <v>1726</v>
      </c>
      <c r="I590" s="540" t="s">
        <v>1802</v>
      </c>
      <c r="J590" s="181" t="s">
        <v>363</v>
      </c>
      <c r="K590" s="181" t="s">
        <v>934</v>
      </c>
      <c r="L590" s="279">
        <v>65909158</v>
      </c>
      <c r="M590" s="540" t="s">
        <v>1238</v>
      </c>
    </row>
    <row r="591" spans="1:13" ht="15" customHeight="1" x14ac:dyDescent="0.25">
      <c r="A591" s="207" t="s">
        <v>931</v>
      </c>
      <c r="B591" t="s">
        <v>1866</v>
      </c>
      <c r="C591" s="181" t="s">
        <v>362</v>
      </c>
      <c r="D591" s="181" t="s">
        <v>549</v>
      </c>
      <c r="E591" s="279">
        <v>912358.58</v>
      </c>
      <c r="F591" t="s">
        <v>928</v>
      </c>
      <c r="H591" s="207" t="s">
        <v>1726</v>
      </c>
      <c r="I591" s="540" t="s">
        <v>1803</v>
      </c>
      <c r="J591" s="181" t="s">
        <v>363</v>
      </c>
      <c r="K591" s="181" t="s">
        <v>934</v>
      </c>
      <c r="L591" s="279">
        <v>65909158</v>
      </c>
      <c r="M591" s="540" t="s">
        <v>1238</v>
      </c>
    </row>
    <row r="592" spans="1:13" ht="15" customHeight="1" x14ac:dyDescent="0.25">
      <c r="A592" s="207" t="s">
        <v>931</v>
      </c>
      <c r="B592" t="s">
        <v>1867</v>
      </c>
      <c r="C592" s="181" t="s">
        <v>362</v>
      </c>
      <c r="D592" s="181" t="s">
        <v>549</v>
      </c>
      <c r="E592" s="279">
        <v>902413.72000000009</v>
      </c>
      <c r="F592" t="s">
        <v>928</v>
      </c>
      <c r="H592" s="207" t="s">
        <v>1726</v>
      </c>
      <c r="I592" s="540" t="s">
        <v>1804</v>
      </c>
      <c r="J592" s="181" t="s">
        <v>363</v>
      </c>
      <c r="K592" s="181" t="s">
        <v>934</v>
      </c>
      <c r="L592" s="279">
        <v>65909158</v>
      </c>
      <c r="M592" s="540" t="s">
        <v>1238</v>
      </c>
    </row>
    <row r="593" spans="1:13" ht="15" customHeight="1" x14ac:dyDescent="0.25">
      <c r="A593" s="207" t="s">
        <v>931</v>
      </c>
      <c r="B593" t="s">
        <v>1868</v>
      </c>
      <c r="C593" s="181" t="s">
        <v>362</v>
      </c>
      <c r="D593" s="181" t="s">
        <v>549</v>
      </c>
      <c r="E593" s="279">
        <v>892798.16</v>
      </c>
      <c r="F593" t="s">
        <v>928</v>
      </c>
      <c r="H593" s="207" t="s">
        <v>1726</v>
      </c>
      <c r="I593" s="540" t="s">
        <v>1805</v>
      </c>
      <c r="J593" s="181" t="s">
        <v>363</v>
      </c>
      <c r="K593" s="181" t="s">
        <v>934</v>
      </c>
      <c r="L593" s="279">
        <v>65909158</v>
      </c>
      <c r="M593" s="540" t="s">
        <v>1238</v>
      </c>
    </row>
    <row r="594" spans="1:13" ht="15" customHeight="1" x14ac:dyDescent="0.25">
      <c r="A594" s="207" t="s">
        <v>931</v>
      </c>
      <c r="B594" t="s">
        <v>2390</v>
      </c>
      <c r="C594" s="181" t="s">
        <v>362</v>
      </c>
      <c r="D594" s="181" t="s">
        <v>549</v>
      </c>
      <c r="E594" s="279">
        <v>1300339.8400000001</v>
      </c>
      <c r="F594" t="s">
        <v>928</v>
      </c>
      <c r="H594" s="207" t="s">
        <v>1726</v>
      </c>
      <c r="I594" s="540" t="s">
        <v>1806</v>
      </c>
      <c r="J594" s="181" t="s">
        <v>363</v>
      </c>
      <c r="K594" s="181" t="s">
        <v>934</v>
      </c>
      <c r="L594" s="279">
        <v>65909158</v>
      </c>
      <c r="M594" s="540" t="s">
        <v>1238</v>
      </c>
    </row>
    <row r="595" spans="1:13" ht="15" customHeight="1" x14ac:dyDescent="0.25">
      <c r="A595" s="207" t="s">
        <v>931</v>
      </c>
      <c r="B595" t="s">
        <v>2391</v>
      </c>
      <c r="C595" s="181" t="s">
        <v>362</v>
      </c>
      <c r="D595" s="181" t="s">
        <v>549</v>
      </c>
      <c r="E595" s="279">
        <v>1287563</v>
      </c>
      <c r="F595" t="s">
        <v>928</v>
      </c>
      <c r="H595" s="207" t="s">
        <v>1726</v>
      </c>
      <c r="I595" s="540" t="s">
        <v>1807</v>
      </c>
      <c r="J595" s="181" t="s">
        <v>363</v>
      </c>
      <c r="K595" s="181" t="s">
        <v>934</v>
      </c>
      <c r="L595" s="279">
        <v>65909158</v>
      </c>
      <c r="M595" s="540" t="s">
        <v>1238</v>
      </c>
    </row>
    <row r="596" spans="1:13" ht="15" customHeight="1" x14ac:dyDescent="0.25">
      <c r="A596" s="207" t="s">
        <v>931</v>
      </c>
      <c r="B596" t="s">
        <v>2392</v>
      </c>
      <c r="C596" s="181" t="s">
        <v>362</v>
      </c>
      <c r="D596" s="181" t="s">
        <v>549</v>
      </c>
      <c r="E596" s="279">
        <v>1276037.5</v>
      </c>
      <c r="F596" t="s">
        <v>928</v>
      </c>
      <c r="H596" s="207" t="s">
        <v>1726</v>
      </c>
      <c r="I596" s="540" t="s">
        <v>1808</v>
      </c>
      <c r="J596" s="181" t="s">
        <v>363</v>
      </c>
      <c r="K596" s="181" t="s">
        <v>934</v>
      </c>
      <c r="L596" s="279">
        <v>65909158</v>
      </c>
      <c r="M596" s="540" t="s">
        <v>1238</v>
      </c>
    </row>
    <row r="597" spans="1:13" ht="15" customHeight="1" x14ac:dyDescent="0.25">
      <c r="A597" s="207" t="s">
        <v>931</v>
      </c>
      <c r="B597" t="s">
        <v>2393</v>
      </c>
      <c r="C597" s="181" t="s">
        <v>362</v>
      </c>
      <c r="D597" s="181" t="s">
        <v>549</v>
      </c>
      <c r="E597" s="279">
        <v>1263260.6599999999</v>
      </c>
      <c r="F597" t="s">
        <v>928</v>
      </c>
      <c r="H597" s="207" t="s">
        <v>1726</v>
      </c>
      <c r="I597" s="540" t="s">
        <v>1809</v>
      </c>
      <c r="J597" s="181" t="s">
        <v>363</v>
      </c>
      <c r="K597" s="181" t="s">
        <v>934</v>
      </c>
      <c r="L597" s="279">
        <v>65909158</v>
      </c>
      <c r="M597" s="540" t="s">
        <v>1238</v>
      </c>
    </row>
    <row r="598" spans="1:13" ht="15" customHeight="1" x14ac:dyDescent="0.25">
      <c r="A598" s="207" t="s">
        <v>931</v>
      </c>
      <c r="B598" t="s">
        <v>2394</v>
      </c>
      <c r="C598" s="181" t="s">
        <v>362</v>
      </c>
      <c r="D598" s="181" t="s">
        <v>549</v>
      </c>
      <c r="E598" s="279">
        <v>1250878.98</v>
      </c>
      <c r="F598" t="s">
        <v>928</v>
      </c>
      <c r="H598" s="207" t="s">
        <v>1726</v>
      </c>
      <c r="I598" s="540" t="s">
        <v>1810</v>
      </c>
      <c r="J598" s="181" t="s">
        <v>363</v>
      </c>
      <c r="K598" s="181" t="s">
        <v>934</v>
      </c>
      <c r="L598" s="279">
        <v>65909158</v>
      </c>
      <c r="M598" s="540" t="s">
        <v>1238</v>
      </c>
    </row>
    <row r="599" spans="1:13" ht="15" customHeight="1" x14ac:dyDescent="0.25">
      <c r="A599" s="207" t="s">
        <v>931</v>
      </c>
      <c r="B599" t="s">
        <v>2395</v>
      </c>
      <c r="C599" s="181" t="s">
        <v>362</v>
      </c>
      <c r="D599" s="181" t="s">
        <v>549</v>
      </c>
      <c r="E599" s="279">
        <v>1238102.1400000001</v>
      </c>
      <c r="F599" t="s">
        <v>928</v>
      </c>
      <c r="H599" s="207" t="s">
        <v>1726</v>
      </c>
      <c r="I599" s="540" t="s">
        <v>1811</v>
      </c>
      <c r="J599" s="181" t="s">
        <v>363</v>
      </c>
      <c r="K599" s="181" t="s">
        <v>934</v>
      </c>
      <c r="L599" s="279">
        <v>65909158</v>
      </c>
      <c r="M599" s="540" t="s">
        <v>1238</v>
      </c>
    </row>
    <row r="600" spans="1:13" ht="15" customHeight="1" x14ac:dyDescent="0.25">
      <c r="A600" s="207" t="s">
        <v>931</v>
      </c>
      <c r="B600" t="s">
        <v>2383</v>
      </c>
      <c r="C600" s="181" t="s">
        <v>362</v>
      </c>
      <c r="D600" s="181" t="s">
        <v>549</v>
      </c>
      <c r="E600" s="279">
        <v>55868379.399999999</v>
      </c>
      <c r="F600" t="s">
        <v>928</v>
      </c>
      <c r="H600" s="207" t="s">
        <v>1726</v>
      </c>
      <c r="I600" s="540" t="s">
        <v>1812</v>
      </c>
      <c r="J600" s="181" t="s">
        <v>363</v>
      </c>
      <c r="K600" s="181" t="s">
        <v>934</v>
      </c>
      <c r="L600" s="279">
        <v>65909158</v>
      </c>
      <c r="M600" s="540" t="s">
        <v>1238</v>
      </c>
    </row>
    <row r="601" spans="1:13" ht="15" customHeight="1" x14ac:dyDescent="0.25">
      <c r="A601" s="207" t="s">
        <v>931</v>
      </c>
      <c r="B601" t="s">
        <v>2396</v>
      </c>
      <c r="C601" s="181" t="s">
        <v>362</v>
      </c>
      <c r="D601" s="181" t="s">
        <v>549</v>
      </c>
      <c r="E601" s="279">
        <v>1225720.4600000002</v>
      </c>
      <c r="F601" t="s">
        <v>928</v>
      </c>
      <c r="H601" s="207" t="s">
        <v>1726</v>
      </c>
      <c r="I601" s="540" t="s">
        <v>1813</v>
      </c>
      <c r="J601" s="181" t="s">
        <v>363</v>
      </c>
      <c r="K601" s="181" t="s">
        <v>934</v>
      </c>
      <c r="L601" s="279">
        <v>65909158</v>
      </c>
      <c r="M601" s="540" t="s">
        <v>1238</v>
      </c>
    </row>
    <row r="602" spans="1:13" ht="15" customHeight="1" x14ac:dyDescent="0.25">
      <c r="A602" s="207" t="s">
        <v>931</v>
      </c>
      <c r="B602" t="s">
        <v>2397</v>
      </c>
      <c r="C602" s="181" t="s">
        <v>362</v>
      </c>
      <c r="D602" s="181" t="s">
        <v>549</v>
      </c>
      <c r="E602" s="279">
        <v>1212943.6199999999</v>
      </c>
      <c r="F602" t="s">
        <v>928</v>
      </c>
      <c r="H602" s="207" t="s">
        <v>1726</v>
      </c>
      <c r="I602" s="540" t="s">
        <v>1814</v>
      </c>
      <c r="J602" s="181" t="s">
        <v>363</v>
      </c>
      <c r="K602" s="181" t="s">
        <v>934</v>
      </c>
      <c r="L602" s="279">
        <v>65909158</v>
      </c>
      <c r="M602" s="540" t="s">
        <v>1238</v>
      </c>
    </row>
    <row r="603" spans="1:13" ht="15" customHeight="1" x14ac:dyDescent="0.25">
      <c r="A603" s="207" t="s">
        <v>931</v>
      </c>
      <c r="B603" t="s">
        <v>2344</v>
      </c>
      <c r="C603" s="181" t="s">
        <v>362</v>
      </c>
      <c r="D603" s="181" t="s">
        <v>549</v>
      </c>
      <c r="E603" s="279">
        <v>1200166.78</v>
      </c>
      <c r="F603" t="s">
        <v>928</v>
      </c>
      <c r="H603" s="207" t="s">
        <v>1726</v>
      </c>
      <c r="I603" s="540" t="s">
        <v>1815</v>
      </c>
      <c r="J603" s="181" t="s">
        <v>363</v>
      </c>
      <c r="K603" s="181" t="s">
        <v>934</v>
      </c>
      <c r="L603" s="279">
        <v>65909158</v>
      </c>
      <c r="M603" s="540" t="s">
        <v>1238</v>
      </c>
    </row>
    <row r="604" spans="1:13" ht="15" customHeight="1" x14ac:dyDescent="0.25">
      <c r="A604" s="207" t="s">
        <v>931</v>
      </c>
      <c r="B604" t="s">
        <v>1882</v>
      </c>
      <c r="C604" s="181" t="s">
        <v>362</v>
      </c>
      <c r="D604" s="181" t="s">
        <v>549</v>
      </c>
      <c r="E604" s="279">
        <v>1187785.0999999999</v>
      </c>
      <c r="F604" t="s">
        <v>928</v>
      </c>
      <c r="H604" s="207" t="s">
        <v>1726</v>
      </c>
      <c r="I604" s="540" t="s">
        <v>1816</v>
      </c>
      <c r="J604" s="181" t="s">
        <v>363</v>
      </c>
      <c r="K604" s="181" t="s">
        <v>934</v>
      </c>
      <c r="L604" s="279">
        <v>65909158</v>
      </c>
      <c r="M604" s="540" t="s">
        <v>1238</v>
      </c>
    </row>
    <row r="605" spans="1:13" ht="15" customHeight="1" x14ac:dyDescent="0.25">
      <c r="A605" s="207" t="s">
        <v>931</v>
      </c>
      <c r="B605" t="s">
        <v>1883</v>
      </c>
      <c r="C605" s="181" t="s">
        <v>362</v>
      </c>
      <c r="D605" s="181" t="s">
        <v>549</v>
      </c>
      <c r="E605" s="279">
        <v>1175008.26</v>
      </c>
      <c r="F605" t="s">
        <v>928</v>
      </c>
      <c r="H605" s="207" t="s">
        <v>1726</v>
      </c>
      <c r="I605" s="540" t="s">
        <v>1817</v>
      </c>
      <c r="J605" s="181" t="s">
        <v>363</v>
      </c>
      <c r="K605" s="181" t="s">
        <v>934</v>
      </c>
      <c r="L605" s="279">
        <v>65909158</v>
      </c>
      <c r="M605" s="540" t="s">
        <v>1238</v>
      </c>
    </row>
    <row r="606" spans="1:13" ht="15" customHeight="1" x14ac:dyDescent="0.25">
      <c r="A606" s="207" t="s">
        <v>931</v>
      </c>
      <c r="B606" t="s">
        <v>1750</v>
      </c>
      <c r="C606" s="181" t="s">
        <v>362</v>
      </c>
      <c r="D606" s="181" t="s">
        <v>549</v>
      </c>
      <c r="E606" s="279">
        <v>1162626.58</v>
      </c>
      <c r="F606" t="s">
        <v>928</v>
      </c>
      <c r="H606" s="207" t="s">
        <v>1726</v>
      </c>
      <c r="I606" s="540" t="s">
        <v>1818</v>
      </c>
      <c r="J606" s="181" t="s">
        <v>363</v>
      </c>
      <c r="K606" s="181" t="s">
        <v>934</v>
      </c>
      <c r="L606" s="279">
        <v>65909158</v>
      </c>
      <c r="M606" s="540" t="s">
        <v>1238</v>
      </c>
    </row>
    <row r="607" spans="1:13" ht="15" customHeight="1" x14ac:dyDescent="0.25">
      <c r="A607" s="207" t="s">
        <v>931</v>
      </c>
      <c r="B607" t="s">
        <v>2398</v>
      </c>
      <c r="C607" s="181" t="s">
        <v>362</v>
      </c>
      <c r="D607" s="181" t="s">
        <v>549</v>
      </c>
      <c r="E607" s="279">
        <v>1149783.8800000001</v>
      </c>
      <c r="F607" t="s">
        <v>928</v>
      </c>
      <c r="H607" s="207" t="s">
        <v>1726</v>
      </c>
      <c r="I607" s="540" t="s">
        <v>1819</v>
      </c>
      <c r="J607" s="181" t="s">
        <v>363</v>
      </c>
      <c r="K607" s="181" t="s">
        <v>934</v>
      </c>
      <c r="L607" s="279">
        <v>65909158</v>
      </c>
      <c r="M607" s="540" t="s">
        <v>1238</v>
      </c>
    </row>
    <row r="608" spans="1:13" ht="15" customHeight="1" x14ac:dyDescent="0.25">
      <c r="A608" s="207" t="s">
        <v>931</v>
      </c>
      <c r="B608" t="s">
        <v>2399</v>
      </c>
      <c r="C608" s="181" t="s">
        <v>362</v>
      </c>
      <c r="D608" s="181" t="s">
        <v>549</v>
      </c>
      <c r="E608" s="279">
        <v>1137007.0399999998</v>
      </c>
      <c r="F608" t="s">
        <v>928</v>
      </c>
      <c r="H608" s="207" t="s">
        <v>1726</v>
      </c>
      <c r="I608" s="540" t="s">
        <v>1820</v>
      </c>
      <c r="J608" s="181" t="s">
        <v>363</v>
      </c>
      <c r="K608" s="181" t="s">
        <v>934</v>
      </c>
      <c r="L608" s="279">
        <v>65909158</v>
      </c>
      <c r="M608" s="540" t="s">
        <v>1238</v>
      </c>
    </row>
    <row r="609" spans="1:13" ht="15" customHeight="1" x14ac:dyDescent="0.25">
      <c r="A609" s="207" t="s">
        <v>931</v>
      </c>
      <c r="B609" t="s">
        <v>2347</v>
      </c>
      <c r="C609" s="181" t="s">
        <v>362</v>
      </c>
      <c r="D609" s="181" t="s">
        <v>549</v>
      </c>
      <c r="E609" s="279">
        <v>1125086.3800000001</v>
      </c>
      <c r="F609" t="s">
        <v>928</v>
      </c>
      <c r="H609" s="207" t="s">
        <v>1726</v>
      </c>
      <c r="I609" s="540" t="s">
        <v>1821</v>
      </c>
      <c r="J609" s="181" t="s">
        <v>363</v>
      </c>
      <c r="K609" s="181" t="s">
        <v>934</v>
      </c>
      <c r="L609" s="279">
        <v>65909158</v>
      </c>
      <c r="M609" s="540" t="s">
        <v>1238</v>
      </c>
    </row>
    <row r="610" spans="1:13" ht="15" customHeight="1" x14ac:dyDescent="0.25">
      <c r="A610" s="207" t="s">
        <v>931</v>
      </c>
      <c r="B610" t="s">
        <v>2400</v>
      </c>
      <c r="C610" s="181" t="s">
        <v>362</v>
      </c>
      <c r="D610" s="181" t="s">
        <v>549</v>
      </c>
      <c r="E610" s="279">
        <v>1112309.5399999998</v>
      </c>
      <c r="F610" t="s">
        <v>928</v>
      </c>
      <c r="H610" s="207" t="s">
        <v>1726</v>
      </c>
      <c r="I610" s="540" t="s">
        <v>1822</v>
      </c>
      <c r="J610" s="181" t="s">
        <v>363</v>
      </c>
      <c r="K610" s="181" t="s">
        <v>934</v>
      </c>
      <c r="L610" s="279">
        <v>65909158</v>
      </c>
      <c r="M610" s="540" t="s">
        <v>1238</v>
      </c>
    </row>
    <row r="611" spans="1:13" ht="15" customHeight="1" x14ac:dyDescent="0.25">
      <c r="A611" s="207" t="s">
        <v>931</v>
      </c>
      <c r="B611" t="s">
        <v>2401</v>
      </c>
      <c r="C611" s="181" t="s">
        <v>362</v>
      </c>
      <c r="D611" s="181" t="s">
        <v>549</v>
      </c>
      <c r="E611" s="279">
        <v>1099927.8599999999</v>
      </c>
      <c r="F611" t="s">
        <v>928</v>
      </c>
      <c r="H611" s="207" t="s">
        <v>1726</v>
      </c>
      <c r="I611" s="540" t="s">
        <v>1823</v>
      </c>
      <c r="J611" s="181" t="s">
        <v>363</v>
      </c>
      <c r="K611" s="181" t="s">
        <v>934</v>
      </c>
      <c r="L611" s="279">
        <v>65909158</v>
      </c>
      <c r="M611" s="540" t="s">
        <v>1238</v>
      </c>
    </row>
    <row r="612" spans="1:13" ht="15" customHeight="1" x14ac:dyDescent="0.25">
      <c r="A612" s="207" t="s">
        <v>931</v>
      </c>
      <c r="B612" t="s">
        <v>2402</v>
      </c>
      <c r="C612" s="181" t="s">
        <v>362</v>
      </c>
      <c r="D612" s="181" t="s">
        <v>549</v>
      </c>
      <c r="E612" s="279">
        <v>1087151.02</v>
      </c>
      <c r="F612" t="s">
        <v>928</v>
      </c>
      <c r="H612" s="207" t="s">
        <v>1726</v>
      </c>
      <c r="I612" s="540" t="s">
        <v>1824</v>
      </c>
      <c r="J612" s="181" t="s">
        <v>363</v>
      </c>
      <c r="K612" s="181" t="s">
        <v>934</v>
      </c>
      <c r="L612" s="279">
        <v>65909158</v>
      </c>
      <c r="M612" s="540" t="s">
        <v>1238</v>
      </c>
    </row>
    <row r="613" spans="1:13" ht="15" customHeight="1" x14ac:dyDescent="0.25">
      <c r="A613" s="207" t="s">
        <v>931</v>
      </c>
      <c r="B613" t="s">
        <v>2403</v>
      </c>
      <c r="C613" s="181" t="s">
        <v>362</v>
      </c>
      <c r="D613" s="181" t="s">
        <v>549</v>
      </c>
      <c r="E613" s="279">
        <v>1074769.3400000001</v>
      </c>
      <c r="F613" t="s">
        <v>928</v>
      </c>
      <c r="H613" s="207" t="s">
        <v>1726</v>
      </c>
      <c r="I613" s="540" t="s">
        <v>1825</v>
      </c>
      <c r="J613" s="181" t="s">
        <v>363</v>
      </c>
      <c r="K613" s="181" t="s">
        <v>934</v>
      </c>
      <c r="L613" s="279">
        <v>65909158</v>
      </c>
      <c r="M613" s="540" t="s">
        <v>1238</v>
      </c>
    </row>
    <row r="614" spans="1:13" ht="15" customHeight="1" x14ac:dyDescent="0.25">
      <c r="A614" s="207" t="s">
        <v>931</v>
      </c>
      <c r="B614" t="s">
        <v>2404</v>
      </c>
      <c r="C614" s="181" t="s">
        <v>362</v>
      </c>
      <c r="D614" s="181" t="s">
        <v>549</v>
      </c>
      <c r="E614" s="279">
        <v>37328657.68</v>
      </c>
      <c r="F614" t="s">
        <v>928</v>
      </c>
      <c r="H614" s="207" t="s">
        <v>1726</v>
      </c>
      <c r="I614" s="540" t="s">
        <v>1826</v>
      </c>
      <c r="J614" s="181" t="s">
        <v>363</v>
      </c>
      <c r="K614" s="181" t="s">
        <v>934</v>
      </c>
      <c r="L614" s="279">
        <v>65909158</v>
      </c>
      <c r="M614" s="540" t="s">
        <v>1238</v>
      </c>
    </row>
    <row r="615" spans="1:13" ht="15" customHeight="1" x14ac:dyDescent="0.25">
      <c r="A615" s="207" t="s">
        <v>931</v>
      </c>
      <c r="B615" t="s">
        <v>2405</v>
      </c>
      <c r="C615" s="181" t="s">
        <v>362</v>
      </c>
      <c r="D615" s="181" t="s">
        <v>549</v>
      </c>
      <c r="E615" s="279">
        <v>35212312.439999998</v>
      </c>
      <c r="F615" t="s">
        <v>928</v>
      </c>
      <c r="H615" s="207" t="s">
        <v>1726</v>
      </c>
      <c r="I615" s="540" t="s">
        <v>1827</v>
      </c>
      <c r="J615" s="181" t="s">
        <v>363</v>
      </c>
      <c r="K615" s="181" t="s">
        <v>934</v>
      </c>
      <c r="L615" s="279">
        <v>65909158</v>
      </c>
      <c r="M615" s="540" t="s">
        <v>1238</v>
      </c>
    </row>
    <row r="616" spans="1:13" ht="15" customHeight="1" x14ac:dyDescent="0.25">
      <c r="A616" s="207" t="s">
        <v>1894</v>
      </c>
      <c r="B616" t="s">
        <v>2354</v>
      </c>
      <c r="C616" s="181" t="s">
        <v>362</v>
      </c>
      <c r="D616" s="181" t="s">
        <v>549</v>
      </c>
      <c r="E616" s="279">
        <v>189911393.31999999</v>
      </c>
      <c r="F616" t="s">
        <v>930</v>
      </c>
      <c r="H616" s="207" t="s">
        <v>1726</v>
      </c>
      <c r="I616" s="540" t="s">
        <v>1828</v>
      </c>
      <c r="J616" s="181" t="s">
        <v>363</v>
      </c>
      <c r="K616" s="181" t="s">
        <v>934</v>
      </c>
      <c r="L616" s="279">
        <v>65909158</v>
      </c>
      <c r="M616" s="540" t="s">
        <v>1238</v>
      </c>
    </row>
    <row r="617" spans="1:13" ht="15" customHeight="1" x14ac:dyDescent="0.25">
      <c r="A617" s="207" t="s">
        <v>1894</v>
      </c>
      <c r="B617" t="s">
        <v>2406</v>
      </c>
      <c r="C617" s="181" t="s">
        <v>362</v>
      </c>
      <c r="D617" s="181" t="s">
        <v>549</v>
      </c>
      <c r="E617" s="279">
        <v>189911393.31999999</v>
      </c>
      <c r="F617" t="s">
        <v>930</v>
      </c>
      <c r="H617" s="207" t="s">
        <v>1726</v>
      </c>
      <c r="I617" s="540" t="s">
        <v>1829</v>
      </c>
      <c r="J617" s="181" t="s">
        <v>363</v>
      </c>
      <c r="K617" s="181" t="s">
        <v>934</v>
      </c>
      <c r="L617" s="279">
        <v>65909158</v>
      </c>
      <c r="M617" s="540" t="s">
        <v>1238</v>
      </c>
    </row>
    <row r="618" spans="1:13" ht="15" customHeight="1" x14ac:dyDescent="0.25">
      <c r="A618" s="207" t="s">
        <v>1894</v>
      </c>
      <c r="B618" t="s">
        <v>2407</v>
      </c>
      <c r="C618" s="181" t="s">
        <v>362</v>
      </c>
      <c r="D618" s="181" t="s">
        <v>549</v>
      </c>
      <c r="E618" s="279">
        <v>189911393.31999999</v>
      </c>
      <c r="F618" t="s">
        <v>930</v>
      </c>
      <c r="H618" s="207" t="s">
        <v>1726</v>
      </c>
      <c r="I618" s="540" t="s">
        <v>1830</v>
      </c>
      <c r="J618" s="181" t="s">
        <v>363</v>
      </c>
      <c r="K618" s="181" t="s">
        <v>934</v>
      </c>
      <c r="L618" s="279">
        <v>65909158</v>
      </c>
      <c r="M618" s="540" t="s">
        <v>1238</v>
      </c>
    </row>
    <row r="619" spans="1:13" ht="15" customHeight="1" x14ac:dyDescent="0.25">
      <c r="A619" s="207" t="s">
        <v>1894</v>
      </c>
      <c r="B619" t="s">
        <v>2339</v>
      </c>
      <c r="C619" s="181" t="s">
        <v>362</v>
      </c>
      <c r="D619" s="181" t="s">
        <v>549</v>
      </c>
      <c r="E619" s="279">
        <v>189911393.31999999</v>
      </c>
      <c r="F619" t="s">
        <v>930</v>
      </c>
      <c r="H619" s="207" t="s">
        <v>1726</v>
      </c>
      <c r="I619" s="540" t="s">
        <v>1831</v>
      </c>
      <c r="J619" s="181" t="s">
        <v>363</v>
      </c>
      <c r="K619" s="181" t="s">
        <v>934</v>
      </c>
      <c r="L619" s="279">
        <v>65909158</v>
      </c>
      <c r="M619" s="540" t="s">
        <v>1238</v>
      </c>
    </row>
    <row r="620" spans="1:13" ht="15" customHeight="1" x14ac:dyDescent="0.25">
      <c r="A620" s="207" t="s">
        <v>1894</v>
      </c>
      <c r="B620" t="s">
        <v>2408</v>
      </c>
      <c r="C620" s="181" t="s">
        <v>362</v>
      </c>
      <c r="D620" s="181" t="s">
        <v>549</v>
      </c>
      <c r="E620" s="279">
        <v>189911393.31999999</v>
      </c>
      <c r="F620" t="s">
        <v>930</v>
      </c>
      <c r="H620" s="207" t="s">
        <v>1726</v>
      </c>
      <c r="I620" s="540" t="s">
        <v>1832</v>
      </c>
      <c r="J620" s="181" t="s">
        <v>363</v>
      </c>
      <c r="K620" s="181" t="s">
        <v>934</v>
      </c>
      <c r="L620" s="279">
        <v>65909216</v>
      </c>
      <c r="M620" s="540" t="s">
        <v>1238</v>
      </c>
    </row>
    <row r="621" spans="1:13" ht="15" customHeight="1" x14ac:dyDescent="0.25">
      <c r="A621" s="207" t="s">
        <v>1894</v>
      </c>
      <c r="B621" t="s">
        <v>2409</v>
      </c>
      <c r="C621" s="181" t="s">
        <v>362</v>
      </c>
      <c r="D621" s="181" t="s">
        <v>549</v>
      </c>
      <c r="E621" s="279">
        <v>189911393.31999999</v>
      </c>
      <c r="F621" t="s">
        <v>930</v>
      </c>
      <c r="H621" s="207" t="s">
        <v>1837</v>
      </c>
      <c r="I621" s="540" t="s">
        <v>1459</v>
      </c>
      <c r="J621" s="181" t="s">
        <v>362</v>
      </c>
      <c r="K621" s="181" t="s">
        <v>549</v>
      </c>
      <c r="L621" s="279">
        <v>175126660.72</v>
      </c>
      <c r="M621" s="540" t="s">
        <v>928</v>
      </c>
    </row>
    <row r="622" spans="1:13" ht="15" customHeight="1" x14ac:dyDescent="0.25">
      <c r="A622" s="207" t="s">
        <v>1894</v>
      </c>
      <c r="B622" t="s">
        <v>2410</v>
      </c>
      <c r="C622" s="181" t="s">
        <v>362</v>
      </c>
      <c r="D622" s="181" t="s">
        <v>549</v>
      </c>
      <c r="E622" s="279">
        <v>189911393.31999999</v>
      </c>
      <c r="F622" t="s">
        <v>930</v>
      </c>
      <c r="H622" s="207" t="s">
        <v>1837</v>
      </c>
      <c r="I622" s="540" t="s">
        <v>1460</v>
      </c>
      <c r="J622" s="181" t="s">
        <v>362</v>
      </c>
      <c r="K622" s="181" t="s">
        <v>549</v>
      </c>
      <c r="L622" s="279">
        <v>90448377.910000011</v>
      </c>
      <c r="M622" s="540" t="s">
        <v>928</v>
      </c>
    </row>
    <row r="623" spans="1:13" ht="15" customHeight="1" x14ac:dyDescent="0.25">
      <c r="A623" s="207" t="s">
        <v>1894</v>
      </c>
      <c r="B623" t="s">
        <v>2411</v>
      </c>
      <c r="C623" s="181" t="s">
        <v>362</v>
      </c>
      <c r="D623" s="181" t="s">
        <v>549</v>
      </c>
      <c r="E623" s="279">
        <v>189911393.31999999</v>
      </c>
      <c r="F623" t="s">
        <v>930</v>
      </c>
      <c r="H623" s="207" t="s">
        <v>1837</v>
      </c>
      <c r="I623" s="540" t="s">
        <v>1374</v>
      </c>
      <c r="J623" s="181" t="s">
        <v>362</v>
      </c>
      <c r="K623" s="181" t="s">
        <v>549</v>
      </c>
      <c r="L623" s="279">
        <v>153950560.72</v>
      </c>
      <c r="M623" s="540" t="s">
        <v>928</v>
      </c>
    </row>
    <row r="624" spans="1:13" ht="15" customHeight="1" x14ac:dyDescent="0.25">
      <c r="A624" s="207" t="s">
        <v>1894</v>
      </c>
      <c r="B624" t="s">
        <v>2412</v>
      </c>
      <c r="C624" s="181" t="s">
        <v>362</v>
      </c>
      <c r="D624" s="181" t="s">
        <v>549</v>
      </c>
      <c r="E624" s="279">
        <v>189911393.31999999</v>
      </c>
      <c r="F624" t="s">
        <v>930</v>
      </c>
      <c r="H624" s="207" t="s">
        <v>1837</v>
      </c>
      <c r="I624" s="540" t="s">
        <v>1461</v>
      </c>
      <c r="J624" s="181" t="s">
        <v>362</v>
      </c>
      <c r="K624" s="181" t="s">
        <v>549</v>
      </c>
      <c r="L624" s="279">
        <v>78801522.910000011</v>
      </c>
      <c r="M624" s="540" t="s">
        <v>928</v>
      </c>
    </row>
    <row r="625" spans="1:13" ht="15" customHeight="1" x14ac:dyDescent="0.25">
      <c r="A625" s="207" t="s">
        <v>1894</v>
      </c>
      <c r="B625" t="s">
        <v>2413</v>
      </c>
      <c r="C625" s="181" t="s">
        <v>362</v>
      </c>
      <c r="D625" s="181" t="s">
        <v>549</v>
      </c>
      <c r="E625" s="279">
        <v>189911393.31999999</v>
      </c>
      <c r="F625" t="s">
        <v>930</v>
      </c>
      <c r="H625" s="207" t="s">
        <v>1837</v>
      </c>
      <c r="I625" s="540" t="s">
        <v>1478</v>
      </c>
      <c r="J625" s="181" t="s">
        <v>362</v>
      </c>
      <c r="K625" s="181" t="s">
        <v>549</v>
      </c>
      <c r="L625" s="279">
        <v>7780883.4400000004</v>
      </c>
      <c r="M625" s="540" t="s">
        <v>928</v>
      </c>
    </row>
    <row r="626" spans="1:13" ht="15" customHeight="1" x14ac:dyDescent="0.25">
      <c r="A626" s="207" t="s">
        <v>1894</v>
      </c>
      <c r="B626" t="s">
        <v>2414</v>
      </c>
      <c r="C626" s="181" t="s">
        <v>362</v>
      </c>
      <c r="D626" s="181" t="s">
        <v>549</v>
      </c>
      <c r="E626" s="279">
        <v>189911393.31999999</v>
      </c>
      <c r="F626" t="s">
        <v>930</v>
      </c>
      <c r="H626" s="207" t="s">
        <v>1837</v>
      </c>
      <c r="I626" s="540" t="s">
        <v>1479</v>
      </c>
      <c r="J626" s="181" t="s">
        <v>362</v>
      </c>
      <c r="K626" s="181" t="s">
        <v>549</v>
      </c>
      <c r="L626" s="279">
        <v>32386570.479999997</v>
      </c>
      <c r="M626" s="540" t="s">
        <v>928</v>
      </c>
    </row>
    <row r="627" spans="1:13" ht="15" customHeight="1" x14ac:dyDescent="0.25">
      <c r="A627" s="207" t="s">
        <v>1894</v>
      </c>
      <c r="B627" t="s">
        <v>2415</v>
      </c>
      <c r="C627" s="181" t="s">
        <v>362</v>
      </c>
      <c r="D627" s="181" t="s">
        <v>549</v>
      </c>
      <c r="E627" s="279">
        <v>189911393.31999999</v>
      </c>
      <c r="F627" t="s">
        <v>930</v>
      </c>
      <c r="H627" s="207" t="s">
        <v>1837</v>
      </c>
      <c r="I627" s="540" t="s">
        <v>1480</v>
      </c>
      <c r="J627" s="181" t="s">
        <v>362</v>
      </c>
      <c r="K627" s="181" t="s">
        <v>549</v>
      </c>
      <c r="L627" s="279">
        <v>7704884.7699999996</v>
      </c>
      <c r="M627" s="540" t="s">
        <v>928</v>
      </c>
    </row>
    <row r="628" spans="1:13" ht="15" customHeight="1" x14ac:dyDescent="0.25">
      <c r="A628" s="207" t="s">
        <v>1894</v>
      </c>
      <c r="B628" t="s">
        <v>2416</v>
      </c>
      <c r="C628" s="181" t="s">
        <v>362</v>
      </c>
      <c r="D628" s="181" t="s">
        <v>549</v>
      </c>
      <c r="E628" s="279">
        <v>189911393.31999999</v>
      </c>
      <c r="F628" t="s">
        <v>930</v>
      </c>
      <c r="H628" s="207" t="s">
        <v>1837</v>
      </c>
      <c r="I628" s="540" t="s">
        <v>1481</v>
      </c>
      <c r="J628" s="181" t="s">
        <v>362</v>
      </c>
      <c r="K628" s="181" t="s">
        <v>549</v>
      </c>
      <c r="L628" s="279">
        <v>32070183.859999999</v>
      </c>
      <c r="M628" s="540" t="s">
        <v>928</v>
      </c>
    </row>
    <row r="629" spans="1:13" ht="15" customHeight="1" x14ac:dyDescent="0.25">
      <c r="A629" s="207" t="s">
        <v>1894</v>
      </c>
      <c r="B629" t="s">
        <v>2417</v>
      </c>
      <c r="C629" s="181" t="s">
        <v>362</v>
      </c>
      <c r="D629" s="181" t="s">
        <v>549</v>
      </c>
      <c r="E629" s="279">
        <v>189911393.31999999</v>
      </c>
      <c r="F629" t="s">
        <v>930</v>
      </c>
      <c r="H629" s="207" t="s">
        <v>1837</v>
      </c>
      <c r="I629" s="540" t="s">
        <v>1359</v>
      </c>
      <c r="J629" s="181" t="s">
        <v>362</v>
      </c>
      <c r="K629" s="181" t="s">
        <v>549</v>
      </c>
      <c r="L629" s="279">
        <v>7636336.9500000002</v>
      </c>
      <c r="M629" s="540" t="s">
        <v>928</v>
      </c>
    </row>
    <row r="630" spans="1:13" ht="15" customHeight="1" x14ac:dyDescent="0.25">
      <c r="A630" s="207" t="s">
        <v>1894</v>
      </c>
      <c r="B630" t="s">
        <v>2418</v>
      </c>
      <c r="C630" s="181" t="s">
        <v>362</v>
      </c>
      <c r="D630" s="181" t="s">
        <v>549</v>
      </c>
      <c r="E630" s="279">
        <v>189911393.31999999</v>
      </c>
      <c r="F630" t="s">
        <v>930</v>
      </c>
      <c r="H630" s="207" t="s">
        <v>1837</v>
      </c>
      <c r="I630" s="540" t="s">
        <v>1482</v>
      </c>
      <c r="J630" s="181" t="s">
        <v>362</v>
      </c>
      <c r="K630" s="181" t="s">
        <v>549</v>
      </c>
      <c r="L630" s="279">
        <v>31784463.370000001</v>
      </c>
      <c r="M630" s="540" t="s">
        <v>928</v>
      </c>
    </row>
    <row r="631" spans="1:13" ht="15" customHeight="1" x14ac:dyDescent="0.25">
      <c r="A631" s="207" t="s">
        <v>1894</v>
      </c>
      <c r="B631" t="s">
        <v>2419</v>
      </c>
      <c r="C631" s="181" t="s">
        <v>362</v>
      </c>
      <c r="D631" s="181" t="s">
        <v>549</v>
      </c>
      <c r="E631" s="279">
        <v>189911393.31999999</v>
      </c>
      <c r="F631" t="s">
        <v>930</v>
      </c>
      <c r="H631" s="207" t="s">
        <v>1837</v>
      </c>
      <c r="I631" s="540" t="s">
        <v>1483</v>
      </c>
      <c r="J631" s="181" t="s">
        <v>362</v>
      </c>
      <c r="K631" s="181" t="s">
        <v>549</v>
      </c>
      <c r="L631" s="279">
        <v>7560338.2800000003</v>
      </c>
      <c r="M631" s="540" t="s">
        <v>928</v>
      </c>
    </row>
    <row r="632" spans="1:13" ht="15" customHeight="1" x14ac:dyDescent="0.25">
      <c r="A632" s="207" t="s">
        <v>1894</v>
      </c>
      <c r="B632" t="s">
        <v>2420</v>
      </c>
      <c r="C632" s="181" t="s">
        <v>362</v>
      </c>
      <c r="D632" s="181" t="s">
        <v>549</v>
      </c>
      <c r="E632" s="279">
        <v>189911393.31999999</v>
      </c>
      <c r="F632" t="s">
        <v>930</v>
      </c>
      <c r="H632" s="207" t="s">
        <v>1837</v>
      </c>
      <c r="I632" s="540" t="s">
        <v>1484</v>
      </c>
      <c r="J632" s="181" t="s">
        <v>362</v>
      </c>
      <c r="K632" s="181" t="s">
        <v>549</v>
      </c>
      <c r="L632" s="279">
        <v>31468076.75</v>
      </c>
      <c r="M632" s="540" t="s">
        <v>928</v>
      </c>
    </row>
    <row r="633" spans="1:13" ht="15" customHeight="1" x14ac:dyDescent="0.25">
      <c r="A633" s="207" t="s">
        <v>1894</v>
      </c>
      <c r="B633" t="s">
        <v>2421</v>
      </c>
      <c r="C633" s="181" t="s">
        <v>362</v>
      </c>
      <c r="D633" s="181" t="s">
        <v>549</v>
      </c>
      <c r="E633" s="279">
        <v>189911393.31999999</v>
      </c>
      <c r="F633" t="s">
        <v>930</v>
      </c>
      <c r="H633" s="207" t="s">
        <v>1837</v>
      </c>
      <c r="I633" s="540" t="s">
        <v>1485</v>
      </c>
      <c r="J633" s="181" t="s">
        <v>362</v>
      </c>
      <c r="K633" s="181" t="s">
        <v>549</v>
      </c>
      <c r="L633" s="279">
        <v>7480967.1200000001</v>
      </c>
      <c r="M633" s="540" t="s">
        <v>928</v>
      </c>
    </row>
    <row r="634" spans="1:13" ht="15" customHeight="1" x14ac:dyDescent="0.25">
      <c r="A634" s="207" t="s">
        <v>1894</v>
      </c>
      <c r="B634" t="s">
        <v>2422</v>
      </c>
      <c r="C634" s="181" t="s">
        <v>362</v>
      </c>
      <c r="D634" s="181" t="s">
        <v>549</v>
      </c>
      <c r="E634" s="279">
        <v>189911393.31999999</v>
      </c>
      <c r="F634" t="s">
        <v>930</v>
      </c>
      <c r="H634" s="207" t="s">
        <v>1837</v>
      </c>
      <c r="I634" s="540" t="s">
        <v>1486</v>
      </c>
      <c r="J634" s="181" t="s">
        <v>362</v>
      </c>
      <c r="K634" s="181" t="s">
        <v>549</v>
      </c>
      <c r="L634" s="279">
        <v>31161964.459999997</v>
      </c>
      <c r="M634" s="540" t="s">
        <v>928</v>
      </c>
    </row>
    <row r="635" spans="1:13" ht="15" customHeight="1" x14ac:dyDescent="0.25">
      <c r="A635" s="207" t="s">
        <v>1894</v>
      </c>
      <c r="B635" t="s">
        <v>2423</v>
      </c>
      <c r="C635" s="181" t="s">
        <v>362</v>
      </c>
      <c r="D635" s="181" t="s">
        <v>549</v>
      </c>
      <c r="E635" s="279">
        <v>189911393.31999999</v>
      </c>
      <c r="F635" t="s">
        <v>930</v>
      </c>
      <c r="H635" s="207" t="s">
        <v>1837</v>
      </c>
      <c r="I635" s="540" t="s">
        <v>1487</v>
      </c>
      <c r="J635" s="181" t="s">
        <v>362</v>
      </c>
      <c r="K635" s="181" t="s">
        <v>549</v>
      </c>
      <c r="L635" s="279">
        <v>7405046.8799999999</v>
      </c>
      <c r="M635" s="540" t="s">
        <v>928</v>
      </c>
    </row>
    <row r="636" spans="1:13" ht="15" customHeight="1" x14ac:dyDescent="0.25">
      <c r="A636" s="207" t="s">
        <v>1894</v>
      </c>
      <c r="B636" t="s">
        <v>2424</v>
      </c>
      <c r="C636" s="181" t="s">
        <v>362</v>
      </c>
      <c r="D636" s="181" t="s">
        <v>549</v>
      </c>
      <c r="E636" s="279">
        <v>189911393.31999999</v>
      </c>
      <c r="F636" t="s">
        <v>930</v>
      </c>
      <c r="H636" s="207" t="s">
        <v>1837</v>
      </c>
      <c r="I636" s="540" t="s">
        <v>1488</v>
      </c>
      <c r="J636" s="181" t="s">
        <v>362</v>
      </c>
      <c r="K636" s="181" t="s">
        <v>549</v>
      </c>
      <c r="L636" s="279">
        <v>30845577.84</v>
      </c>
      <c r="M636" s="540" t="s">
        <v>928</v>
      </c>
    </row>
    <row r="637" spans="1:13" ht="15" customHeight="1" x14ac:dyDescent="0.25">
      <c r="A637" s="207" t="s">
        <v>1894</v>
      </c>
      <c r="B637" t="s">
        <v>2425</v>
      </c>
      <c r="C637" s="181" t="s">
        <v>362</v>
      </c>
      <c r="D637" s="181" t="s">
        <v>549</v>
      </c>
      <c r="E637" s="279">
        <v>189911393.31999999</v>
      </c>
      <c r="F637" t="s">
        <v>930</v>
      </c>
      <c r="H637" s="207" t="s">
        <v>1837</v>
      </c>
      <c r="I637" s="540" t="s">
        <v>1489</v>
      </c>
      <c r="J637" s="181" t="s">
        <v>362</v>
      </c>
      <c r="K637" s="181" t="s">
        <v>549</v>
      </c>
      <c r="L637" s="279">
        <v>7331557.9699999997</v>
      </c>
      <c r="M637" s="540" t="s">
        <v>928</v>
      </c>
    </row>
    <row r="638" spans="1:13" ht="15" customHeight="1" x14ac:dyDescent="0.25">
      <c r="A638" s="207" t="s">
        <v>1894</v>
      </c>
      <c r="B638" t="s">
        <v>2426</v>
      </c>
      <c r="C638" s="181" t="s">
        <v>362</v>
      </c>
      <c r="D638" s="181" t="s">
        <v>549</v>
      </c>
      <c r="E638" s="279">
        <v>189911393.31999999</v>
      </c>
      <c r="F638" t="s">
        <v>930</v>
      </c>
      <c r="H638" s="207" t="s">
        <v>1837</v>
      </c>
      <c r="I638" s="540" t="s">
        <v>1490</v>
      </c>
      <c r="J638" s="181" t="s">
        <v>362</v>
      </c>
      <c r="K638" s="181" t="s">
        <v>549</v>
      </c>
      <c r="L638" s="279">
        <v>30539465.550000001</v>
      </c>
      <c r="M638" s="540" t="s">
        <v>928</v>
      </c>
    </row>
    <row r="639" spans="1:13" ht="15" customHeight="1" x14ac:dyDescent="0.25">
      <c r="A639" s="207" t="s">
        <v>1894</v>
      </c>
      <c r="B639" t="s">
        <v>2427</v>
      </c>
      <c r="C639" s="181" t="s">
        <v>362</v>
      </c>
      <c r="D639" s="181" t="s">
        <v>549</v>
      </c>
      <c r="E639" s="279">
        <v>189911393.31999999</v>
      </c>
      <c r="F639" t="s">
        <v>930</v>
      </c>
      <c r="H639" s="207" t="s">
        <v>1837</v>
      </c>
      <c r="I639" s="540" t="s">
        <v>1491</v>
      </c>
      <c r="J639" s="181" t="s">
        <v>362</v>
      </c>
      <c r="K639" s="181" t="s">
        <v>549</v>
      </c>
      <c r="L639" s="279">
        <v>7255716.1600000001</v>
      </c>
      <c r="M639" s="540" t="s">
        <v>928</v>
      </c>
    </row>
    <row r="640" spans="1:13" ht="15" customHeight="1" x14ac:dyDescent="0.25">
      <c r="A640" s="207" t="s">
        <v>1894</v>
      </c>
      <c r="B640" t="s">
        <v>2428</v>
      </c>
      <c r="C640" s="181" t="s">
        <v>362</v>
      </c>
      <c r="D640" s="181" t="s">
        <v>549</v>
      </c>
      <c r="E640" s="279">
        <v>189911393.31999999</v>
      </c>
      <c r="F640" t="s">
        <v>930</v>
      </c>
      <c r="H640" s="207" t="s">
        <v>1837</v>
      </c>
      <c r="I640" s="540" t="s">
        <v>1492</v>
      </c>
      <c r="J640" s="181" t="s">
        <v>362</v>
      </c>
      <c r="K640" s="181" t="s">
        <v>549</v>
      </c>
      <c r="L640" s="279">
        <v>30223078.930000003</v>
      </c>
      <c r="M640" s="540" t="s">
        <v>928</v>
      </c>
    </row>
    <row r="641" spans="1:13" ht="15" customHeight="1" x14ac:dyDescent="0.25">
      <c r="A641" s="207" t="s">
        <v>1894</v>
      </c>
      <c r="B641" t="s">
        <v>2429</v>
      </c>
      <c r="C641" s="181" t="s">
        <v>362</v>
      </c>
      <c r="D641" s="181" t="s">
        <v>549</v>
      </c>
      <c r="E641" s="279">
        <v>189911393.31999999</v>
      </c>
      <c r="F641" t="s">
        <v>930</v>
      </c>
      <c r="H641" s="207" t="s">
        <v>1837</v>
      </c>
      <c r="I641" s="540" t="s">
        <v>1493</v>
      </c>
      <c r="J641" s="181" t="s">
        <v>362</v>
      </c>
      <c r="K641" s="181" t="s">
        <v>549</v>
      </c>
      <c r="L641" s="279">
        <v>7179795.9200000009</v>
      </c>
      <c r="M641" s="540" t="s">
        <v>928</v>
      </c>
    </row>
    <row r="642" spans="1:13" ht="15" customHeight="1" x14ac:dyDescent="0.25">
      <c r="A642" s="207" t="s">
        <v>1894</v>
      </c>
      <c r="B642" t="s">
        <v>2430</v>
      </c>
      <c r="C642" s="181" t="s">
        <v>362</v>
      </c>
      <c r="D642" s="181" t="s">
        <v>549</v>
      </c>
      <c r="E642" s="279">
        <v>189911393.31999999</v>
      </c>
      <c r="F642" t="s">
        <v>930</v>
      </c>
      <c r="H642" s="207" t="s">
        <v>1837</v>
      </c>
      <c r="I642" s="540" t="s">
        <v>1494</v>
      </c>
      <c r="J642" s="181" t="s">
        <v>362</v>
      </c>
      <c r="K642" s="181" t="s">
        <v>549</v>
      </c>
      <c r="L642" s="279">
        <v>7106307.0100000007</v>
      </c>
      <c r="M642" s="540" t="s">
        <v>928</v>
      </c>
    </row>
    <row r="643" spans="1:13" ht="15" customHeight="1" x14ac:dyDescent="0.25">
      <c r="A643" s="207" t="s">
        <v>1894</v>
      </c>
      <c r="B643" t="s">
        <v>2431</v>
      </c>
      <c r="C643" s="181" t="s">
        <v>362</v>
      </c>
      <c r="D643" s="181" t="s">
        <v>549</v>
      </c>
      <c r="E643" s="279">
        <v>189911393.31999999</v>
      </c>
      <c r="F643" t="s">
        <v>930</v>
      </c>
      <c r="H643" s="207" t="s">
        <v>1837</v>
      </c>
      <c r="I643" s="540" t="s">
        <v>1495</v>
      </c>
      <c r="J643" s="181" t="s">
        <v>362</v>
      </c>
      <c r="K643" s="181" t="s">
        <v>549</v>
      </c>
      <c r="L643" s="279">
        <v>7030465.2000000002</v>
      </c>
      <c r="M643" s="540" t="s">
        <v>928</v>
      </c>
    </row>
    <row r="644" spans="1:13" ht="15" customHeight="1" x14ac:dyDescent="0.25">
      <c r="A644" s="207" t="s">
        <v>1894</v>
      </c>
      <c r="B644" t="s">
        <v>2432</v>
      </c>
      <c r="C644" s="181" t="s">
        <v>362</v>
      </c>
      <c r="D644" s="181" t="s">
        <v>549</v>
      </c>
      <c r="E644" s="279">
        <v>189911393.31999999</v>
      </c>
      <c r="F644" t="s">
        <v>930</v>
      </c>
      <c r="H644" s="207" t="s">
        <v>1837</v>
      </c>
      <c r="I644" s="540" t="s">
        <v>1496</v>
      </c>
      <c r="J644" s="181" t="s">
        <v>362</v>
      </c>
      <c r="K644" s="181" t="s">
        <v>549</v>
      </c>
      <c r="L644" s="279">
        <v>6956976.29</v>
      </c>
      <c r="M644" s="540" t="s">
        <v>928</v>
      </c>
    </row>
    <row r="645" spans="1:13" ht="15" customHeight="1" x14ac:dyDescent="0.25">
      <c r="A645" s="207" t="s">
        <v>1894</v>
      </c>
      <c r="B645" t="s">
        <v>2433</v>
      </c>
      <c r="C645" s="181" t="s">
        <v>362</v>
      </c>
      <c r="D645" s="181" t="s">
        <v>549</v>
      </c>
      <c r="E645" s="279">
        <v>189911393.31999999</v>
      </c>
      <c r="F645" t="s">
        <v>930</v>
      </c>
      <c r="H645" s="207" t="s">
        <v>1837</v>
      </c>
      <c r="I645" s="540" t="s">
        <v>1497</v>
      </c>
      <c r="J645" s="181" t="s">
        <v>362</v>
      </c>
      <c r="K645" s="181" t="s">
        <v>549</v>
      </c>
      <c r="L645" s="279">
        <v>6881134.4800000004</v>
      </c>
      <c r="M645" s="540" t="s">
        <v>928</v>
      </c>
    </row>
    <row r="646" spans="1:13" ht="15" customHeight="1" x14ac:dyDescent="0.25">
      <c r="A646" s="207" t="s">
        <v>1894</v>
      </c>
      <c r="B646" t="s">
        <v>2434</v>
      </c>
      <c r="C646" s="181" t="s">
        <v>362</v>
      </c>
      <c r="D646" s="181" t="s">
        <v>549</v>
      </c>
      <c r="E646" s="279">
        <v>189911393.31999999</v>
      </c>
      <c r="F646" t="s">
        <v>930</v>
      </c>
      <c r="H646" s="207" t="s">
        <v>1837</v>
      </c>
      <c r="I646" s="540" t="s">
        <v>1498</v>
      </c>
      <c r="J646" s="181" t="s">
        <v>362</v>
      </c>
      <c r="K646" s="181" t="s">
        <v>549</v>
      </c>
      <c r="L646" s="279">
        <v>6805214.2399999993</v>
      </c>
      <c r="M646" s="540" t="s">
        <v>928</v>
      </c>
    </row>
    <row r="647" spans="1:13" ht="15" customHeight="1" x14ac:dyDescent="0.25">
      <c r="A647" s="207" t="s">
        <v>1894</v>
      </c>
      <c r="B647" t="s">
        <v>2435</v>
      </c>
      <c r="C647" s="181" t="s">
        <v>362</v>
      </c>
      <c r="D647" s="181" t="s">
        <v>549</v>
      </c>
      <c r="E647" s="279">
        <v>189911393.31999999</v>
      </c>
      <c r="F647" t="s">
        <v>930</v>
      </c>
      <c r="H647" s="207" t="s">
        <v>1837</v>
      </c>
      <c r="I647" s="540" t="s">
        <v>1499</v>
      </c>
      <c r="J647" s="181" t="s">
        <v>362</v>
      </c>
      <c r="K647" s="181" t="s">
        <v>549</v>
      </c>
      <c r="L647" s="279">
        <v>6736666.4200000009</v>
      </c>
      <c r="M647" s="540" t="s">
        <v>928</v>
      </c>
    </row>
    <row r="648" spans="1:13" ht="15" customHeight="1" x14ac:dyDescent="0.25">
      <c r="A648" s="207" t="s">
        <v>1894</v>
      </c>
      <c r="B648" t="s">
        <v>2436</v>
      </c>
      <c r="C648" s="181" t="s">
        <v>362</v>
      </c>
      <c r="D648" s="181" t="s">
        <v>549</v>
      </c>
      <c r="E648" s="279">
        <v>189911393.31999999</v>
      </c>
      <c r="F648" t="s">
        <v>930</v>
      </c>
      <c r="H648" s="207" t="s">
        <v>1837</v>
      </c>
      <c r="I648" s="540" t="s">
        <v>1500</v>
      </c>
      <c r="J648" s="181" t="s">
        <v>362</v>
      </c>
      <c r="K648" s="181" t="s">
        <v>549</v>
      </c>
      <c r="L648" s="279">
        <v>6660746.1799999997</v>
      </c>
      <c r="M648" s="540" t="s">
        <v>928</v>
      </c>
    </row>
    <row r="649" spans="1:13" ht="15" customHeight="1" x14ac:dyDescent="0.25">
      <c r="A649" s="207" t="s">
        <v>1894</v>
      </c>
      <c r="B649" t="s">
        <v>2437</v>
      </c>
      <c r="C649" s="181" t="s">
        <v>362</v>
      </c>
      <c r="D649" s="181" t="s">
        <v>549</v>
      </c>
      <c r="E649" s="279">
        <v>189911393.31999999</v>
      </c>
      <c r="F649" t="s">
        <v>930</v>
      </c>
      <c r="H649" s="207" t="s">
        <v>1837</v>
      </c>
      <c r="I649" s="540" t="s">
        <v>1501</v>
      </c>
      <c r="J649" s="181" t="s">
        <v>362</v>
      </c>
      <c r="K649" s="181" t="s">
        <v>549</v>
      </c>
      <c r="L649" s="279">
        <v>6587335.7000000002</v>
      </c>
      <c r="M649" s="540" t="s">
        <v>928</v>
      </c>
    </row>
    <row r="650" spans="1:13" ht="15" customHeight="1" x14ac:dyDescent="0.25">
      <c r="A650" s="207" t="s">
        <v>1894</v>
      </c>
      <c r="B650" t="s">
        <v>2438</v>
      </c>
      <c r="C650" s="181" t="s">
        <v>362</v>
      </c>
      <c r="D650" s="181" t="s">
        <v>549</v>
      </c>
      <c r="E650" s="279">
        <v>189911393.31999999</v>
      </c>
      <c r="F650" t="s">
        <v>930</v>
      </c>
      <c r="H650" s="207" t="s">
        <v>1837</v>
      </c>
      <c r="I650" s="540" t="s">
        <v>1502</v>
      </c>
      <c r="J650" s="181" t="s">
        <v>362</v>
      </c>
      <c r="K650" s="181" t="s">
        <v>549</v>
      </c>
      <c r="L650" s="279">
        <v>6511415.46</v>
      </c>
      <c r="M650" s="540" t="s">
        <v>928</v>
      </c>
    </row>
    <row r="651" spans="1:13" ht="15" customHeight="1" x14ac:dyDescent="0.25">
      <c r="A651" s="207" t="s">
        <v>1894</v>
      </c>
      <c r="B651" t="s">
        <v>2439</v>
      </c>
      <c r="C651" s="181" t="s">
        <v>362</v>
      </c>
      <c r="D651" s="181" t="s">
        <v>549</v>
      </c>
      <c r="E651" s="279">
        <v>189911393.31999999</v>
      </c>
      <c r="F651" t="s">
        <v>930</v>
      </c>
      <c r="H651" s="207" t="s">
        <v>1837</v>
      </c>
      <c r="I651" s="540" t="s">
        <v>1503</v>
      </c>
      <c r="J651" s="181" t="s">
        <v>362</v>
      </c>
      <c r="K651" s="181" t="s">
        <v>549</v>
      </c>
      <c r="L651" s="279">
        <v>6437926.5499999998</v>
      </c>
      <c r="M651" s="540" t="s">
        <v>928</v>
      </c>
    </row>
    <row r="652" spans="1:13" ht="15" customHeight="1" x14ac:dyDescent="0.25">
      <c r="A652" s="207" t="s">
        <v>1894</v>
      </c>
      <c r="B652" t="s">
        <v>2440</v>
      </c>
      <c r="C652" s="181" t="s">
        <v>362</v>
      </c>
      <c r="D652" s="181" t="s">
        <v>549</v>
      </c>
      <c r="E652" s="279">
        <v>189911393.31999999</v>
      </c>
      <c r="F652" t="s">
        <v>930</v>
      </c>
      <c r="H652" s="207" t="s">
        <v>1837</v>
      </c>
      <c r="I652" s="540" t="s">
        <v>1504</v>
      </c>
      <c r="J652" s="181" t="s">
        <v>362</v>
      </c>
      <c r="K652" s="181" t="s">
        <v>549</v>
      </c>
      <c r="L652" s="279">
        <v>6362084.7399999993</v>
      </c>
      <c r="M652" s="540" t="s">
        <v>928</v>
      </c>
    </row>
    <row r="653" spans="1:13" ht="15" customHeight="1" x14ac:dyDescent="0.25">
      <c r="A653" s="207" t="s">
        <v>1894</v>
      </c>
      <c r="B653" t="s">
        <v>2441</v>
      </c>
      <c r="C653" s="181" t="s">
        <v>362</v>
      </c>
      <c r="D653" s="181" t="s">
        <v>549</v>
      </c>
      <c r="E653" s="279">
        <v>189911393.31999999</v>
      </c>
      <c r="F653" t="s">
        <v>930</v>
      </c>
      <c r="H653" s="207" t="s">
        <v>1837</v>
      </c>
      <c r="I653" s="540" t="s">
        <v>1517</v>
      </c>
      <c r="J653" s="181" t="s">
        <v>362</v>
      </c>
      <c r="K653" s="181" t="s">
        <v>549</v>
      </c>
      <c r="L653" s="279">
        <v>67972692.810000002</v>
      </c>
      <c r="M653" s="540" t="s">
        <v>1238</v>
      </c>
    </row>
    <row r="654" spans="1:13" ht="15" customHeight="1" x14ac:dyDescent="0.25">
      <c r="A654" s="207" t="s">
        <v>1894</v>
      </c>
      <c r="B654" t="s">
        <v>2442</v>
      </c>
      <c r="C654" s="181" t="s">
        <v>362</v>
      </c>
      <c r="D654" s="181" t="s">
        <v>549</v>
      </c>
      <c r="E654" s="279">
        <v>189911393.31999999</v>
      </c>
      <c r="F654" t="s">
        <v>930</v>
      </c>
      <c r="H654" s="207" t="s">
        <v>1837</v>
      </c>
      <c r="I654" s="540" t="s">
        <v>1518</v>
      </c>
      <c r="J654" s="181" t="s">
        <v>362</v>
      </c>
      <c r="K654" s="181" t="s">
        <v>549</v>
      </c>
      <c r="L654" s="279">
        <v>67972692.810000002</v>
      </c>
      <c r="M654" s="540" t="s">
        <v>1238</v>
      </c>
    </row>
    <row r="655" spans="1:13" ht="15" customHeight="1" x14ac:dyDescent="0.25">
      <c r="A655" s="207" t="s">
        <v>1894</v>
      </c>
      <c r="B655" t="s">
        <v>2443</v>
      </c>
      <c r="C655" s="181" t="s">
        <v>362</v>
      </c>
      <c r="D655" s="181" t="s">
        <v>549</v>
      </c>
      <c r="E655" s="279">
        <v>189911393.31999999</v>
      </c>
      <c r="F655" t="s">
        <v>930</v>
      </c>
      <c r="H655" s="207" t="s">
        <v>1837</v>
      </c>
      <c r="I655" s="540" t="s">
        <v>1519</v>
      </c>
      <c r="J655" s="181" t="s">
        <v>362</v>
      </c>
      <c r="K655" s="181" t="s">
        <v>549</v>
      </c>
      <c r="L655" s="279">
        <v>67972692.810000002</v>
      </c>
      <c r="M655" s="540" t="s">
        <v>1238</v>
      </c>
    </row>
    <row r="656" spans="1:13" ht="15" customHeight="1" x14ac:dyDescent="0.25">
      <c r="A656" s="207" t="s">
        <v>1894</v>
      </c>
      <c r="B656" t="s">
        <v>2444</v>
      </c>
      <c r="C656" s="181" t="s">
        <v>362</v>
      </c>
      <c r="D656" s="181" t="s">
        <v>549</v>
      </c>
      <c r="E656" s="279">
        <v>189911393.31999999</v>
      </c>
      <c r="F656" t="s">
        <v>930</v>
      </c>
      <c r="H656" s="207" t="s">
        <v>1837</v>
      </c>
      <c r="I656" s="540" t="s">
        <v>1520</v>
      </c>
      <c r="J656" s="181" t="s">
        <v>362</v>
      </c>
      <c r="K656" s="181" t="s">
        <v>549</v>
      </c>
      <c r="L656" s="279">
        <v>67972692.810000002</v>
      </c>
      <c r="M656" s="540" t="s">
        <v>1238</v>
      </c>
    </row>
    <row r="657" spans="1:13" ht="15" customHeight="1" x14ac:dyDescent="0.25">
      <c r="A657" s="207" t="s">
        <v>1894</v>
      </c>
      <c r="B657" t="s">
        <v>2445</v>
      </c>
      <c r="C657" s="181" t="s">
        <v>362</v>
      </c>
      <c r="D657" s="181" t="s">
        <v>549</v>
      </c>
      <c r="E657" s="279">
        <v>189911393.31999999</v>
      </c>
      <c r="F657" t="s">
        <v>930</v>
      </c>
      <c r="H657" s="207" t="s">
        <v>1837</v>
      </c>
      <c r="I657" s="540" t="s">
        <v>1521</v>
      </c>
      <c r="J657" s="181" t="s">
        <v>362</v>
      </c>
      <c r="K657" s="181" t="s">
        <v>549</v>
      </c>
      <c r="L657" s="279">
        <v>67972692.810000002</v>
      </c>
      <c r="M657" s="540" t="s">
        <v>1238</v>
      </c>
    </row>
    <row r="658" spans="1:13" ht="15" customHeight="1" x14ac:dyDescent="0.25">
      <c r="A658" s="207" t="s">
        <v>1894</v>
      </c>
      <c r="B658" t="s">
        <v>2446</v>
      </c>
      <c r="C658" s="181" t="s">
        <v>362</v>
      </c>
      <c r="D658" s="181" t="s">
        <v>549</v>
      </c>
      <c r="E658" s="279">
        <v>189911393.31999999</v>
      </c>
      <c r="F658" t="s">
        <v>930</v>
      </c>
      <c r="H658" s="207" t="s">
        <v>1837</v>
      </c>
      <c r="I658" s="540" t="s">
        <v>1522</v>
      </c>
      <c r="J658" s="181" t="s">
        <v>362</v>
      </c>
      <c r="K658" s="181" t="s">
        <v>549</v>
      </c>
      <c r="L658" s="279">
        <v>67972692.810000002</v>
      </c>
      <c r="M658" s="540" t="s">
        <v>1238</v>
      </c>
    </row>
    <row r="659" spans="1:13" ht="15" customHeight="1" x14ac:dyDescent="0.25">
      <c r="A659" s="207" t="s">
        <v>1894</v>
      </c>
      <c r="B659" t="s">
        <v>2447</v>
      </c>
      <c r="C659" s="181" t="s">
        <v>362</v>
      </c>
      <c r="D659" s="181" t="s">
        <v>549</v>
      </c>
      <c r="E659" s="279">
        <v>189911393.31999999</v>
      </c>
      <c r="F659" t="s">
        <v>930</v>
      </c>
      <c r="H659" s="207" t="s">
        <v>1837</v>
      </c>
      <c r="I659" s="540" t="s">
        <v>1523</v>
      </c>
      <c r="J659" s="181" t="s">
        <v>362</v>
      </c>
      <c r="K659" s="181" t="s">
        <v>549</v>
      </c>
      <c r="L659" s="279">
        <v>67972692.810000002</v>
      </c>
      <c r="M659" s="540" t="s">
        <v>1238</v>
      </c>
    </row>
    <row r="660" spans="1:13" ht="15" customHeight="1" x14ac:dyDescent="0.25">
      <c r="A660" s="207" t="s">
        <v>1894</v>
      </c>
      <c r="B660" t="s">
        <v>2448</v>
      </c>
      <c r="C660" s="181" t="s">
        <v>362</v>
      </c>
      <c r="D660" s="181" t="s">
        <v>549</v>
      </c>
      <c r="E660" s="279">
        <v>189911393.31999999</v>
      </c>
      <c r="F660" t="s">
        <v>930</v>
      </c>
      <c r="H660" s="207" t="s">
        <v>1837</v>
      </c>
      <c r="I660" s="540" t="s">
        <v>1524</v>
      </c>
      <c r="J660" s="181" t="s">
        <v>362</v>
      </c>
      <c r="K660" s="181" t="s">
        <v>549</v>
      </c>
      <c r="L660" s="279">
        <v>67972692.810000002</v>
      </c>
      <c r="M660" s="540" t="s">
        <v>1238</v>
      </c>
    </row>
    <row r="661" spans="1:13" ht="15" customHeight="1" x14ac:dyDescent="0.25">
      <c r="A661" s="207" t="s">
        <v>1894</v>
      </c>
      <c r="B661" t="s">
        <v>2449</v>
      </c>
      <c r="C661" s="181" t="s">
        <v>362</v>
      </c>
      <c r="D661" s="181" t="s">
        <v>549</v>
      </c>
      <c r="E661" s="279">
        <v>189911393.31999999</v>
      </c>
      <c r="F661" t="s">
        <v>930</v>
      </c>
      <c r="H661" s="207" t="s">
        <v>1837</v>
      </c>
      <c r="I661" s="540" t="s">
        <v>1525</v>
      </c>
      <c r="J661" s="181" t="s">
        <v>362</v>
      </c>
      <c r="K661" s="181" t="s">
        <v>549</v>
      </c>
      <c r="L661" s="279">
        <v>67972692.810000002</v>
      </c>
      <c r="M661" s="540" t="s">
        <v>1238</v>
      </c>
    </row>
    <row r="662" spans="1:13" ht="15" customHeight="1" x14ac:dyDescent="0.25">
      <c r="A662" s="207" t="s">
        <v>1894</v>
      </c>
      <c r="B662" t="s">
        <v>2450</v>
      </c>
      <c r="C662" s="181" t="s">
        <v>362</v>
      </c>
      <c r="D662" s="181" t="s">
        <v>549</v>
      </c>
      <c r="E662" s="279">
        <v>189911393.31999999</v>
      </c>
      <c r="F662" t="s">
        <v>930</v>
      </c>
      <c r="H662" s="207" t="s">
        <v>1837</v>
      </c>
      <c r="I662" s="540" t="s">
        <v>1526</v>
      </c>
      <c r="J662" s="181" t="s">
        <v>362</v>
      </c>
      <c r="K662" s="181" t="s">
        <v>549</v>
      </c>
      <c r="L662" s="279">
        <v>67972692.810000002</v>
      </c>
      <c r="M662" s="540" t="s">
        <v>1238</v>
      </c>
    </row>
    <row r="663" spans="1:13" ht="15" customHeight="1" x14ac:dyDescent="0.25">
      <c r="A663" s="207" t="s">
        <v>1894</v>
      </c>
      <c r="B663" t="s">
        <v>2451</v>
      </c>
      <c r="C663" s="181" t="s">
        <v>362</v>
      </c>
      <c r="D663" s="181" t="s">
        <v>549</v>
      </c>
      <c r="E663" s="279">
        <v>189911393.31999999</v>
      </c>
      <c r="F663" t="s">
        <v>930</v>
      </c>
      <c r="H663" s="207" t="s">
        <v>1837</v>
      </c>
      <c r="I663" s="540" t="s">
        <v>933</v>
      </c>
      <c r="J663" s="181" t="s">
        <v>362</v>
      </c>
      <c r="K663" s="181" t="s">
        <v>549</v>
      </c>
      <c r="L663" s="279">
        <v>131588128.53999999</v>
      </c>
      <c r="M663" s="540" t="s">
        <v>1238</v>
      </c>
    </row>
    <row r="664" spans="1:13" ht="15" customHeight="1" x14ac:dyDescent="0.25">
      <c r="A664" s="207" t="s">
        <v>1894</v>
      </c>
      <c r="B664" t="s">
        <v>2452</v>
      </c>
      <c r="C664" s="181" t="s">
        <v>362</v>
      </c>
      <c r="D664" s="181" t="s">
        <v>549</v>
      </c>
      <c r="E664" s="279">
        <v>189911393.31999999</v>
      </c>
      <c r="F664" t="s">
        <v>930</v>
      </c>
      <c r="H664" s="207" t="s">
        <v>1837</v>
      </c>
      <c r="I664" s="540" t="s">
        <v>1527</v>
      </c>
      <c r="J664" s="181" t="s">
        <v>362</v>
      </c>
      <c r="K664" s="181" t="s">
        <v>549</v>
      </c>
      <c r="L664" s="279">
        <v>131588128.53999999</v>
      </c>
      <c r="M664" s="540" t="s">
        <v>1238</v>
      </c>
    </row>
    <row r="665" spans="1:13" ht="15" customHeight="1" x14ac:dyDescent="0.25">
      <c r="A665" s="207" t="s">
        <v>1894</v>
      </c>
      <c r="B665" t="s">
        <v>2453</v>
      </c>
      <c r="C665" s="181" t="s">
        <v>362</v>
      </c>
      <c r="D665" s="181" t="s">
        <v>549</v>
      </c>
      <c r="E665" s="279">
        <v>189911393.31999999</v>
      </c>
      <c r="F665" t="s">
        <v>930</v>
      </c>
      <c r="H665" s="207" t="s">
        <v>1837</v>
      </c>
      <c r="I665" s="540" t="s">
        <v>1528</v>
      </c>
      <c r="J665" s="181" t="s">
        <v>362</v>
      </c>
      <c r="K665" s="181" t="s">
        <v>549</v>
      </c>
      <c r="L665" s="279">
        <v>131588128.53999999</v>
      </c>
      <c r="M665" s="540" t="s">
        <v>1238</v>
      </c>
    </row>
    <row r="666" spans="1:13" ht="15" customHeight="1" x14ac:dyDescent="0.25">
      <c r="A666" s="207" t="s">
        <v>1894</v>
      </c>
      <c r="B666" t="s">
        <v>2454</v>
      </c>
      <c r="C666" s="181" t="s">
        <v>362</v>
      </c>
      <c r="D666" s="181" t="s">
        <v>549</v>
      </c>
      <c r="E666" s="279">
        <v>189911393.31999999</v>
      </c>
      <c r="F666" t="s">
        <v>930</v>
      </c>
      <c r="H666" s="207" t="s">
        <v>1837</v>
      </c>
      <c r="I666" s="540" t="s">
        <v>1529</v>
      </c>
      <c r="J666" s="181" t="s">
        <v>362</v>
      </c>
      <c r="K666" s="181" t="s">
        <v>549</v>
      </c>
      <c r="L666" s="279">
        <v>131588128.53999999</v>
      </c>
      <c r="M666" s="540" t="s">
        <v>1238</v>
      </c>
    </row>
    <row r="667" spans="1:13" ht="15" customHeight="1" x14ac:dyDescent="0.25">
      <c r="A667" s="207" t="s">
        <v>1894</v>
      </c>
      <c r="B667" t="s">
        <v>2455</v>
      </c>
      <c r="C667" s="181" t="s">
        <v>362</v>
      </c>
      <c r="D667" s="181" t="s">
        <v>549</v>
      </c>
      <c r="E667" s="279">
        <v>189911393.31999999</v>
      </c>
      <c r="F667" t="s">
        <v>930</v>
      </c>
      <c r="H667" s="207" t="s">
        <v>1837</v>
      </c>
      <c r="I667" s="540" t="s">
        <v>1530</v>
      </c>
      <c r="J667" s="181" t="s">
        <v>362</v>
      </c>
      <c r="K667" s="181" t="s">
        <v>549</v>
      </c>
      <c r="L667" s="279">
        <v>131588128.53999999</v>
      </c>
      <c r="M667" s="540" t="s">
        <v>1238</v>
      </c>
    </row>
    <row r="668" spans="1:13" ht="15" customHeight="1" x14ac:dyDescent="0.25">
      <c r="A668" s="207" t="s">
        <v>1894</v>
      </c>
      <c r="B668" t="s">
        <v>2456</v>
      </c>
      <c r="C668" s="181" t="s">
        <v>362</v>
      </c>
      <c r="D668" s="181" t="s">
        <v>549</v>
      </c>
      <c r="E668" s="279">
        <v>189911393.31999999</v>
      </c>
      <c r="F668" t="s">
        <v>930</v>
      </c>
      <c r="H668" s="207" t="s">
        <v>1837</v>
      </c>
      <c r="I668" s="540" t="s">
        <v>1531</v>
      </c>
      <c r="J668" s="181" t="s">
        <v>362</v>
      </c>
      <c r="K668" s="181" t="s">
        <v>549</v>
      </c>
      <c r="L668" s="279">
        <v>131588128.53999999</v>
      </c>
      <c r="M668" s="540" t="s">
        <v>1238</v>
      </c>
    </row>
    <row r="669" spans="1:13" ht="15" customHeight="1" x14ac:dyDescent="0.25">
      <c r="A669" s="207" t="s">
        <v>1894</v>
      </c>
      <c r="B669" t="s">
        <v>2457</v>
      </c>
      <c r="C669" s="181" t="s">
        <v>362</v>
      </c>
      <c r="D669" s="181" t="s">
        <v>549</v>
      </c>
      <c r="E669" s="279">
        <v>189911393.31999999</v>
      </c>
      <c r="F669" t="s">
        <v>930</v>
      </c>
      <c r="H669" s="207" t="s">
        <v>1837</v>
      </c>
      <c r="I669" s="540" t="s">
        <v>1532</v>
      </c>
      <c r="J669" s="181" t="s">
        <v>362</v>
      </c>
      <c r="K669" s="181" t="s">
        <v>549</v>
      </c>
      <c r="L669" s="279">
        <v>131588128.53999999</v>
      </c>
      <c r="M669" s="540" t="s">
        <v>1238</v>
      </c>
    </row>
    <row r="670" spans="1:13" ht="15" customHeight="1" x14ac:dyDescent="0.25">
      <c r="A670" s="207" t="s">
        <v>1894</v>
      </c>
      <c r="B670" t="s">
        <v>2458</v>
      </c>
      <c r="C670" s="181" t="s">
        <v>362</v>
      </c>
      <c r="D670" s="181" t="s">
        <v>549</v>
      </c>
      <c r="E670" s="279">
        <v>189911393.31999999</v>
      </c>
      <c r="F670" t="s">
        <v>930</v>
      </c>
      <c r="H670" s="207" t="s">
        <v>1837</v>
      </c>
      <c r="I670" s="540" t="s">
        <v>1533</v>
      </c>
      <c r="J670" s="181" t="s">
        <v>362</v>
      </c>
      <c r="K670" s="181" t="s">
        <v>549</v>
      </c>
      <c r="L670" s="279">
        <v>131588128.53999999</v>
      </c>
      <c r="M670" s="540" t="s">
        <v>1238</v>
      </c>
    </row>
    <row r="671" spans="1:13" ht="15" customHeight="1" x14ac:dyDescent="0.25">
      <c r="A671" s="207" t="s">
        <v>1894</v>
      </c>
      <c r="B671" t="s">
        <v>2459</v>
      </c>
      <c r="C671" s="181" t="s">
        <v>362</v>
      </c>
      <c r="D671" s="181" t="s">
        <v>549</v>
      </c>
      <c r="E671" s="279">
        <v>189911393.31999999</v>
      </c>
      <c r="F671" t="s">
        <v>930</v>
      </c>
      <c r="H671" s="207" t="s">
        <v>1837</v>
      </c>
      <c r="I671" s="540" t="s">
        <v>1534</v>
      </c>
      <c r="J671" s="181" t="s">
        <v>362</v>
      </c>
      <c r="K671" s="181" t="s">
        <v>549</v>
      </c>
      <c r="L671" s="279">
        <v>131588128.53999999</v>
      </c>
      <c r="M671" s="540" t="s">
        <v>1238</v>
      </c>
    </row>
    <row r="672" spans="1:13" ht="15" customHeight="1" x14ac:dyDescent="0.25">
      <c r="A672" s="207" t="s">
        <v>1894</v>
      </c>
      <c r="B672" t="s">
        <v>2460</v>
      </c>
      <c r="C672" s="181" t="s">
        <v>362</v>
      </c>
      <c r="D672" s="181" t="s">
        <v>549</v>
      </c>
      <c r="E672" s="279">
        <v>189911393.31999999</v>
      </c>
      <c r="F672" t="s">
        <v>930</v>
      </c>
      <c r="H672" s="207" t="s">
        <v>1837</v>
      </c>
      <c r="I672" s="540" t="s">
        <v>1535</v>
      </c>
      <c r="J672" s="181" t="s">
        <v>362</v>
      </c>
      <c r="K672" s="181" t="s">
        <v>549</v>
      </c>
      <c r="L672" s="279">
        <v>131588128.53999999</v>
      </c>
      <c r="M672" s="540" t="s">
        <v>1238</v>
      </c>
    </row>
    <row r="673" spans="1:13" ht="15" customHeight="1" x14ac:dyDescent="0.25">
      <c r="A673" s="207" t="s">
        <v>1894</v>
      </c>
      <c r="B673" t="s">
        <v>2461</v>
      </c>
      <c r="C673" s="181" t="s">
        <v>362</v>
      </c>
      <c r="D673" s="181" t="s">
        <v>549</v>
      </c>
      <c r="E673" s="279">
        <v>189911393.31999999</v>
      </c>
      <c r="F673" t="s">
        <v>930</v>
      </c>
      <c r="H673" s="207" t="s">
        <v>1837</v>
      </c>
      <c r="I673" s="540" t="s">
        <v>1536</v>
      </c>
      <c r="J673" s="181" t="s">
        <v>362</v>
      </c>
      <c r="K673" s="181" t="s">
        <v>549</v>
      </c>
      <c r="L673" s="279">
        <v>131588128.53999999</v>
      </c>
      <c r="M673" s="540" t="s">
        <v>1238</v>
      </c>
    </row>
    <row r="674" spans="1:13" ht="15" customHeight="1" x14ac:dyDescent="0.25">
      <c r="A674" s="207" t="s">
        <v>1894</v>
      </c>
      <c r="B674" t="s">
        <v>2462</v>
      </c>
      <c r="C674" s="181" t="s">
        <v>362</v>
      </c>
      <c r="D674" s="181" t="s">
        <v>549</v>
      </c>
      <c r="E674" s="279">
        <v>189911393.31999999</v>
      </c>
      <c r="F674" t="s">
        <v>930</v>
      </c>
      <c r="H674" s="207" t="s">
        <v>1837</v>
      </c>
      <c r="I674" s="540" t="s">
        <v>1537</v>
      </c>
      <c r="J674" s="181" t="s">
        <v>362</v>
      </c>
      <c r="K674" s="181" t="s">
        <v>549</v>
      </c>
      <c r="L674" s="279">
        <v>131588128.53999999</v>
      </c>
      <c r="M674" s="540" t="s">
        <v>1238</v>
      </c>
    </row>
    <row r="675" spans="1:13" ht="15" customHeight="1" x14ac:dyDescent="0.25">
      <c r="A675" s="207" t="s">
        <v>1894</v>
      </c>
      <c r="B675" t="s">
        <v>2463</v>
      </c>
      <c r="C675" s="181" t="s">
        <v>362</v>
      </c>
      <c r="D675" s="181" t="s">
        <v>549</v>
      </c>
      <c r="E675" s="279">
        <v>189911393.31999999</v>
      </c>
      <c r="F675" t="s">
        <v>930</v>
      </c>
      <c r="H675" s="207" t="s">
        <v>1837</v>
      </c>
      <c r="I675" s="540" t="s">
        <v>1538</v>
      </c>
      <c r="J675" s="181" t="s">
        <v>362</v>
      </c>
      <c r="K675" s="181" t="s">
        <v>549</v>
      </c>
      <c r="L675" s="279">
        <v>131588128.53999999</v>
      </c>
      <c r="M675" s="540" t="s">
        <v>1238</v>
      </c>
    </row>
    <row r="676" spans="1:13" ht="15" customHeight="1" x14ac:dyDescent="0.25">
      <c r="A676" s="207" t="s">
        <v>1894</v>
      </c>
      <c r="B676" t="s">
        <v>2464</v>
      </c>
      <c r="C676" s="181" t="s">
        <v>362</v>
      </c>
      <c r="D676" s="181" t="s">
        <v>549</v>
      </c>
      <c r="E676" s="279">
        <v>189911393.31999999</v>
      </c>
      <c r="F676" t="s">
        <v>930</v>
      </c>
      <c r="H676" s="207" t="s">
        <v>1837</v>
      </c>
      <c r="I676" s="540" t="s">
        <v>1539</v>
      </c>
      <c r="J676" s="181" t="s">
        <v>362</v>
      </c>
      <c r="K676" s="181" t="s">
        <v>549</v>
      </c>
      <c r="L676" s="279">
        <v>131588128.53999999</v>
      </c>
      <c r="M676" s="540" t="s">
        <v>1238</v>
      </c>
    </row>
    <row r="677" spans="1:13" ht="15" customHeight="1" x14ac:dyDescent="0.25">
      <c r="A677" s="207" t="s">
        <v>1894</v>
      </c>
      <c r="B677" t="s">
        <v>2465</v>
      </c>
      <c r="C677" s="181" t="s">
        <v>362</v>
      </c>
      <c r="D677" s="181" t="s">
        <v>549</v>
      </c>
      <c r="E677" s="279">
        <v>189911393.31999999</v>
      </c>
      <c r="F677" t="s">
        <v>930</v>
      </c>
      <c r="H677" s="207" t="s">
        <v>1837</v>
      </c>
      <c r="I677" s="540" t="s">
        <v>1540</v>
      </c>
      <c r="J677" s="181" t="s">
        <v>362</v>
      </c>
      <c r="K677" s="181" t="s">
        <v>549</v>
      </c>
      <c r="L677" s="279">
        <v>131588128.53999999</v>
      </c>
      <c r="M677" s="540" t="s">
        <v>1238</v>
      </c>
    </row>
    <row r="678" spans="1:13" ht="15" customHeight="1" x14ac:dyDescent="0.25">
      <c r="A678" s="207" t="s">
        <v>1894</v>
      </c>
      <c r="B678" t="s">
        <v>2466</v>
      </c>
      <c r="C678" s="181" t="s">
        <v>362</v>
      </c>
      <c r="D678" s="181" t="s">
        <v>549</v>
      </c>
      <c r="E678" s="279">
        <v>189911393.31999999</v>
      </c>
      <c r="F678" t="s">
        <v>930</v>
      </c>
      <c r="H678" s="207" t="s">
        <v>1837</v>
      </c>
      <c r="I678" s="540" t="s">
        <v>1541</v>
      </c>
      <c r="J678" s="181" t="s">
        <v>362</v>
      </c>
      <c r="K678" s="181" t="s">
        <v>549</v>
      </c>
      <c r="L678" s="279">
        <v>131588128.53999999</v>
      </c>
      <c r="M678" s="540" t="s">
        <v>1238</v>
      </c>
    </row>
    <row r="679" spans="1:13" ht="15" customHeight="1" x14ac:dyDescent="0.25">
      <c r="A679" s="207" t="s">
        <v>1894</v>
      </c>
      <c r="B679" t="s">
        <v>2467</v>
      </c>
      <c r="C679" s="181" t="s">
        <v>362</v>
      </c>
      <c r="D679" s="181" t="s">
        <v>549</v>
      </c>
      <c r="E679" s="279">
        <v>189911393.31999999</v>
      </c>
      <c r="F679" t="s">
        <v>930</v>
      </c>
      <c r="H679" s="207" t="s">
        <v>1837</v>
      </c>
      <c r="I679" s="540" t="s">
        <v>1542</v>
      </c>
      <c r="J679" s="181" t="s">
        <v>362</v>
      </c>
      <c r="K679" s="181" t="s">
        <v>549</v>
      </c>
      <c r="L679" s="279">
        <v>131588128.53999999</v>
      </c>
      <c r="M679" s="540" t="s">
        <v>1238</v>
      </c>
    </row>
    <row r="680" spans="1:13" ht="15" customHeight="1" x14ac:dyDescent="0.25">
      <c r="A680" s="207" t="s">
        <v>1894</v>
      </c>
      <c r="B680" t="s">
        <v>2468</v>
      </c>
      <c r="C680" s="181" t="s">
        <v>362</v>
      </c>
      <c r="D680" s="181" t="s">
        <v>549</v>
      </c>
      <c r="E680" s="279">
        <v>189911393.31999999</v>
      </c>
      <c r="F680" t="s">
        <v>930</v>
      </c>
      <c r="H680" s="207" t="s">
        <v>1837</v>
      </c>
      <c r="I680" s="540" t="s">
        <v>1543</v>
      </c>
      <c r="J680" s="181" t="s">
        <v>362</v>
      </c>
      <c r="K680" s="181" t="s">
        <v>549</v>
      </c>
      <c r="L680" s="279">
        <v>131588128.53999999</v>
      </c>
      <c r="M680" s="540" t="s">
        <v>1238</v>
      </c>
    </row>
    <row r="681" spans="1:13" ht="15" customHeight="1" x14ac:dyDescent="0.25">
      <c r="A681" s="207" t="s">
        <v>1894</v>
      </c>
      <c r="B681" t="s">
        <v>2469</v>
      </c>
      <c r="C681" s="181" t="s">
        <v>362</v>
      </c>
      <c r="D681" s="181" t="s">
        <v>549</v>
      </c>
      <c r="E681" s="279">
        <v>189911393.31999999</v>
      </c>
      <c r="F681" t="s">
        <v>930</v>
      </c>
      <c r="H681" s="207" t="s">
        <v>1837</v>
      </c>
      <c r="I681" s="540" t="s">
        <v>1544</v>
      </c>
      <c r="J681" s="181" t="s">
        <v>362</v>
      </c>
      <c r="K681" s="181" t="s">
        <v>549</v>
      </c>
      <c r="L681" s="279">
        <v>131588128.53999999</v>
      </c>
      <c r="M681" s="540" t="s">
        <v>1238</v>
      </c>
    </row>
    <row r="682" spans="1:13" ht="15" customHeight="1" x14ac:dyDescent="0.25">
      <c r="A682" s="207" t="s">
        <v>1894</v>
      </c>
      <c r="B682" t="s">
        <v>2470</v>
      </c>
      <c r="C682" s="181" t="s">
        <v>362</v>
      </c>
      <c r="D682" s="181" t="s">
        <v>549</v>
      </c>
      <c r="E682" s="279">
        <v>189911393.31999999</v>
      </c>
      <c r="F682" t="s">
        <v>930</v>
      </c>
      <c r="H682" s="207" t="s">
        <v>1837</v>
      </c>
      <c r="I682" s="540" t="s">
        <v>1545</v>
      </c>
      <c r="J682" s="181" t="s">
        <v>362</v>
      </c>
      <c r="K682" s="181" t="s">
        <v>549</v>
      </c>
      <c r="L682" s="279">
        <v>131588128.53999999</v>
      </c>
      <c r="M682" s="540" t="s">
        <v>1238</v>
      </c>
    </row>
    <row r="683" spans="1:13" ht="15" customHeight="1" x14ac:dyDescent="0.25">
      <c r="A683" s="207" t="s">
        <v>1894</v>
      </c>
      <c r="B683" t="s">
        <v>2471</v>
      </c>
      <c r="C683" s="181" t="s">
        <v>362</v>
      </c>
      <c r="D683" s="181" t="s">
        <v>549</v>
      </c>
      <c r="E683" s="279">
        <v>189911393.31999999</v>
      </c>
      <c r="F683" t="s">
        <v>930</v>
      </c>
      <c r="H683" s="207" t="s">
        <v>1837</v>
      </c>
      <c r="I683" s="540" t="s">
        <v>1546</v>
      </c>
      <c r="J683" s="181" t="s">
        <v>362</v>
      </c>
      <c r="K683" s="181" t="s">
        <v>549</v>
      </c>
      <c r="L683" s="279">
        <v>131588128.53999999</v>
      </c>
      <c r="M683" s="540" t="s">
        <v>1238</v>
      </c>
    </row>
    <row r="684" spans="1:13" ht="15" customHeight="1" x14ac:dyDescent="0.25">
      <c r="A684" s="207" t="s">
        <v>1894</v>
      </c>
      <c r="B684" t="s">
        <v>2472</v>
      </c>
      <c r="C684" s="181" t="s">
        <v>362</v>
      </c>
      <c r="D684" s="181" t="s">
        <v>549</v>
      </c>
      <c r="E684" s="279">
        <v>189911393.31999999</v>
      </c>
      <c r="F684" t="s">
        <v>930</v>
      </c>
      <c r="H684" s="207" t="s">
        <v>1837</v>
      </c>
      <c r="I684" s="540" t="s">
        <v>1547</v>
      </c>
      <c r="J684" s="181" t="s">
        <v>362</v>
      </c>
      <c r="K684" s="181" t="s">
        <v>549</v>
      </c>
      <c r="L684" s="279">
        <v>131588128.53999999</v>
      </c>
      <c r="M684" s="540" t="s">
        <v>1238</v>
      </c>
    </row>
    <row r="685" spans="1:13" ht="15" customHeight="1" x14ac:dyDescent="0.25">
      <c r="A685" s="207" t="s">
        <v>1894</v>
      </c>
      <c r="B685" t="s">
        <v>2473</v>
      </c>
      <c r="C685" s="181" t="s">
        <v>362</v>
      </c>
      <c r="D685" s="181" t="s">
        <v>549</v>
      </c>
      <c r="E685" s="279">
        <v>189911393.31999999</v>
      </c>
      <c r="F685" t="s">
        <v>930</v>
      </c>
      <c r="H685" s="207" t="s">
        <v>1837</v>
      </c>
      <c r="I685" s="540" t="s">
        <v>1548</v>
      </c>
      <c r="J685" s="181" t="s">
        <v>362</v>
      </c>
      <c r="K685" s="181" t="s">
        <v>549</v>
      </c>
      <c r="L685" s="279">
        <v>131588128.53999999</v>
      </c>
      <c r="M685" s="540" t="s">
        <v>1238</v>
      </c>
    </row>
    <row r="686" spans="1:13" ht="15" customHeight="1" x14ac:dyDescent="0.25">
      <c r="A686" s="207" t="s">
        <v>1894</v>
      </c>
      <c r="B686" t="s">
        <v>2474</v>
      </c>
      <c r="C686" s="181" t="s">
        <v>362</v>
      </c>
      <c r="D686" s="181" t="s">
        <v>549</v>
      </c>
      <c r="E686" s="279">
        <v>189911393.31999999</v>
      </c>
      <c r="F686" t="s">
        <v>930</v>
      </c>
      <c r="H686" s="207" t="s">
        <v>1837</v>
      </c>
      <c r="I686" s="540" t="s">
        <v>1549</v>
      </c>
      <c r="J686" s="181" t="s">
        <v>362</v>
      </c>
      <c r="K686" s="181" t="s">
        <v>549</v>
      </c>
      <c r="L686" s="279">
        <v>131588128.53999999</v>
      </c>
      <c r="M686" s="540" t="s">
        <v>1238</v>
      </c>
    </row>
    <row r="687" spans="1:13" ht="15" customHeight="1" x14ac:dyDescent="0.25">
      <c r="A687" s="207" t="s">
        <v>1894</v>
      </c>
      <c r="B687" t="s">
        <v>2475</v>
      </c>
      <c r="C687" s="181" t="s">
        <v>362</v>
      </c>
      <c r="D687" s="181" t="s">
        <v>549</v>
      </c>
      <c r="E687" s="279">
        <v>189909680.96000001</v>
      </c>
      <c r="F687" t="s">
        <v>930</v>
      </c>
      <c r="H687" s="207" t="s">
        <v>1837</v>
      </c>
      <c r="I687" s="540" t="s">
        <v>1294</v>
      </c>
      <c r="J687" s="181" t="s">
        <v>362</v>
      </c>
      <c r="K687" s="181" t="s">
        <v>549</v>
      </c>
      <c r="L687" s="279">
        <v>131588128.53999999</v>
      </c>
      <c r="M687" s="540" t="s">
        <v>1238</v>
      </c>
    </row>
    <row r="688" spans="1:13" ht="15" customHeight="1" x14ac:dyDescent="0.25">
      <c r="A688" s="207" t="s">
        <v>1245</v>
      </c>
      <c r="B688" t="s">
        <v>2246</v>
      </c>
      <c r="C688" s="181" t="s">
        <v>362</v>
      </c>
      <c r="D688" s="181" t="s">
        <v>549</v>
      </c>
      <c r="E688" s="279">
        <v>110486736</v>
      </c>
      <c r="F688" t="s">
        <v>930</v>
      </c>
      <c r="H688" s="207" t="s">
        <v>1837</v>
      </c>
      <c r="I688" s="540" t="s">
        <v>1295</v>
      </c>
      <c r="J688" s="181" t="s">
        <v>362</v>
      </c>
      <c r="K688" s="181" t="s">
        <v>549</v>
      </c>
      <c r="L688" s="279">
        <v>131588128.53999999</v>
      </c>
      <c r="M688" s="540" t="s">
        <v>1238</v>
      </c>
    </row>
    <row r="689" spans="1:13" ht="15" customHeight="1" x14ac:dyDescent="0.25">
      <c r="A689" s="207" t="s">
        <v>1245</v>
      </c>
      <c r="B689" t="s">
        <v>2476</v>
      </c>
      <c r="C689" s="181" t="s">
        <v>362</v>
      </c>
      <c r="D689" s="181" t="s">
        <v>549</v>
      </c>
      <c r="E689" s="279">
        <v>104704228</v>
      </c>
      <c r="F689" t="s">
        <v>930</v>
      </c>
      <c r="H689" s="207" t="s">
        <v>1837</v>
      </c>
      <c r="I689" s="540" t="s">
        <v>1550</v>
      </c>
      <c r="J689" s="181" t="s">
        <v>362</v>
      </c>
      <c r="K689" s="181" t="s">
        <v>549</v>
      </c>
      <c r="L689" s="279">
        <v>131588128.53999999</v>
      </c>
      <c r="M689" s="540" t="s">
        <v>1238</v>
      </c>
    </row>
    <row r="690" spans="1:13" ht="15" customHeight="1" x14ac:dyDescent="0.25">
      <c r="A690" s="207" t="s">
        <v>1245</v>
      </c>
      <c r="B690" t="s">
        <v>2477</v>
      </c>
      <c r="C690" s="181" t="s">
        <v>362</v>
      </c>
      <c r="D690" s="181" t="s">
        <v>549</v>
      </c>
      <c r="E690" s="279">
        <v>98921720</v>
      </c>
      <c r="F690" t="s">
        <v>930</v>
      </c>
      <c r="H690" s="207" t="s">
        <v>1837</v>
      </c>
      <c r="I690" s="540" t="s">
        <v>1395</v>
      </c>
      <c r="J690" s="181" t="s">
        <v>362</v>
      </c>
      <c r="K690" s="181" t="s">
        <v>549</v>
      </c>
      <c r="L690" s="279">
        <v>131588128.53999999</v>
      </c>
      <c r="M690" s="540" t="s">
        <v>1238</v>
      </c>
    </row>
    <row r="691" spans="1:13" ht="15" customHeight="1" x14ac:dyDescent="0.25">
      <c r="A691" s="207" t="s">
        <v>1245</v>
      </c>
      <c r="B691" t="s">
        <v>1814</v>
      </c>
      <c r="C691" s="181" t="s">
        <v>362</v>
      </c>
      <c r="D691" s="181" t="s">
        <v>549</v>
      </c>
      <c r="E691" s="279">
        <v>93139212</v>
      </c>
      <c r="F691" t="s">
        <v>930</v>
      </c>
      <c r="H691" s="207" t="s">
        <v>1837</v>
      </c>
      <c r="I691" s="540" t="s">
        <v>1298</v>
      </c>
      <c r="J691" s="181" t="s">
        <v>362</v>
      </c>
      <c r="K691" s="181" t="s">
        <v>549</v>
      </c>
      <c r="L691" s="279">
        <v>131588128.53999999</v>
      </c>
      <c r="M691" s="540" t="s">
        <v>1238</v>
      </c>
    </row>
    <row r="692" spans="1:13" ht="15" customHeight="1" x14ac:dyDescent="0.25">
      <c r="A692" s="207" t="s">
        <v>1245</v>
      </c>
      <c r="B692" t="s">
        <v>2478</v>
      </c>
      <c r="C692" s="181" t="s">
        <v>362</v>
      </c>
      <c r="D692" s="181" t="s">
        <v>549</v>
      </c>
      <c r="E692" s="279">
        <v>87389634</v>
      </c>
      <c r="F692" t="s">
        <v>930</v>
      </c>
      <c r="H692" s="207" t="s">
        <v>1837</v>
      </c>
      <c r="I692" s="540" t="s">
        <v>1551</v>
      </c>
      <c r="J692" s="181" t="s">
        <v>362</v>
      </c>
      <c r="K692" s="181" t="s">
        <v>549</v>
      </c>
      <c r="L692" s="279">
        <v>131588128.53999999</v>
      </c>
      <c r="M692" s="540" t="s">
        <v>1238</v>
      </c>
    </row>
    <row r="693" spans="1:13" ht="15" customHeight="1" x14ac:dyDescent="0.25">
      <c r="A693" s="207" t="s">
        <v>1245</v>
      </c>
      <c r="B693" t="s">
        <v>2243</v>
      </c>
      <c r="C693" s="181" t="s">
        <v>362</v>
      </c>
      <c r="D693" s="181" t="s">
        <v>549</v>
      </c>
      <c r="E693" s="279">
        <v>16873332</v>
      </c>
      <c r="F693" t="s">
        <v>930</v>
      </c>
      <c r="H693" s="207" t="s">
        <v>1837</v>
      </c>
      <c r="I693" s="540" t="s">
        <v>1552</v>
      </c>
      <c r="J693" s="181" t="s">
        <v>362</v>
      </c>
      <c r="K693" s="181" t="s">
        <v>549</v>
      </c>
      <c r="L693" s="279">
        <v>131588128.53999999</v>
      </c>
      <c r="M693" s="540" t="s">
        <v>1238</v>
      </c>
    </row>
    <row r="694" spans="1:13" ht="15" customHeight="1" x14ac:dyDescent="0.25">
      <c r="A694" s="207" t="s">
        <v>1245</v>
      </c>
      <c r="B694" t="s">
        <v>2183</v>
      </c>
      <c r="C694" s="181" t="s">
        <v>362</v>
      </c>
      <c r="D694" s="181" t="s">
        <v>549</v>
      </c>
      <c r="E694" s="279">
        <v>16761370</v>
      </c>
      <c r="F694" t="s">
        <v>930</v>
      </c>
      <c r="H694" s="207" t="s">
        <v>1837</v>
      </c>
      <c r="I694" s="540" t="s">
        <v>1399</v>
      </c>
      <c r="J694" s="181" t="s">
        <v>362</v>
      </c>
      <c r="K694" s="181" t="s">
        <v>549</v>
      </c>
      <c r="L694" s="279">
        <v>131588128.53999999</v>
      </c>
      <c r="M694" s="540" t="s">
        <v>1238</v>
      </c>
    </row>
    <row r="695" spans="1:13" ht="15" customHeight="1" x14ac:dyDescent="0.25">
      <c r="A695" s="207" t="s">
        <v>1245</v>
      </c>
      <c r="B695" t="s">
        <v>2382</v>
      </c>
      <c r="C695" s="181" t="s">
        <v>362</v>
      </c>
      <c r="D695" s="181" t="s">
        <v>549</v>
      </c>
      <c r="E695" s="279">
        <v>16629650</v>
      </c>
      <c r="F695" t="s">
        <v>930</v>
      </c>
      <c r="H695" s="207" t="s">
        <v>1837</v>
      </c>
      <c r="I695" s="540" t="s">
        <v>1400</v>
      </c>
      <c r="J695" s="181" t="s">
        <v>362</v>
      </c>
      <c r="K695" s="181" t="s">
        <v>549</v>
      </c>
      <c r="L695" s="279">
        <v>131588128.53999999</v>
      </c>
      <c r="M695" s="540" t="s">
        <v>1238</v>
      </c>
    </row>
    <row r="696" spans="1:13" ht="15" customHeight="1" x14ac:dyDescent="0.25">
      <c r="A696" s="207" t="s">
        <v>1245</v>
      </c>
      <c r="B696" t="s">
        <v>2246</v>
      </c>
      <c r="C696" s="181" t="s">
        <v>362</v>
      </c>
      <c r="D696" s="181" t="s">
        <v>549</v>
      </c>
      <c r="E696" s="279">
        <v>16511102</v>
      </c>
      <c r="F696" t="s">
        <v>930</v>
      </c>
      <c r="H696" s="207" t="s">
        <v>1837</v>
      </c>
      <c r="I696" s="540" t="s">
        <v>1553</v>
      </c>
      <c r="J696" s="181" t="s">
        <v>362</v>
      </c>
      <c r="K696" s="181" t="s">
        <v>549</v>
      </c>
      <c r="L696" s="279">
        <v>131588128.53999999</v>
      </c>
      <c r="M696" s="540" t="s">
        <v>1238</v>
      </c>
    </row>
    <row r="697" spans="1:13" ht="15" customHeight="1" x14ac:dyDescent="0.25">
      <c r="A697" s="207" t="s">
        <v>1245</v>
      </c>
      <c r="B697" t="s">
        <v>2247</v>
      </c>
      <c r="C697" s="181" t="s">
        <v>362</v>
      </c>
      <c r="D697" s="181" t="s">
        <v>549</v>
      </c>
      <c r="E697" s="279">
        <v>16385968</v>
      </c>
      <c r="F697" t="s">
        <v>930</v>
      </c>
      <c r="H697" s="207" t="s">
        <v>1837</v>
      </c>
      <c r="I697" s="540" t="s">
        <v>1554</v>
      </c>
      <c r="J697" s="181" t="s">
        <v>362</v>
      </c>
      <c r="K697" s="181" t="s">
        <v>549</v>
      </c>
      <c r="L697" s="279">
        <v>131588128.53999999</v>
      </c>
      <c r="M697" s="540" t="s">
        <v>1238</v>
      </c>
    </row>
    <row r="698" spans="1:13" ht="15" customHeight="1" x14ac:dyDescent="0.25">
      <c r="A698" s="207" t="s">
        <v>1245</v>
      </c>
      <c r="B698" t="s">
        <v>2383</v>
      </c>
      <c r="C698" s="181" t="s">
        <v>362</v>
      </c>
      <c r="D698" s="181" t="s">
        <v>549</v>
      </c>
      <c r="E698" s="279">
        <v>16267420</v>
      </c>
      <c r="F698" t="s">
        <v>930</v>
      </c>
      <c r="H698" s="207" t="s">
        <v>1837</v>
      </c>
      <c r="I698" s="540" t="s">
        <v>1555</v>
      </c>
      <c r="J698" s="181" t="s">
        <v>362</v>
      </c>
      <c r="K698" s="181" t="s">
        <v>549</v>
      </c>
      <c r="L698" s="279">
        <v>131588128.53999999</v>
      </c>
      <c r="M698" s="540" t="s">
        <v>1238</v>
      </c>
    </row>
    <row r="699" spans="1:13" ht="15" customHeight="1" x14ac:dyDescent="0.25">
      <c r="A699" s="207" t="s">
        <v>1245</v>
      </c>
      <c r="B699" t="s">
        <v>2384</v>
      </c>
      <c r="C699" s="181" t="s">
        <v>362</v>
      </c>
      <c r="D699" s="181" t="s">
        <v>549</v>
      </c>
      <c r="E699" s="279">
        <v>16142286</v>
      </c>
      <c r="F699" t="s">
        <v>930</v>
      </c>
      <c r="H699" s="207" t="s">
        <v>1837</v>
      </c>
      <c r="I699" s="540" t="s">
        <v>1556</v>
      </c>
      <c r="J699" s="181" t="s">
        <v>362</v>
      </c>
      <c r="K699" s="181" t="s">
        <v>549</v>
      </c>
      <c r="L699" s="279">
        <v>786914307.19000006</v>
      </c>
      <c r="M699" s="540" t="s">
        <v>1238</v>
      </c>
    </row>
    <row r="700" spans="1:13" ht="15" customHeight="1" x14ac:dyDescent="0.25">
      <c r="A700" s="207" t="s">
        <v>1245</v>
      </c>
      <c r="B700" t="s">
        <v>2479</v>
      </c>
      <c r="C700" s="181" t="s">
        <v>362</v>
      </c>
      <c r="D700" s="181" t="s">
        <v>549</v>
      </c>
      <c r="E700" s="279">
        <v>16017152</v>
      </c>
      <c r="F700" t="s">
        <v>930</v>
      </c>
      <c r="H700" s="207" t="s">
        <v>1837</v>
      </c>
      <c r="I700" s="540" t="s">
        <v>1557</v>
      </c>
      <c r="J700" s="181" t="s">
        <v>362</v>
      </c>
      <c r="K700" s="181" t="s">
        <v>549</v>
      </c>
      <c r="L700" s="279">
        <v>786914307.19000006</v>
      </c>
      <c r="M700" s="540" t="s">
        <v>1238</v>
      </c>
    </row>
    <row r="701" spans="1:13" ht="15" customHeight="1" x14ac:dyDescent="0.25">
      <c r="A701" s="207" t="s">
        <v>1245</v>
      </c>
      <c r="B701" t="s">
        <v>2480</v>
      </c>
      <c r="C701" s="181" t="s">
        <v>362</v>
      </c>
      <c r="D701" s="181" t="s">
        <v>549</v>
      </c>
      <c r="E701" s="279">
        <v>15898604</v>
      </c>
      <c r="F701" t="s">
        <v>930</v>
      </c>
      <c r="H701" s="207" t="s">
        <v>1837</v>
      </c>
      <c r="I701" s="540" t="s">
        <v>1558</v>
      </c>
      <c r="J701" s="181" t="s">
        <v>362</v>
      </c>
      <c r="K701" s="181" t="s">
        <v>549</v>
      </c>
      <c r="L701" s="279">
        <v>786914307.19000006</v>
      </c>
      <c r="M701" s="540" t="s">
        <v>1238</v>
      </c>
    </row>
    <row r="702" spans="1:13" ht="15" customHeight="1" x14ac:dyDescent="0.25">
      <c r="A702" s="207" t="s">
        <v>1245</v>
      </c>
      <c r="B702" t="s">
        <v>2476</v>
      </c>
      <c r="C702" s="181" t="s">
        <v>362</v>
      </c>
      <c r="D702" s="181" t="s">
        <v>549</v>
      </c>
      <c r="E702" s="279">
        <v>15773470</v>
      </c>
      <c r="F702" t="s">
        <v>930</v>
      </c>
      <c r="H702" s="207" t="s">
        <v>1837</v>
      </c>
      <c r="I702" s="540" t="s">
        <v>1559</v>
      </c>
      <c r="J702" s="181" t="s">
        <v>362</v>
      </c>
      <c r="K702" s="181" t="s">
        <v>549</v>
      </c>
      <c r="L702" s="279">
        <v>786914307.19000006</v>
      </c>
      <c r="M702" s="540" t="s">
        <v>1238</v>
      </c>
    </row>
    <row r="703" spans="1:13" ht="15" customHeight="1" x14ac:dyDescent="0.25">
      <c r="A703" s="207" t="s">
        <v>1245</v>
      </c>
      <c r="B703" t="s">
        <v>1461</v>
      </c>
      <c r="C703" s="181" t="s">
        <v>362</v>
      </c>
      <c r="D703" s="181" t="s">
        <v>549</v>
      </c>
      <c r="E703" s="279">
        <v>15648336</v>
      </c>
      <c r="F703" t="s">
        <v>930</v>
      </c>
      <c r="H703" s="207" t="s">
        <v>1837</v>
      </c>
      <c r="I703" s="540" t="s">
        <v>1560</v>
      </c>
      <c r="J703" s="181" t="s">
        <v>362</v>
      </c>
      <c r="K703" s="181" t="s">
        <v>549</v>
      </c>
      <c r="L703" s="279">
        <v>786914307.19000006</v>
      </c>
      <c r="M703" s="540" t="s">
        <v>1238</v>
      </c>
    </row>
    <row r="704" spans="1:13" ht="15" customHeight="1" x14ac:dyDescent="0.25">
      <c r="A704" s="207" t="s">
        <v>1245</v>
      </c>
      <c r="B704" t="s">
        <v>2481</v>
      </c>
      <c r="C704" s="181" t="s">
        <v>362</v>
      </c>
      <c r="D704" s="181" t="s">
        <v>549</v>
      </c>
      <c r="E704" s="279">
        <v>15529788</v>
      </c>
      <c r="F704" t="s">
        <v>930</v>
      </c>
      <c r="H704" s="207" t="s">
        <v>1837</v>
      </c>
      <c r="I704" s="540" t="s">
        <v>1561</v>
      </c>
      <c r="J704" s="181" t="s">
        <v>362</v>
      </c>
      <c r="K704" s="181" t="s">
        <v>549</v>
      </c>
      <c r="L704" s="279">
        <v>786914307.19000006</v>
      </c>
      <c r="M704" s="540" t="s">
        <v>1238</v>
      </c>
    </row>
    <row r="705" spans="1:13" ht="15" customHeight="1" x14ac:dyDescent="0.25">
      <c r="A705" s="207" t="s">
        <v>1245</v>
      </c>
      <c r="B705" t="s">
        <v>2482</v>
      </c>
      <c r="C705" s="181" t="s">
        <v>362</v>
      </c>
      <c r="D705" s="181" t="s">
        <v>549</v>
      </c>
      <c r="E705" s="279">
        <v>15398068</v>
      </c>
      <c r="F705" t="s">
        <v>930</v>
      </c>
      <c r="H705" s="207" t="s">
        <v>1837</v>
      </c>
      <c r="I705" s="540" t="s">
        <v>1562</v>
      </c>
      <c r="J705" s="181" t="s">
        <v>362</v>
      </c>
      <c r="K705" s="181" t="s">
        <v>549</v>
      </c>
      <c r="L705" s="279">
        <v>786914307.19000006</v>
      </c>
      <c r="M705" s="540" t="s">
        <v>1238</v>
      </c>
    </row>
    <row r="706" spans="1:13" ht="15" customHeight="1" x14ac:dyDescent="0.25">
      <c r="A706" s="207" t="s">
        <v>1245</v>
      </c>
      <c r="B706" t="s">
        <v>2483</v>
      </c>
      <c r="C706" s="181" t="s">
        <v>362</v>
      </c>
      <c r="D706" s="181" t="s">
        <v>549</v>
      </c>
      <c r="E706" s="279">
        <v>15292692</v>
      </c>
      <c r="F706" t="s">
        <v>930</v>
      </c>
      <c r="H706" s="207" t="s">
        <v>1837</v>
      </c>
      <c r="I706" s="540" t="s">
        <v>1563</v>
      </c>
      <c r="J706" s="181" t="s">
        <v>362</v>
      </c>
      <c r="K706" s="181" t="s">
        <v>549</v>
      </c>
      <c r="L706" s="279">
        <v>786914307.19000006</v>
      </c>
      <c r="M706" s="540" t="s">
        <v>1238</v>
      </c>
    </row>
    <row r="707" spans="1:13" ht="15" customHeight="1" x14ac:dyDescent="0.25">
      <c r="A707" s="207" t="s">
        <v>1245</v>
      </c>
      <c r="B707" t="s">
        <v>2484</v>
      </c>
      <c r="C707" s="181" t="s">
        <v>362</v>
      </c>
      <c r="D707" s="181" t="s">
        <v>549</v>
      </c>
      <c r="E707" s="279">
        <v>15167558</v>
      </c>
      <c r="F707" t="s">
        <v>930</v>
      </c>
      <c r="H707" s="207" t="s">
        <v>1837</v>
      </c>
      <c r="I707" s="540" t="s">
        <v>1564</v>
      </c>
      <c r="J707" s="181" t="s">
        <v>362</v>
      </c>
      <c r="K707" s="181" t="s">
        <v>549</v>
      </c>
      <c r="L707" s="279">
        <v>786914307.19000006</v>
      </c>
      <c r="M707" s="540" t="s">
        <v>1238</v>
      </c>
    </row>
    <row r="708" spans="1:13" ht="15" customHeight="1" x14ac:dyDescent="0.25">
      <c r="A708" s="207" t="s">
        <v>1245</v>
      </c>
      <c r="B708" t="s">
        <v>2477</v>
      </c>
      <c r="C708" s="181" t="s">
        <v>362</v>
      </c>
      <c r="D708" s="181" t="s">
        <v>549</v>
      </c>
      <c r="E708" s="279">
        <v>15035838</v>
      </c>
      <c r="F708" t="s">
        <v>930</v>
      </c>
      <c r="H708" s="207" t="s">
        <v>1837</v>
      </c>
      <c r="I708" s="540" t="s">
        <v>1565</v>
      </c>
      <c r="J708" s="181" t="s">
        <v>362</v>
      </c>
      <c r="K708" s="181" t="s">
        <v>549</v>
      </c>
      <c r="L708" s="279">
        <v>786914307.19000006</v>
      </c>
      <c r="M708" s="540" t="s">
        <v>1238</v>
      </c>
    </row>
    <row r="709" spans="1:13" ht="15" customHeight="1" x14ac:dyDescent="0.25">
      <c r="A709" s="207" t="s">
        <v>1245</v>
      </c>
      <c r="B709" t="s">
        <v>2485</v>
      </c>
      <c r="C709" s="181" t="s">
        <v>362</v>
      </c>
      <c r="D709" s="181" t="s">
        <v>549</v>
      </c>
      <c r="E709" s="279">
        <v>14923876</v>
      </c>
      <c r="F709" t="s">
        <v>930</v>
      </c>
      <c r="H709" s="207" t="s">
        <v>1837</v>
      </c>
      <c r="I709" s="540" t="s">
        <v>1566</v>
      </c>
      <c r="J709" s="181" t="s">
        <v>362</v>
      </c>
      <c r="K709" s="181" t="s">
        <v>549</v>
      </c>
      <c r="L709" s="279">
        <v>786914307.19000006</v>
      </c>
      <c r="M709" s="540" t="s">
        <v>1238</v>
      </c>
    </row>
    <row r="710" spans="1:13" ht="15" customHeight="1" x14ac:dyDescent="0.25">
      <c r="A710" s="207" t="s">
        <v>1245</v>
      </c>
      <c r="B710" t="s">
        <v>2486</v>
      </c>
      <c r="C710" s="181" t="s">
        <v>362</v>
      </c>
      <c r="D710" s="181" t="s">
        <v>549</v>
      </c>
      <c r="E710" s="279">
        <v>14798742</v>
      </c>
      <c r="F710" t="s">
        <v>930</v>
      </c>
      <c r="H710" s="207" t="s">
        <v>1837</v>
      </c>
      <c r="I710" s="540" t="s">
        <v>1567</v>
      </c>
      <c r="J710" s="181" t="s">
        <v>362</v>
      </c>
      <c r="K710" s="181" t="s">
        <v>549</v>
      </c>
      <c r="L710" s="279">
        <v>786913366.03000009</v>
      </c>
      <c r="M710" s="540" t="s">
        <v>1238</v>
      </c>
    </row>
    <row r="711" spans="1:13" ht="15" customHeight="1" x14ac:dyDescent="0.25">
      <c r="A711" s="207" t="s">
        <v>1245</v>
      </c>
      <c r="B711" t="s">
        <v>2487</v>
      </c>
      <c r="C711" s="181" t="s">
        <v>362</v>
      </c>
      <c r="D711" s="181" t="s">
        <v>549</v>
      </c>
      <c r="E711" s="279">
        <v>14673608</v>
      </c>
      <c r="F711" t="s">
        <v>930</v>
      </c>
      <c r="H711" s="207" t="s">
        <v>931</v>
      </c>
      <c r="I711" s="540" t="s">
        <v>1573</v>
      </c>
      <c r="J711" s="181" t="s">
        <v>362</v>
      </c>
      <c r="K711" s="181" t="s">
        <v>549</v>
      </c>
      <c r="L711" s="279">
        <v>875592.52</v>
      </c>
      <c r="M711" s="540" t="s">
        <v>928</v>
      </c>
    </row>
    <row r="712" spans="1:13" ht="15" customHeight="1" x14ac:dyDescent="0.25">
      <c r="A712" s="207" t="s">
        <v>1245</v>
      </c>
      <c r="B712" t="s">
        <v>2488</v>
      </c>
      <c r="C712" s="181" t="s">
        <v>362</v>
      </c>
      <c r="D712" s="181" t="s">
        <v>549</v>
      </c>
      <c r="E712" s="279">
        <v>14555060</v>
      </c>
      <c r="F712" t="s">
        <v>930</v>
      </c>
      <c r="H712" s="207" t="s">
        <v>931</v>
      </c>
      <c r="I712" s="540" t="s">
        <v>1574</v>
      </c>
      <c r="J712" s="181" t="s">
        <v>362</v>
      </c>
      <c r="K712" s="181" t="s">
        <v>549</v>
      </c>
      <c r="L712" s="279">
        <v>867043.65</v>
      </c>
      <c r="M712" s="540" t="s">
        <v>928</v>
      </c>
    </row>
    <row r="713" spans="1:13" ht="15" customHeight="1" x14ac:dyDescent="0.25">
      <c r="A713" s="207" t="s">
        <v>1245</v>
      </c>
      <c r="B713" t="s">
        <v>2322</v>
      </c>
      <c r="C713" s="181" t="s">
        <v>362</v>
      </c>
      <c r="D713" s="181" t="s">
        <v>549</v>
      </c>
      <c r="E713" s="279">
        <v>14429926</v>
      </c>
      <c r="F713" t="s">
        <v>930</v>
      </c>
      <c r="H713" s="207" t="s">
        <v>931</v>
      </c>
      <c r="I713" s="540" t="s">
        <v>1575</v>
      </c>
      <c r="J713" s="181" t="s">
        <v>362</v>
      </c>
      <c r="K713" s="181" t="s">
        <v>549</v>
      </c>
      <c r="L713" s="279">
        <v>859357.50999999989</v>
      </c>
      <c r="M713" s="540" t="s">
        <v>928</v>
      </c>
    </row>
    <row r="714" spans="1:13" ht="15" customHeight="1" x14ac:dyDescent="0.25">
      <c r="A714" s="207" t="s">
        <v>1245</v>
      </c>
      <c r="B714" t="s">
        <v>1814</v>
      </c>
      <c r="C714" s="181" t="s">
        <v>362</v>
      </c>
      <c r="D714" s="181" t="s">
        <v>549</v>
      </c>
      <c r="E714" s="279">
        <v>14304792</v>
      </c>
      <c r="F714" t="s">
        <v>930</v>
      </c>
      <c r="H714" s="207" t="s">
        <v>931</v>
      </c>
      <c r="I714" s="540" t="s">
        <v>1576</v>
      </c>
      <c r="J714" s="181" t="s">
        <v>362</v>
      </c>
      <c r="K714" s="181" t="s">
        <v>549</v>
      </c>
      <c r="L714" s="279">
        <v>850808.64</v>
      </c>
      <c r="M714" s="540" t="s">
        <v>928</v>
      </c>
    </row>
    <row r="715" spans="1:13" ht="15" customHeight="1" x14ac:dyDescent="0.25">
      <c r="A715" s="207" t="s">
        <v>1245</v>
      </c>
      <c r="B715" t="s">
        <v>2489</v>
      </c>
      <c r="C715" s="181" t="s">
        <v>362</v>
      </c>
      <c r="D715" s="181" t="s">
        <v>549</v>
      </c>
      <c r="E715" s="279">
        <v>14186244</v>
      </c>
      <c r="F715" t="s">
        <v>930</v>
      </c>
      <c r="H715" s="207" t="s">
        <v>931</v>
      </c>
      <c r="I715" s="540" t="s">
        <v>1586</v>
      </c>
      <c r="J715" s="181" t="s">
        <v>362</v>
      </c>
      <c r="K715" s="181" t="s">
        <v>549</v>
      </c>
      <c r="L715" s="279">
        <v>2006317.83</v>
      </c>
      <c r="M715" s="540" t="s">
        <v>928</v>
      </c>
    </row>
    <row r="716" spans="1:13" ht="15" customHeight="1" x14ac:dyDescent="0.25">
      <c r="A716" s="207" t="s">
        <v>1245</v>
      </c>
      <c r="B716" t="s">
        <v>2490</v>
      </c>
      <c r="C716" s="181" t="s">
        <v>362</v>
      </c>
      <c r="D716" s="181" t="s">
        <v>549</v>
      </c>
      <c r="E716" s="279">
        <v>14061110</v>
      </c>
      <c r="F716" t="s">
        <v>930</v>
      </c>
      <c r="H716" s="207" t="s">
        <v>931</v>
      </c>
      <c r="I716" s="540" t="s">
        <v>1587</v>
      </c>
      <c r="J716" s="181" t="s">
        <v>362</v>
      </c>
      <c r="K716" s="181" t="s">
        <v>549</v>
      </c>
      <c r="L716" s="279">
        <v>1980749.6500000001</v>
      </c>
      <c r="M716" s="540" t="s">
        <v>928</v>
      </c>
    </row>
    <row r="717" spans="1:13" ht="15" customHeight="1" x14ac:dyDescent="0.25">
      <c r="A717" s="207" t="s">
        <v>1245</v>
      </c>
      <c r="B717" t="s">
        <v>2491</v>
      </c>
      <c r="C717" s="181" t="s">
        <v>362</v>
      </c>
      <c r="D717" s="181" t="s">
        <v>549</v>
      </c>
      <c r="E717" s="279">
        <v>13935976</v>
      </c>
      <c r="F717" t="s">
        <v>930</v>
      </c>
      <c r="H717" s="207" t="s">
        <v>931</v>
      </c>
      <c r="I717" s="540" t="s">
        <v>1588</v>
      </c>
      <c r="J717" s="181" t="s">
        <v>362</v>
      </c>
      <c r="K717" s="181" t="s">
        <v>549</v>
      </c>
      <c r="L717" s="279">
        <v>1957691.2300000002</v>
      </c>
      <c r="M717" s="540" t="s">
        <v>928</v>
      </c>
    </row>
    <row r="718" spans="1:13" ht="15" customHeight="1" x14ac:dyDescent="0.25">
      <c r="A718" s="207" t="s">
        <v>1245</v>
      </c>
      <c r="B718" t="s">
        <v>2324</v>
      </c>
      <c r="C718" s="181" t="s">
        <v>362</v>
      </c>
      <c r="D718" s="181" t="s">
        <v>549</v>
      </c>
      <c r="E718" s="279">
        <v>13824014</v>
      </c>
      <c r="F718" t="s">
        <v>930</v>
      </c>
      <c r="H718" s="207" t="s">
        <v>931</v>
      </c>
      <c r="I718" s="540" t="s">
        <v>1589</v>
      </c>
      <c r="J718" s="181" t="s">
        <v>362</v>
      </c>
      <c r="K718" s="181" t="s">
        <v>549</v>
      </c>
      <c r="L718" s="279">
        <v>1932201.4800000002</v>
      </c>
      <c r="M718" s="540" t="s">
        <v>928</v>
      </c>
    </row>
    <row r="719" spans="1:13" ht="15" customHeight="1" x14ac:dyDescent="0.25">
      <c r="A719" s="207" t="s">
        <v>1245</v>
      </c>
      <c r="B719" t="s">
        <v>2492</v>
      </c>
      <c r="C719" s="181" t="s">
        <v>362</v>
      </c>
      <c r="D719" s="181" t="s">
        <v>549</v>
      </c>
      <c r="E719" s="279">
        <v>13698880</v>
      </c>
      <c r="F719" t="s">
        <v>930</v>
      </c>
      <c r="H719" s="207" t="s">
        <v>931</v>
      </c>
      <c r="I719" s="540" t="s">
        <v>1617</v>
      </c>
      <c r="J719" s="181" t="s">
        <v>362</v>
      </c>
      <c r="K719" s="181" t="s">
        <v>549</v>
      </c>
      <c r="L719" s="279">
        <v>2248588.1</v>
      </c>
      <c r="M719" s="540" t="s">
        <v>928</v>
      </c>
    </row>
    <row r="720" spans="1:13" ht="15" customHeight="1" x14ac:dyDescent="0.25">
      <c r="A720" s="207" t="s">
        <v>1245</v>
      </c>
      <c r="B720" t="s">
        <v>2478</v>
      </c>
      <c r="C720" s="181" t="s">
        <v>362</v>
      </c>
      <c r="D720" s="181" t="s">
        <v>549</v>
      </c>
      <c r="E720" s="279">
        <v>13580332</v>
      </c>
      <c r="F720" t="s">
        <v>930</v>
      </c>
      <c r="H720" s="207" t="s">
        <v>931</v>
      </c>
      <c r="I720" s="540" t="s">
        <v>1586</v>
      </c>
      <c r="J720" s="181" t="s">
        <v>362</v>
      </c>
      <c r="K720" s="181" t="s">
        <v>549</v>
      </c>
      <c r="L720" s="279">
        <v>1610324.76</v>
      </c>
      <c r="M720" s="540" t="s">
        <v>928</v>
      </c>
    </row>
    <row r="721" spans="1:13" ht="15" customHeight="1" x14ac:dyDescent="0.25">
      <c r="A721" s="207" t="s">
        <v>1245</v>
      </c>
      <c r="B721" t="s">
        <v>2493</v>
      </c>
      <c r="C721" s="181" t="s">
        <v>362</v>
      </c>
      <c r="D721" s="181" t="s">
        <v>549</v>
      </c>
      <c r="E721" s="279">
        <v>13455198</v>
      </c>
      <c r="F721" t="s">
        <v>930</v>
      </c>
      <c r="H721" s="207" t="s">
        <v>931</v>
      </c>
      <c r="I721" s="540" t="s">
        <v>1618</v>
      </c>
      <c r="J721" s="181" t="s">
        <v>362</v>
      </c>
      <c r="K721" s="181" t="s">
        <v>549</v>
      </c>
      <c r="L721" s="279">
        <v>3451625.8699999996</v>
      </c>
      <c r="M721" s="540" t="s">
        <v>928</v>
      </c>
    </row>
    <row r="722" spans="1:13" ht="15" customHeight="1" x14ac:dyDescent="0.25">
      <c r="A722" s="207" t="s">
        <v>1245</v>
      </c>
      <c r="B722" t="s">
        <v>2494</v>
      </c>
      <c r="C722" s="181" t="s">
        <v>362</v>
      </c>
      <c r="D722" s="181" t="s">
        <v>549</v>
      </c>
      <c r="E722" s="279">
        <v>13330064</v>
      </c>
      <c r="F722" t="s">
        <v>930</v>
      </c>
      <c r="H722" s="207" t="s">
        <v>931</v>
      </c>
      <c r="I722" s="540" t="s">
        <v>1587</v>
      </c>
      <c r="J722" s="181" t="s">
        <v>362</v>
      </c>
      <c r="K722" s="181" t="s">
        <v>549</v>
      </c>
      <c r="L722" s="279">
        <v>1594246.61</v>
      </c>
      <c r="M722" s="540" t="s">
        <v>928</v>
      </c>
    </row>
    <row r="723" spans="1:13" ht="15" customHeight="1" x14ac:dyDescent="0.25">
      <c r="A723" s="207" t="s">
        <v>1245</v>
      </c>
      <c r="B723" t="s">
        <v>2495</v>
      </c>
      <c r="C723" s="181" t="s">
        <v>362</v>
      </c>
      <c r="D723" s="181" t="s">
        <v>549</v>
      </c>
      <c r="E723" s="279">
        <v>13211516</v>
      </c>
      <c r="F723" t="s">
        <v>930</v>
      </c>
      <c r="H723" s="207" t="s">
        <v>931</v>
      </c>
      <c r="I723" s="540" t="s">
        <v>1619</v>
      </c>
      <c r="J723" s="181" t="s">
        <v>362</v>
      </c>
      <c r="K723" s="181" t="s">
        <v>549</v>
      </c>
      <c r="L723" s="279">
        <v>3416881.3800000004</v>
      </c>
      <c r="M723" s="540" t="s">
        <v>928</v>
      </c>
    </row>
    <row r="724" spans="1:13" ht="15" customHeight="1" x14ac:dyDescent="0.25">
      <c r="A724" s="207" t="s">
        <v>1245</v>
      </c>
      <c r="B724" t="s">
        <v>2496</v>
      </c>
      <c r="C724" s="181" t="s">
        <v>362</v>
      </c>
      <c r="D724" s="181" t="s">
        <v>549</v>
      </c>
      <c r="E724" s="279">
        <v>13079796</v>
      </c>
      <c r="F724" t="s">
        <v>930</v>
      </c>
      <c r="H724" s="207" t="s">
        <v>931</v>
      </c>
      <c r="I724" s="540" t="s">
        <v>1588</v>
      </c>
      <c r="J724" s="181" t="s">
        <v>362</v>
      </c>
      <c r="K724" s="181" t="s">
        <v>549</v>
      </c>
      <c r="L724" s="279">
        <v>1579658.63</v>
      </c>
      <c r="M724" s="540" t="s">
        <v>928</v>
      </c>
    </row>
    <row r="725" spans="1:13" ht="15" customHeight="1" x14ac:dyDescent="0.25">
      <c r="A725" s="207" t="s">
        <v>1245</v>
      </c>
      <c r="B725" t="s">
        <v>2497</v>
      </c>
      <c r="C725" s="181" t="s">
        <v>362</v>
      </c>
      <c r="D725" s="181" t="s">
        <v>549</v>
      </c>
      <c r="E725" s="279">
        <v>12961248</v>
      </c>
      <c r="F725" t="s">
        <v>930</v>
      </c>
      <c r="H725" s="207" t="s">
        <v>931</v>
      </c>
      <c r="I725" s="540" t="s">
        <v>1620</v>
      </c>
      <c r="J725" s="181" t="s">
        <v>362</v>
      </c>
      <c r="K725" s="181" t="s">
        <v>549</v>
      </c>
      <c r="L725" s="279">
        <v>3385509.3800000004</v>
      </c>
      <c r="M725" s="540" t="s">
        <v>928</v>
      </c>
    </row>
    <row r="726" spans="1:13" ht="15" customHeight="1" x14ac:dyDescent="0.25">
      <c r="A726" s="207" t="s">
        <v>1245</v>
      </c>
      <c r="B726" t="s">
        <v>2498</v>
      </c>
      <c r="C726" s="181" t="s">
        <v>362</v>
      </c>
      <c r="D726" s="181" t="s">
        <v>549</v>
      </c>
      <c r="E726" s="279">
        <v>12842700</v>
      </c>
      <c r="F726" t="s">
        <v>930</v>
      </c>
      <c r="H726" s="207" t="s">
        <v>931</v>
      </c>
      <c r="I726" s="540" t="s">
        <v>1360</v>
      </c>
      <c r="J726" s="181" t="s">
        <v>362</v>
      </c>
      <c r="K726" s="181" t="s">
        <v>549</v>
      </c>
      <c r="L726" s="279">
        <v>52019246.509999998</v>
      </c>
      <c r="M726" s="540" t="s">
        <v>928</v>
      </c>
    </row>
    <row r="727" spans="1:13" ht="15" customHeight="1" x14ac:dyDescent="0.25">
      <c r="A727" s="207" t="s">
        <v>1245</v>
      </c>
      <c r="B727" t="s">
        <v>2499</v>
      </c>
      <c r="C727" s="181" t="s">
        <v>362</v>
      </c>
      <c r="D727" s="181" t="s">
        <v>549</v>
      </c>
      <c r="E727" s="279">
        <v>12717566</v>
      </c>
      <c r="F727" t="s">
        <v>930</v>
      </c>
      <c r="H727" s="207" t="s">
        <v>931</v>
      </c>
      <c r="I727" s="540" t="s">
        <v>1589</v>
      </c>
      <c r="J727" s="181" t="s">
        <v>362</v>
      </c>
      <c r="K727" s="181" t="s">
        <v>549</v>
      </c>
      <c r="L727" s="279">
        <v>1563502.05</v>
      </c>
      <c r="M727" s="540" t="s">
        <v>928</v>
      </c>
    </row>
    <row r="728" spans="1:13" ht="15" customHeight="1" x14ac:dyDescent="0.25">
      <c r="A728" s="207" t="s">
        <v>1245</v>
      </c>
      <c r="B728" t="s">
        <v>2500</v>
      </c>
      <c r="C728" s="181" t="s">
        <v>362</v>
      </c>
      <c r="D728" s="181" t="s">
        <v>549</v>
      </c>
      <c r="E728" s="279">
        <v>12599018</v>
      </c>
      <c r="F728" t="s">
        <v>930</v>
      </c>
      <c r="H728" s="207" t="s">
        <v>931</v>
      </c>
      <c r="I728" s="540" t="s">
        <v>1621</v>
      </c>
      <c r="J728" s="181" t="s">
        <v>362</v>
      </c>
      <c r="K728" s="181" t="s">
        <v>549</v>
      </c>
      <c r="L728" s="279">
        <v>3350843.3200000003</v>
      </c>
      <c r="M728" s="540" t="s">
        <v>928</v>
      </c>
    </row>
    <row r="729" spans="1:13" ht="15" customHeight="1" x14ac:dyDescent="0.25">
      <c r="A729" s="207" t="s">
        <v>1245</v>
      </c>
      <c r="B729" t="s">
        <v>2501</v>
      </c>
      <c r="C729" s="181" t="s">
        <v>362</v>
      </c>
      <c r="D729" s="181" t="s">
        <v>549</v>
      </c>
      <c r="E729" s="279">
        <v>12473884</v>
      </c>
      <c r="F729" t="s">
        <v>930</v>
      </c>
      <c r="H729" s="207" t="s">
        <v>931</v>
      </c>
      <c r="I729" s="540" t="s">
        <v>1622</v>
      </c>
      <c r="J729" s="181" t="s">
        <v>362</v>
      </c>
      <c r="K729" s="181" t="s">
        <v>549</v>
      </c>
      <c r="L729" s="279">
        <v>1547894.4800000002</v>
      </c>
      <c r="M729" s="540" t="s">
        <v>928</v>
      </c>
    </row>
    <row r="730" spans="1:13" ht="15" customHeight="1" x14ac:dyDescent="0.25">
      <c r="A730" s="207" t="s">
        <v>1245</v>
      </c>
      <c r="B730" t="s">
        <v>2502</v>
      </c>
      <c r="C730" s="181" t="s">
        <v>362</v>
      </c>
      <c r="D730" s="181" t="s">
        <v>549</v>
      </c>
      <c r="E730" s="279">
        <v>12355336</v>
      </c>
      <c r="F730" t="s">
        <v>930</v>
      </c>
      <c r="H730" s="207" t="s">
        <v>931</v>
      </c>
      <c r="I730" s="540" t="s">
        <v>1623</v>
      </c>
      <c r="J730" s="181" t="s">
        <v>362</v>
      </c>
      <c r="K730" s="181" t="s">
        <v>549</v>
      </c>
      <c r="L730" s="279">
        <v>3317275.28</v>
      </c>
      <c r="M730" s="540" t="s">
        <v>928</v>
      </c>
    </row>
    <row r="731" spans="1:13" ht="15" customHeight="1" x14ac:dyDescent="0.25">
      <c r="A731" s="207" t="s">
        <v>1245</v>
      </c>
      <c r="B731" t="s">
        <v>2503</v>
      </c>
      <c r="C731" s="181" t="s">
        <v>362</v>
      </c>
      <c r="D731" s="181" t="s">
        <v>549</v>
      </c>
      <c r="E731" s="279">
        <v>12236788</v>
      </c>
      <c r="F731" t="s">
        <v>930</v>
      </c>
      <c r="H731" s="207" t="s">
        <v>931</v>
      </c>
      <c r="I731" s="540" t="s">
        <v>1624</v>
      </c>
      <c r="J731" s="181" t="s">
        <v>362</v>
      </c>
      <c r="K731" s="181" t="s">
        <v>549</v>
      </c>
      <c r="L731" s="279">
        <v>1531816.33</v>
      </c>
      <c r="M731" s="540" t="s">
        <v>928</v>
      </c>
    </row>
    <row r="732" spans="1:13" ht="15" customHeight="1" x14ac:dyDescent="0.25">
      <c r="A732" s="207" t="s">
        <v>1245</v>
      </c>
      <c r="B732" t="s">
        <v>2504</v>
      </c>
      <c r="C732" s="181" t="s">
        <v>362</v>
      </c>
      <c r="D732" s="181" t="s">
        <v>549</v>
      </c>
      <c r="E732" s="279">
        <v>12111654</v>
      </c>
      <c r="F732" t="s">
        <v>930</v>
      </c>
      <c r="H732" s="207" t="s">
        <v>931</v>
      </c>
      <c r="I732" s="540" t="s">
        <v>1625</v>
      </c>
      <c r="J732" s="181" t="s">
        <v>362</v>
      </c>
      <c r="K732" s="181" t="s">
        <v>549</v>
      </c>
      <c r="L732" s="279">
        <v>1516208.76</v>
      </c>
      <c r="M732" s="540" t="s">
        <v>928</v>
      </c>
    </row>
    <row r="733" spans="1:13" ht="15" customHeight="1" x14ac:dyDescent="0.25">
      <c r="A733" s="207" t="s">
        <v>1245</v>
      </c>
      <c r="B733" t="s">
        <v>2505</v>
      </c>
      <c r="C733" s="181" t="s">
        <v>362</v>
      </c>
      <c r="D733" s="181" t="s">
        <v>549</v>
      </c>
      <c r="E733" s="279">
        <v>11993106</v>
      </c>
      <c r="F733" t="s">
        <v>930</v>
      </c>
      <c r="H733" s="207" t="s">
        <v>931</v>
      </c>
      <c r="I733" s="540" t="s">
        <v>1626</v>
      </c>
      <c r="J733" s="181" t="s">
        <v>362</v>
      </c>
      <c r="K733" s="181" t="s">
        <v>549</v>
      </c>
      <c r="L733" s="279">
        <v>3248962.75</v>
      </c>
      <c r="M733" s="540" t="s">
        <v>928</v>
      </c>
    </row>
    <row r="734" spans="1:13" ht="15" customHeight="1" x14ac:dyDescent="0.25">
      <c r="A734" s="207" t="s">
        <v>1245</v>
      </c>
      <c r="B734" t="s">
        <v>2506</v>
      </c>
      <c r="C734" s="181" t="s">
        <v>362</v>
      </c>
      <c r="D734" s="181" t="s">
        <v>549</v>
      </c>
      <c r="E734" s="279">
        <v>11867972</v>
      </c>
      <c r="F734" t="s">
        <v>930</v>
      </c>
      <c r="H734" s="207" t="s">
        <v>931</v>
      </c>
      <c r="I734" s="540" t="s">
        <v>1627</v>
      </c>
      <c r="J734" s="181" t="s">
        <v>362</v>
      </c>
      <c r="K734" s="181" t="s">
        <v>549</v>
      </c>
      <c r="L734" s="279">
        <v>1500052.18</v>
      </c>
      <c r="M734" s="540" t="s">
        <v>928</v>
      </c>
    </row>
    <row r="735" spans="1:13" ht="15" customHeight="1" x14ac:dyDescent="0.25">
      <c r="A735" s="207" t="s">
        <v>1245</v>
      </c>
      <c r="B735" t="s">
        <v>2447</v>
      </c>
      <c r="C735" s="181" t="s">
        <v>362</v>
      </c>
      <c r="D735" s="181" t="s">
        <v>549</v>
      </c>
      <c r="E735" s="279">
        <v>11749424</v>
      </c>
      <c r="F735" t="s">
        <v>930</v>
      </c>
      <c r="H735" s="207" t="s">
        <v>931</v>
      </c>
      <c r="I735" s="540" t="s">
        <v>1628</v>
      </c>
      <c r="J735" s="181" t="s">
        <v>362</v>
      </c>
      <c r="K735" s="181" t="s">
        <v>549</v>
      </c>
      <c r="L735" s="279">
        <v>3214218.26</v>
      </c>
      <c r="M735" s="540" t="s">
        <v>928</v>
      </c>
    </row>
    <row r="736" spans="1:13" ht="15" customHeight="1" x14ac:dyDescent="0.25">
      <c r="A736" s="207" t="s">
        <v>1245</v>
      </c>
      <c r="B736" t="s">
        <v>2507</v>
      </c>
      <c r="C736" s="181" t="s">
        <v>362</v>
      </c>
      <c r="D736" s="181" t="s">
        <v>549</v>
      </c>
      <c r="E736" s="279">
        <v>11624290</v>
      </c>
      <c r="F736" t="s">
        <v>930</v>
      </c>
      <c r="H736" s="207" t="s">
        <v>931</v>
      </c>
      <c r="I736" s="540" t="s">
        <v>1629</v>
      </c>
      <c r="J736" s="181" t="s">
        <v>362</v>
      </c>
      <c r="K736" s="181" t="s">
        <v>549</v>
      </c>
      <c r="L736" s="279">
        <v>1483974.03</v>
      </c>
      <c r="M736" s="540" t="s">
        <v>928</v>
      </c>
    </row>
    <row r="737" spans="1:13" ht="15" customHeight="1" x14ac:dyDescent="0.25">
      <c r="A737" s="207" t="s">
        <v>1245</v>
      </c>
      <c r="B737" t="s">
        <v>2449</v>
      </c>
      <c r="C737" s="181" t="s">
        <v>362</v>
      </c>
      <c r="D737" s="181" t="s">
        <v>549</v>
      </c>
      <c r="E737" s="279">
        <v>11499156</v>
      </c>
      <c r="F737" t="s">
        <v>930</v>
      </c>
      <c r="H737" s="207" t="s">
        <v>931</v>
      </c>
      <c r="I737" s="540" t="s">
        <v>1630</v>
      </c>
      <c r="J737" s="181" t="s">
        <v>362</v>
      </c>
      <c r="K737" s="181" t="s">
        <v>549</v>
      </c>
      <c r="L737" s="279">
        <v>3179552.1999999997</v>
      </c>
      <c r="M737" s="540" t="s">
        <v>928</v>
      </c>
    </row>
    <row r="738" spans="1:13" ht="15" customHeight="1" x14ac:dyDescent="0.25">
      <c r="A738" s="207" t="s">
        <v>1245</v>
      </c>
      <c r="B738" t="s">
        <v>2508</v>
      </c>
      <c r="C738" s="181" t="s">
        <v>362</v>
      </c>
      <c r="D738" s="181" t="s">
        <v>549</v>
      </c>
      <c r="E738" s="279">
        <v>11380608</v>
      </c>
      <c r="F738" t="s">
        <v>930</v>
      </c>
      <c r="H738" s="207" t="s">
        <v>931</v>
      </c>
      <c r="I738" s="540" t="s">
        <v>1631</v>
      </c>
      <c r="J738" s="181" t="s">
        <v>362</v>
      </c>
      <c r="K738" s="181" t="s">
        <v>549</v>
      </c>
      <c r="L738" s="279">
        <v>1468366.46</v>
      </c>
      <c r="M738" s="540" t="s">
        <v>928</v>
      </c>
    </row>
    <row r="739" spans="1:13" ht="15" customHeight="1" x14ac:dyDescent="0.25">
      <c r="A739" s="207" t="s">
        <v>1245</v>
      </c>
      <c r="B739" t="s">
        <v>2509</v>
      </c>
      <c r="C739" s="181" t="s">
        <v>362</v>
      </c>
      <c r="D739" s="181" t="s">
        <v>549</v>
      </c>
      <c r="E739" s="279">
        <v>11255474</v>
      </c>
      <c r="F739" t="s">
        <v>930</v>
      </c>
      <c r="H739" s="207" t="s">
        <v>931</v>
      </c>
      <c r="I739" s="540" t="s">
        <v>1632</v>
      </c>
      <c r="J739" s="181" t="s">
        <v>362</v>
      </c>
      <c r="K739" s="181" t="s">
        <v>549</v>
      </c>
      <c r="L739" s="279">
        <v>3145905.73</v>
      </c>
      <c r="M739" s="540" t="s">
        <v>928</v>
      </c>
    </row>
    <row r="740" spans="1:13" ht="15" customHeight="1" x14ac:dyDescent="0.25">
      <c r="A740" s="207" t="s">
        <v>1245</v>
      </c>
      <c r="B740" t="s">
        <v>2510</v>
      </c>
      <c r="C740" s="181" t="s">
        <v>362</v>
      </c>
      <c r="D740" s="181" t="s">
        <v>549</v>
      </c>
      <c r="E740" s="279">
        <v>11136926</v>
      </c>
      <c r="F740" t="s">
        <v>930</v>
      </c>
      <c r="H740" s="207" t="s">
        <v>931</v>
      </c>
      <c r="I740" s="540" t="s">
        <v>1633</v>
      </c>
      <c r="J740" s="181" t="s">
        <v>362</v>
      </c>
      <c r="K740" s="181" t="s">
        <v>549</v>
      </c>
      <c r="L740" s="279">
        <v>1452209.88</v>
      </c>
      <c r="M740" s="540" t="s">
        <v>928</v>
      </c>
    </row>
    <row r="741" spans="1:13" ht="15" customHeight="1" x14ac:dyDescent="0.25">
      <c r="A741" s="207" t="s">
        <v>1245</v>
      </c>
      <c r="B741" t="s">
        <v>2511</v>
      </c>
      <c r="C741" s="181" t="s">
        <v>362</v>
      </c>
      <c r="D741" s="181" t="s">
        <v>549</v>
      </c>
      <c r="E741" s="279">
        <v>11163270</v>
      </c>
      <c r="F741" t="s">
        <v>930</v>
      </c>
      <c r="H741" s="207" t="s">
        <v>931</v>
      </c>
      <c r="I741" s="540" t="s">
        <v>1634</v>
      </c>
      <c r="J741" s="181" t="s">
        <v>362</v>
      </c>
      <c r="K741" s="181" t="s">
        <v>549</v>
      </c>
      <c r="L741" s="279">
        <v>3111239.67</v>
      </c>
      <c r="M741" s="540" t="s">
        <v>928</v>
      </c>
    </row>
    <row r="742" spans="1:13" ht="15" customHeight="1" x14ac:dyDescent="0.25">
      <c r="A742" s="207" t="s">
        <v>1837</v>
      </c>
      <c r="B742" t="s">
        <v>2247</v>
      </c>
      <c r="C742" s="181" t="s">
        <v>362</v>
      </c>
      <c r="D742" s="181" t="s">
        <v>549</v>
      </c>
      <c r="E742" s="279">
        <v>129276857.44000001</v>
      </c>
      <c r="F742" t="s">
        <v>928</v>
      </c>
      <c r="H742" s="207" t="s">
        <v>931</v>
      </c>
      <c r="I742" s="540" t="s">
        <v>1635</v>
      </c>
      <c r="J742" s="181" t="s">
        <v>362</v>
      </c>
      <c r="K742" s="181" t="s">
        <v>549</v>
      </c>
      <c r="L742" s="279">
        <v>1436602.3099999998</v>
      </c>
      <c r="M742" s="540" t="s">
        <v>928</v>
      </c>
    </row>
    <row r="743" spans="1:13" ht="15" customHeight="1" x14ac:dyDescent="0.25">
      <c r="A743" s="207" t="s">
        <v>1837</v>
      </c>
      <c r="B743" t="s">
        <v>1461</v>
      </c>
      <c r="C743" s="181" t="s">
        <v>362</v>
      </c>
      <c r="D743" s="181" t="s">
        <v>549</v>
      </c>
      <c r="E743" s="279">
        <v>66171978.820000008</v>
      </c>
      <c r="F743" t="s">
        <v>928</v>
      </c>
      <c r="H743" s="207" t="s">
        <v>931</v>
      </c>
      <c r="I743" s="540" t="s">
        <v>1636</v>
      </c>
      <c r="J743" s="181" t="s">
        <v>362</v>
      </c>
      <c r="K743" s="181" t="s">
        <v>549</v>
      </c>
      <c r="L743" s="279">
        <v>3077593.1999999997</v>
      </c>
      <c r="M743" s="540" t="s">
        <v>928</v>
      </c>
    </row>
    <row r="744" spans="1:13" ht="15" customHeight="1" x14ac:dyDescent="0.25">
      <c r="A744" s="207" t="s">
        <v>1837</v>
      </c>
      <c r="B744" t="s">
        <v>2512</v>
      </c>
      <c r="C744" s="181" t="s">
        <v>362</v>
      </c>
      <c r="D744" s="181" t="s">
        <v>549</v>
      </c>
      <c r="E744" s="279">
        <v>5778292.96</v>
      </c>
      <c r="F744" t="s">
        <v>928</v>
      </c>
      <c r="H744" s="207" t="s">
        <v>931</v>
      </c>
      <c r="I744" s="540" t="s">
        <v>1637</v>
      </c>
      <c r="J744" s="181" t="s">
        <v>362</v>
      </c>
      <c r="K744" s="181" t="s">
        <v>549</v>
      </c>
      <c r="L744" s="279">
        <v>1420445.7300000002</v>
      </c>
      <c r="M744" s="540" t="s">
        <v>928</v>
      </c>
    </row>
    <row r="745" spans="1:13" ht="15" customHeight="1" x14ac:dyDescent="0.25">
      <c r="A745" s="207" t="s">
        <v>1837</v>
      </c>
      <c r="B745" t="s">
        <v>2513</v>
      </c>
      <c r="C745" s="181" t="s">
        <v>362</v>
      </c>
      <c r="D745" s="181" t="s">
        <v>549</v>
      </c>
      <c r="E745" s="279">
        <v>5714540.4799999995</v>
      </c>
      <c r="F745" t="s">
        <v>928</v>
      </c>
      <c r="H745" s="207" t="s">
        <v>931</v>
      </c>
      <c r="I745" s="540" t="s">
        <v>1272</v>
      </c>
      <c r="J745" s="181" t="s">
        <v>362</v>
      </c>
      <c r="K745" s="181" t="s">
        <v>549</v>
      </c>
      <c r="L745" s="279">
        <v>3042927.14</v>
      </c>
      <c r="M745" s="540" t="s">
        <v>928</v>
      </c>
    </row>
    <row r="746" spans="1:13" ht="15" customHeight="1" x14ac:dyDescent="0.25">
      <c r="A746" s="207" t="s">
        <v>1837</v>
      </c>
      <c r="B746" t="s">
        <v>2514</v>
      </c>
      <c r="C746" s="181" t="s">
        <v>362</v>
      </c>
      <c r="D746" s="181" t="s">
        <v>549</v>
      </c>
      <c r="E746" s="279">
        <v>5656978.8400000008</v>
      </c>
      <c r="F746" t="s">
        <v>928</v>
      </c>
      <c r="H746" s="207" t="s">
        <v>931</v>
      </c>
      <c r="I746" s="540" t="s">
        <v>1638</v>
      </c>
      <c r="J746" s="181" t="s">
        <v>362</v>
      </c>
      <c r="K746" s="181" t="s">
        <v>549</v>
      </c>
      <c r="L746" s="279">
        <v>1404367.58</v>
      </c>
      <c r="M746" s="540" t="s">
        <v>928</v>
      </c>
    </row>
    <row r="747" spans="1:13" ht="15" customHeight="1" x14ac:dyDescent="0.25">
      <c r="A747" s="207" t="s">
        <v>1837</v>
      </c>
      <c r="B747" t="s">
        <v>2515</v>
      </c>
      <c r="C747" s="181" t="s">
        <v>362</v>
      </c>
      <c r="D747" s="181" t="s">
        <v>549</v>
      </c>
      <c r="E747" s="279">
        <v>5593226.3600000003</v>
      </c>
      <c r="F747" t="s">
        <v>928</v>
      </c>
      <c r="H747" s="207" t="s">
        <v>931</v>
      </c>
      <c r="I747" s="540" t="s">
        <v>1639</v>
      </c>
      <c r="J747" s="181" t="s">
        <v>362</v>
      </c>
      <c r="K747" s="181" t="s">
        <v>549</v>
      </c>
      <c r="L747" s="279">
        <v>1389779.5999999999</v>
      </c>
      <c r="M747" s="540" t="s">
        <v>928</v>
      </c>
    </row>
    <row r="748" spans="1:13" ht="15" customHeight="1" x14ac:dyDescent="0.25">
      <c r="A748" s="207" t="s">
        <v>1837</v>
      </c>
      <c r="B748" t="s">
        <v>2516</v>
      </c>
      <c r="C748" s="181" t="s">
        <v>362</v>
      </c>
      <c r="D748" s="181" t="s">
        <v>549</v>
      </c>
      <c r="E748" s="279">
        <v>5531581.3999999994</v>
      </c>
      <c r="F748" t="s">
        <v>928</v>
      </c>
      <c r="H748" s="207" t="s">
        <v>931</v>
      </c>
      <c r="I748" s="540" t="s">
        <v>1640</v>
      </c>
      <c r="J748" s="181" t="s">
        <v>362</v>
      </c>
      <c r="K748" s="181" t="s">
        <v>549</v>
      </c>
      <c r="L748" s="279">
        <v>1373623.0199999998</v>
      </c>
      <c r="M748" s="540" t="s">
        <v>928</v>
      </c>
    </row>
    <row r="749" spans="1:13" ht="15" customHeight="1" x14ac:dyDescent="0.25">
      <c r="A749" s="207" t="s">
        <v>1837</v>
      </c>
      <c r="B749" t="s">
        <v>2517</v>
      </c>
      <c r="C749" s="181" t="s">
        <v>362</v>
      </c>
      <c r="D749" s="181" t="s">
        <v>549</v>
      </c>
      <c r="E749" s="279">
        <v>5467828.9199999999</v>
      </c>
      <c r="F749" t="s">
        <v>928</v>
      </c>
      <c r="H749" s="207" t="s">
        <v>931</v>
      </c>
      <c r="I749" s="540" t="s">
        <v>1641</v>
      </c>
      <c r="J749" s="181" t="s">
        <v>362</v>
      </c>
      <c r="K749" s="181" t="s">
        <v>549</v>
      </c>
      <c r="L749" s="279">
        <v>1358015.45</v>
      </c>
      <c r="M749" s="540" t="s">
        <v>928</v>
      </c>
    </row>
    <row r="750" spans="1:13" ht="15" customHeight="1" x14ac:dyDescent="0.25">
      <c r="A750" s="207" t="s">
        <v>1837</v>
      </c>
      <c r="B750" t="s">
        <v>2518</v>
      </c>
      <c r="C750" s="181" t="s">
        <v>362</v>
      </c>
      <c r="D750" s="181" t="s">
        <v>549</v>
      </c>
      <c r="E750" s="279">
        <v>5406118.1000000006</v>
      </c>
      <c r="F750" t="s">
        <v>928</v>
      </c>
      <c r="H750" s="207" t="s">
        <v>931</v>
      </c>
      <c r="I750" s="540" t="s">
        <v>1642</v>
      </c>
      <c r="J750" s="181" t="s">
        <v>362</v>
      </c>
      <c r="K750" s="181" t="s">
        <v>549</v>
      </c>
      <c r="L750" s="279">
        <v>1341937.3</v>
      </c>
      <c r="M750" s="540" t="s">
        <v>928</v>
      </c>
    </row>
    <row r="751" spans="1:13" ht="15" customHeight="1" x14ac:dyDescent="0.25">
      <c r="A751" s="207" t="s">
        <v>1837</v>
      </c>
      <c r="B751" t="s">
        <v>2519</v>
      </c>
      <c r="C751" s="181" t="s">
        <v>362</v>
      </c>
      <c r="D751" s="181" t="s">
        <v>549</v>
      </c>
      <c r="E751" s="279">
        <v>5342431.4799999995</v>
      </c>
      <c r="F751" t="s">
        <v>928</v>
      </c>
      <c r="H751" s="207" t="s">
        <v>931</v>
      </c>
      <c r="I751" s="540" t="s">
        <v>1643</v>
      </c>
      <c r="J751" s="181" t="s">
        <v>362</v>
      </c>
      <c r="K751" s="181" t="s">
        <v>549</v>
      </c>
      <c r="L751" s="279">
        <v>1326329.7300000002</v>
      </c>
      <c r="M751" s="540" t="s">
        <v>928</v>
      </c>
    </row>
    <row r="752" spans="1:13" ht="15" customHeight="1" x14ac:dyDescent="0.25">
      <c r="A752" s="207" t="s">
        <v>1837</v>
      </c>
      <c r="B752" t="s">
        <v>2520</v>
      </c>
      <c r="C752" s="181" t="s">
        <v>362</v>
      </c>
      <c r="D752" s="181" t="s">
        <v>549</v>
      </c>
      <c r="E752" s="279">
        <v>228626865.02000001</v>
      </c>
      <c r="F752" t="s">
        <v>1238</v>
      </c>
      <c r="H752" s="207" t="s">
        <v>931</v>
      </c>
      <c r="I752" s="540" t="s">
        <v>1443</v>
      </c>
      <c r="J752" s="181" t="s">
        <v>362</v>
      </c>
      <c r="K752" s="181" t="s">
        <v>549</v>
      </c>
      <c r="L752" s="279">
        <v>1310173.1500000001</v>
      </c>
      <c r="M752" s="540" t="s">
        <v>928</v>
      </c>
    </row>
    <row r="753" spans="1:13" ht="15" customHeight="1" x14ac:dyDescent="0.25">
      <c r="A753" s="207" t="s">
        <v>1837</v>
      </c>
      <c r="B753" t="s">
        <v>2381</v>
      </c>
      <c r="C753" s="181" t="s">
        <v>362</v>
      </c>
      <c r="D753" s="181" t="s">
        <v>549</v>
      </c>
      <c r="E753" s="279">
        <v>228626865.02000001</v>
      </c>
      <c r="F753" t="s">
        <v>1238</v>
      </c>
      <c r="H753" s="207" t="s">
        <v>931</v>
      </c>
      <c r="I753" s="540" t="s">
        <v>1573</v>
      </c>
      <c r="J753" s="181" t="s">
        <v>362</v>
      </c>
      <c r="K753" s="181" t="s">
        <v>549</v>
      </c>
      <c r="L753" s="279">
        <v>9587596.9199999999</v>
      </c>
      <c r="M753" s="540" t="s">
        <v>928</v>
      </c>
    </row>
    <row r="754" spans="1:13" ht="15" customHeight="1" x14ac:dyDescent="0.25">
      <c r="A754" s="207" t="s">
        <v>1837</v>
      </c>
      <c r="B754" t="s">
        <v>2245</v>
      </c>
      <c r="C754" s="181" t="s">
        <v>362</v>
      </c>
      <c r="D754" s="181" t="s">
        <v>549</v>
      </c>
      <c r="E754" s="279">
        <v>228626865.02000001</v>
      </c>
      <c r="F754" t="s">
        <v>1238</v>
      </c>
      <c r="H754" s="207" t="s">
        <v>931</v>
      </c>
      <c r="I754" s="540" t="s">
        <v>1654</v>
      </c>
      <c r="J754" s="181" t="s">
        <v>362</v>
      </c>
      <c r="K754" s="181" t="s">
        <v>549</v>
      </c>
      <c r="L754" s="279">
        <v>1511189.24</v>
      </c>
      <c r="M754" s="540" t="s">
        <v>928</v>
      </c>
    </row>
    <row r="755" spans="1:13" ht="15" customHeight="1" x14ac:dyDescent="0.25">
      <c r="A755" s="207" t="s">
        <v>1837</v>
      </c>
      <c r="B755" t="s">
        <v>2246</v>
      </c>
      <c r="C755" s="181" t="s">
        <v>362</v>
      </c>
      <c r="D755" s="181" t="s">
        <v>549</v>
      </c>
      <c r="E755" s="279">
        <v>228626865.02000001</v>
      </c>
      <c r="F755" t="s">
        <v>1238</v>
      </c>
      <c r="H755" s="207" t="s">
        <v>931</v>
      </c>
      <c r="I755" s="540" t="s">
        <v>1655</v>
      </c>
      <c r="J755" s="181" t="s">
        <v>362</v>
      </c>
      <c r="K755" s="181" t="s">
        <v>549</v>
      </c>
      <c r="L755" s="279">
        <v>2454074.6999999997</v>
      </c>
      <c r="M755" s="540" t="s">
        <v>928</v>
      </c>
    </row>
    <row r="756" spans="1:13" ht="15" customHeight="1" x14ac:dyDescent="0.25">
      <c r="A756" s="207" t="s">
        <v>1837</v>
      </c>
      <c r="B756" t="s">
        <v>2521</v>
      </c>
      <c r="C756" s="181" t="s">
        <v>362</v>
      </c>
      <c r="D756" s="181" t="s">
        <v>549</v>
      </c>
      <c r="E756" s="279">
        <v>228626865.02000001</v>
      </c>
      <c r="F756" t="s">
        <v>1238</v>
      </c>
      <c r="H756" s="207" t="s">
        <v>931</v>
      </c>
      <c r="I756" s="540" t="s">
        <v>1574</v>
      </c>
      <c r="J756" s="181" t="s">
        <v>362</v>
      </c>
      <c r="K756" s="181" t="s">
        <v>549</v>
      </c>
      <c r="L756" s="279">
        <v>9491677.0300000012</v>
      </c>
      <c r="M756" s="540" t="s">
        <v>928</v>
      </c>
    </row>
    <row r="757" spans="1:13" ht="15" customHeight="1" x14ac:dyDescent="0.25">
      <c r="A757" s="207" t="s">
        <v>1837</v>
      </c>
      <c r="B757" t="s">
        <v>2383</v>
      </c>
      <c r="C757" s="181" t="s">
        <v>362</v>
      </c>
      <c r="D757" s="181" t="s">
        <v>549</v>
      </c>
      <c r="E757" s="279">
        <v>228626865.02000001</v>
      </c>
      <c r="F757" t="s">
        <v>1238</v>
      </c>
      <c r="H757" s="207" t="s">
        <v>931</v>
      </c>
      <c r="I757" s="540" t="s">
        <v>1619</v>
      </c>
      <c r="J757" s="181" t="s">
        <v>362</v>
      </c>
      <c r="K757" s="181" t="s">
        <v>549</v>
      </c>
      <c r="L757" s="279">
        <v>3928793.99</v>
      </c>
      <c r="M757" s="540" t="s">
        <v>928</v>
      </c>
    </row>
    <row r="758" spans="1:13" ht="15" customHeight="1" x14ac:dyDescent="0.25">
      <c r="A758" s="207" t="s">
        <v>1837</v>
      </c>
      <c r="B758" t="s">
        <v>2522</v>
      </c>
      <c r="C758" s="181" t="s">
        <v>362</v>
      </c>
      <c r="D758" s="181" t="s">
        <v>549</v>
      </c>
      <c r="E758" s="279">
        <v>228626865.02000001</v>
      </c>
      <c r="F758" t="s">
        <v>1238</v>
      </c>
      <c r="H758" s="207" t="s">
        <v>931</v>
      </c>
      <c r="I758" s="540" t="s">
        <v>1575</v>
      </c>
      <c r="J758" s="181" t="s">
        <v>362</v>
      </c>
      <c r="K758" s="181" t="s">
        <v>549</v>
      </c>
      <c r="L758" s="279">
        <v>9405090.3100000005</v>
      </c>
      <c r="M758" s="540" t="s">
        <v>928</v>
      </c>
    </row>
    <row r="759" spans="1:13" ht="15" customHeight="1" x14ac:dyDescent="0.25">
      <c r="A759" s="207" t="s">
        <v>1837</v>
      </c>
      <c r="B759" t="s">
        <v>2523</v>
      </c>
      <c r="C759" s="181" t="s">
        <v>362</v>
      </c>
      <c r="D759" s="181" t="s">
        <v>549</v>
      </c>
      <c r="E759" s="279">
        <v>228626865.02000001</v>
      </c>
      <c r="F759" t="s">
        <v>1238</v>
      </c>
      <c r="H759" s="207" t="s">
        <v>931</v>
      </c>
      <c r="I759" s="540" t="s">
        <v>1656</v>
      </c>
      <c r="J759" s="181" t="s">
        <v>362</v>
      </c>
      <c r="K759" s="181" t="s">
        <v>549</v>
      </c>
      <c r="L759" s="279">
        <v>1482248.57</v>
      </c>
      <c r="M759" s="540" t="s">
        <v>928</v>
      </c>
    </row>
    <row r="760" spans="1:13" ht="15" customHeight="1" x14ac:dyDescent="0.25">
      <c r="A760" s="207" t="s">
        <v>1837</v>
      </c>
      <c r="B760" t="s">
        <v>2480</v>
      </c>
      <c r="C760" s="181" t="s">
        <v>362</v>
      </c>
      <c r="D760" s="181" t="s">
        <v>549</v>
      </c>
      <c r="E760" s="279">
        <v>228626865.02000001</v>
      </c>
      <c r="F760" t="s">
        <v>1238</v>
      </c>
      <c r="H760" s="207" t="s">
        <v>931</v>
      </c>
      <c r="I760" s="540" t="s">
        <v>1657</v>
      </c>
      <c r="J760" s="181" t="s">
        <v>362</v>
      </c>
      <c r="K760" s="181" t="s">
        <v>549</v>
      </c>
      <c r="L760" s="279">
        <v>1467111.58</v>
      </c>
      <c r="M760" s="540" t="s">
        <v>928</v>
      </c>
    </row>
    <row r="761" spans="1:13" ht="15" customHeight="1" x14ac:dyDescent="0.25">
      <c r="A761" s="207" t="s">
        <v>1837</v>
      </c>
      <c r="B761" t="s">
        <v>2524</v>
      </c>
      <c r="C761" s="181" t="s">
        <v>362</v>
      </c>
      <c r="D761" s="181" t="s">
        <v>549</v>
      </c>
      <c r="E761" s="279">
        <v>228626865.02000001</v>
      </c>
      <c r="F761" t="s">
        <v>1238</v>
      </c>
      <c r="H761" s="207" t="s">
        <v>931</v>
      </c>
      <c r="I761" s="540" t="s">
        <v>1459</v>
      </c>
      <c r="J761" s="181" t="s">
        <v>362</v>
      </c>
      <c r="K761" s="181" t="s">
        <v>549</v>
      </c>
      <c r="L761" s="279">
        <v>1452445.17</v>
      </c>
      <c r="M761" s="540" t="s">
        <v>928</v>
      </c>
    </row>
    <row r="762" spans="1:13" ht="15" customHeight="1" x14ac:dyDescent="0.25">
      <c r="A762" s="207" t="s">
        <v>1837</v>
      </c>
      <c r="B762" t="s">
        <v>1461</v>
      </c>
      <c r="C762" s="181" t="s">
        <v>362</v>
      </c>
      <c r="D762" s="181" t="s">
        <v>549</v>
      </c>
      <c r="E762" s="279">
        <v>228626865.02000001</v>
      </c>
      <c r="F762" t="s">
        <v>1238</v>
      </c>
      <c r="H762" s="207" t="s">
        <v>931</v>
      </c>
      <c r="I762" s="540" t="s">
        <v>1658</v>
      </c>
      <c r="J762" s="181" t="s">
        <v>362</v>
      </c>
      <c r="K762" s="181" t="s">
        <v>549</v>
      </c>
      <c r="L762" s="279">
        <v>1437308.18</v>
      </c>
      <c r="M762" s="540" t="s">
        <v>928</v>
      </c>
    </row>
    <row r="763" spans="1:13" ht="15" customHeight="1" x14ac:dyDescent="0.25">
      <c r="A763" s="207" t="s">
        <v>1837</v>
      </c>
      <c r="B763" t="s">
        <v>2525</v>
      </c>
      <c r="C763" s="181" t="s">
        <v>362</v>
      </c>
      <c r="D763" s="181" t="s">
        <v>549</v>
      </c>
      <c r="E763" s="279">
        <v>228626865.02000001</v>
      </c>
      <c r="F763" t="s">
        <v>1238</v>
      </c>
      <c r="H763" s="207" t="s">
        <v>931</v>
      </c>
      <c r="I763" s="540" t="s">
        <v>1659</v>
      </c>
      <c r="J763" s="181" t="s">
        <v>362</v>
      </c>
      <c r="K763" s="181" t="s">
        <v>549</v>
      </c>
      <c r="L763" s="279">
        <v>1422563.3399999999</v>
      </c>
      <c r="M763" s="540" t="s">
        <v>928</v>
      </c>
    </row>
    <row r="764" spans="1:13" ht="15" customHeight="1" x14ac:dyDescent="0.25">
      <c r="A764" s="207" t="s">
        <v>1837</v>
      </c>
      <c r="B764" t="s">
        <v>2526</v>
      </c>
      <c r="C764" s="181" t="s">
        <v>362</v>
      </c>
      <c r="D764" s="181" t="s">
        <v>549</v>
      </c>
      <c r="E764" s="279">
        <v>228626865.02000001</v>
      </c>
      <c r="F764" t="s">
        <v>1238</v>
      </c>
      <c r="H764" s="207" t="s">
        <v>931</v>
      </c>
      <c r="I764" s="540" t="s">
        <v>1660</v>
      </c>
      <c r="J764" s="181" t="s">
        <v>362</v>
      </c>
      <c r="K764" s="181" t="s">
        <v>549</v>
      </c>
      <c r="L764" s="279">
        <v>1407426.3499999999</v>
      </c>
      <c r="M764" s="540" t="s">
        <v>928</v>
      </c>
    </row>
    <row r="765" spans="1:13" ht="15" customHeight="1" x14ac:dyDescent="0.25">
      <c r="A765" s="207" t="s">
        <v>1837</v>
      </c>
      <c r="B765" t="s">
        <v>2527</v>
      </c>
      <c r="C765" s="181" t="s">
        <v>362</v>
      </c>
      <c r="D765" s="181" t="s">
        <v>549</v>
      </c>
      <c r="E765" s="279">
        <v>228626865.02000001</v>
      </c>
      <c r="F765" t="s">
        <v>1238</v>
      </c>
      <c r="H765" s="207" t="s">
        <v>931</v>
      </c>
      <c r="I765" s="540" t="s">
        <v>1268</v>
      </c>
      <c r="J765" s="181" t="s">
        <v>362</v>
      </c>
      <c r="K765" s="181" t="s">
        <v>549</v>
      </c>
      <c r="L765" s="279">
        <v>1392289.36</v>
      </c>
      <c r="M765" s="540" t="s">
        <v>928</v>
      </c>
    </row>
    <row r="766" spans="1:13" ht="15" customHeight="1" x14ac:dyDescent="0.25">
      <c r="A766" s="207" t="s">
        <v>1837</v>
      </c>
      <c r="B766" t="s">
        <v>2528</v>
      </c>
      <c r="C766" s="181" t="s">
        <v>362</v>
      </c>
      <c r="D766" s="181" t="s">
        <v>549</v>
      </c>
      <c r="E766" s="279">
        <v>228626865.02000001</v>
      </c>
      <c r="F766" t="s">
        <v>1238</v>
      </c>
      <c r="H766" s="207" t="s">
        <v>931</v>
      </c>
      <c r="I766" s="540" t="s">
        <v>1269</v>
      </c>
      <c r="J766" s="181" t="s">
        <v>362</v>
      </c>
      <c r="K766" s="181" t="s">
        <v>549</v>
      </c>
      <c r="L766" s="279">
        <v>1377544.5199999998</v>
      </c>
      <c r="M766" s="540" t="s">
        <v>928</v>
      </c>
    </row>
    <row r="767" spans="1:13" ht="15" customHeight="1" x14ac:dyDescent="0.25">
      <c r="A767" s="207" t="s">
        <v>1837</v>
      </c>
      <c r="B767" t="s">
        <v>2477</v>
      </c>
      <c r="C767" s="181" t="s">
        <v>362</v>
      </c>
      <c r="D767" s="181" t="s">
        <v>549</v>
      </c>
      <c r="E767" s="279">
        <v>228626865.02000001</v>
      </c>
      <c r="F767" t="s">
        <v>1238</v>
      </c>
      <c r="H767" s="207" t="s">
        <v>931</v>
      </c>
      <c r="I767" s="540" t="s">
        <v>1460</v>
      </c>
      <c r="J767" s="181" t="s">
        <v>362</v>
      </c>
      <c r="K767" s="181" t="s">
        <v>549</v>
      </c>
      <c r="L767" s="279">
        <v>1362407.53</v>
      </c>
      <c r="M767" s="540" t="s">
        <v>928</v>
      </c>
    </row>
    <row r="768" spans="1:13" ht="15" customHeight="1" x14ac:dyDescent="0.25">
      <c r="A768" s="207" t="s">
        <v>1837</v>
      </c>
      <c r="B768" t="s">
        <v>2529</v>
      </c>
      <c r="C768" s="181" t="s">
        <v>362</v>
      </c>
      <c r="D768" s="181" t="s">
        <v>549</v>
      </c>
      <c r="E768" s="279">
        <v>228626865.02000001</v>
      </c>
      <c r="F768" t="s">
        <v>1238</v>
      </c>
      <c r="H768" s="207" t="s">
        <v>931</v>
      </c>
      <c r="I768" s="540" t="s">
        <v>1661</v>
      </c>
      <c r="J768" s="181" t="s">
        <v>362</v>
      </c>
      <c r="K768" s="181" t="s">
        <v>549</v>
      </c>
      <c r="L768" s="279">
        <v>1347741.12</v>
      </c>
      <c r="M768" s="540" t="s">
        <v>928</v>
      </c>
    </row>
    <row r="769" spans="1:13" ht="15" customHeight="1" x14ac:dyDescent="0.25">
      <c r="A769" s="207" t="s">
        <v>1837</v>
      </c>
      <c r="B769" t="s">
        <v>2486</v>
      </c>
      <c r="C769" s="181" t="s">
        <v>362</v>
      </c>
      <c r="D769" s="181" t="s">
        <v>549</v>
      </c>
      <c r="E769" s="279">
        <v>228626865.02000001</v>
      </c>
      <c r="F769" t="s">
        <v>1238</v>
      </c>
      <c r="H769" s="207" t="s">
        <v>931</v>
      </c>
      <c r="I769" s="540" t="s">
        <v>1370</v>
      </c>
      <c r="J769" s="181" t="s">
        <v>362</v>
      </c>
      <c r="K769" s="181" t="s">
        <v>549</v>
      </c>
      <c r="L769" s="279">
        <v>1332604.1299999999</v>
      </c>
      <c r="M769" s="540" t="s">
        <v>928</v>
      </c>
    </row>
    <row r="770" spans="1:13" ht="15" customHeight="1" x14ac:dyDescent="0.25">
      <c r="A770" s="207" t="s">
        <v>1837</v>
      </c>
      <c r="B770" t="s">
        <v>2530</v>
      </c>
      <c r="C770" s="181" t="s">
        <v>362</v>
      </c>
      <c r="D770" s="181" t="s">
        <v>549</v>
      </c>
      <c r="E770" s="279">
        <v>228626865.02000001</v>
      </c>
      <c r="F770" t="s">
        <v>1238</v>
      </c>
      <c r="H770" s="207" t="s">
        <v>931</v>
      </c>
      <c r="I770" s="540" t="s">
        <v>1662</v>
      </c>
      <c r="J770" s="181" t="s">
        <v>362</v>
      </c>
      <c r="K770" s="181" t="s">
        <v>549</v>
      </c>
      <c r="L770" s="279">
        <v>1318408.3</v>
      </c>
      <c r="M770" s="540" t="s">
        <v>928</v>
      </c>
    </row>
    <row r="771" spans="1:13" ht="15" customHeight="1" x14ac:dyDescent="0.25">
      <c r="A771" s="207" t="s">
        <v>1837</v>
      </c>
      <c r="B771" t="s">
        <v>2321</v>
      </c>
      <c r="C771" s="181" t="s">
        <v>362</v>
      </c>
      <c r="D771" s="181" t="s">
        <v>549</v>
      </c>
      <c r="E771" s="279">
        <v>228626865.02000001</v>
      </c>
      <c r="F771" t="s">
        <v>1238</v>
      </c>
      <c r="H771" s="207" t="s">
        <v>931</v>
      </c>
      <c r="I771" s="540" t="s">
        <v>1663</v>
      </c>
      <c r="J771" s="181" t="s">
        <v>362</v>
      </c>
      <c r="K771" s="181" t="s">
        <v>549</v>
      </c>
      <c r="L771" s="279">
        <v>1303663.46</v>
      </c>
      <c r="M771" s="540" t="s">
        <v>928</v>
      </c>
    </row>
    <row r="772" spans="1:13" ht="15" customHeight="1" x14ac:dyDescent="0.25">
      <c r="A772" s="207" t="s">
        <v>1837</v>
      </c>
      <c r="B772" t="s">
        <v>2322</v>
      </c>
      <c r="C772" s="181" t="s">
        <v>362</v>
      </c>
      <c r="D772" s="181" t="s">
        <v>549</v>
      </c>
      <c r="E772" s="279">
        <v>228626865.02000001</v>
      </c>
      <c r="F772" t="s">
        <v>1238</v>
      </c>
      <c r="H772" s="207" t="s">
        <v>931</v>
      </c>
      <c r="I772" s="540" t="s">
        <v>1373</v>
      </c>
      <c r="J772" s="181" t="s">
        <v>362</v>
      </c>
      <c r="K772" s="181" t="s">
        <v>549</v>
      </c>
      <c r="L772" s="279">
        <v>1288526.47</v>
      </c>
      <c r="M772" s="540" t="s">
        <v>928</v>
      </c>
    </row>
    <row r="773" spans="1:13" ht="15" customHeight="1" x14ac:dyDescent="0.25">
      <c r="A773" s="207" t="s">
        <v>1837</v>
      </c>
      <c r="B773" t="s">
        <v>2531</v>
      </c>
      <c r="C773" s="181" t="s">
        <v>362</v>
      </c>
      <c r="D773" s="181" t="s">
        <v>549</v>
      </c>
      <c r="E773" s="279">
        <v>228626865.02000001</v>
      </c>
      <c r="F773" t="s">
        <v>1238</v>
      </c>
      <c r="H773" s="207" t="s">
        <v>931</v>
      </c>
      <c r="I773" s="540" t="s">
        <v>1374</v>
      </c>
      <c r="J773" s="181" t="s">
        <v>362</v>
      </c>
      <c r="K773" s="181" t="s">
        <v>549</v>
      </c>
      <c r="L773" s="279">
        <v>1273860.0599999998</v>
      </c>
      <c r="M773" s="540" t="s">
        <v>928</v>
      </c>
    </row>
    <row r="774" spans="1:13" ht="15" customHeight="1" x14ac:dyDescent="0.25">
      <c r="A774" s="207" t="s">
        <v>1837</v>
      </c>
      <c r="B774" t="s">
        <v>2489</v>
      </c>
      <c r="C774" s="181" t="s">
        <v>362</v>
      </c>
      <c r="D774" s="181" t="s">
        <v>549</v>
      </c>
      <c r="E774" s="279">
        <v>228626865.02000001</v>
      </c>
      <c r="F774" t="s">
        <v>1238</v>
      </c>
      <c r="H774" s="207" t="s">
        <v>931</v>
      </c>
      <c r="I774" s="540" t="s">
        <v>1664</v>
      </c>
      <c r="J774" s="181" t="s">
        <v>362</v>
      </c>
      <c r="K774" s="181" t="s">
        <v>549</v>
      </c>
      <c r="L774" s="279">
        <v>1258723.07</v>
      </c>
      <c r="M774" s="540" t="s">
        <v>928</v>
      </c>
    </row>
    <row r="775" spans="1:13" ht="15" customHeight="1" x14ac:dyDescent="0.25">
      <c r="A775" s="207" t="s">
        <v>1837</v>
      </c>
      <c r="B775" t="s">
        <v>2532</v>
      </c>
      <c r="C775" s="181" t="s">
        <v>362</v>
      </c>
      <c r="D775" s="181" t="s">
        <v>549</v>
      </c>
      <c r="E775" s="279">
        <v>228626865.02000001</v>
      </c>
      <c r="F775" t="s">
        <v>1238</v>
      </c>
      <c r="H775" s="207" t="s">
        <v>931</v>
      </c>
      <c r="I775" s="540" t="s">
        <v>1665</v>
      </c>
      <c r="J775" s="181" t="s">
        <v>362</v>
      </c>
      <c r="K775" s="181" t="s">
        <v>549</v>
      </c>
      <c r="L775" s="279">
        <v>1243978.2300000002</v>
      </c>
      <c r="M775" s="540" t="s">
        <v>928</v>
      </c>
    </row>
    <row r="776" spans="1:13" ht="15" customHeight="1" x14ac:dyDescent="0.25">
      <c r="A776" s="207" t="s">
        <v>1837</v>
      </c>
      <c r="B776" t="s">
        <v>2533</v>
      </c>
      <c r="C776" s="181" t="s">
        <v>362</v>
      </c>
      <c r="D776" s="181" t="s">
        <v>549</v>
      </c>
      <c r="E776" s="279">
        <v>228626865.02000001</v>
      </c>
      <c r="F776" t="s">
        <v>1238</v>
      </c>
      <c r="H776" s="207" t="s">
        <v>931</v>
      </c>
      <c r="I776" s="540" t="s">
        <v>1656</v>
      </c>
      <c r="J776" s="181" t="s">
        <v>362</v>
      </c>
      <c r="K776" s="181" t="s">
        <v>549</v>
      </c>
      <c r="L776" s="279">
        <v>49091611.469999999</v>
      </c>
      <c r="M776" s="540" t="s">
        <v>928</v>
      </c>
    </row>
    <row r="777" spans="1:13" ht="15" customHeight="1" x14ac:dyDescent="0.25">
      <c r="A777" s="207" t="s">
        <v>1837</v>
      </c>
      <c r="B777" t="s">
        <v>2534</v>
      </c>
      <c r="C777" s="181" t="s">
        <v>362</v>
      </c>
      <c r="D777" s="181" t="s">
        <v>549</v>
      </c>
      <c r="E777" s="279">
        <v>228626865.02000001</v>
      </c>
      <c r="F777" t="s">
        <v>1238</v>
      </c>
      <c r="H777" s="207" t="s">
        <v>931</v>
      </c>
      <c r="I777" s="540" t="s">
        <v>1657</v>
      </c>
      <c r="J777" s="181" t="s">
        <v>362</v>
      </c>
      <c r="K777" s="181" t="s">
        <v>549</v>
      </c>
      <c r="L777" s="279">
        <v>14168693.219999999</v>
      </c>
      <c r="M777" s="540" t="s">
        <v>928</v>
      </c>
    </row>
    <row r="778" spans="1:13" ht="15" customHeight="1" x14ac:dyDescent="0.25">
      <c r="A778" s="207" t="s">
        <v>1837</v>
      </c>
      <c r="B778" t="s">
        <v>2535</v>
      </c>
      <c r="C778" s="181" t="s">
        <v>362</v>
      </c>
      <c r="D778" s="181" t="s">
        <v>549</v>
      </c>
      <c r="E778" s="279">
        <v>228626865.02000001</v>
      </c>
      <c r="F778" t="s">
        <v>1238</v>
      </c>
      <c r="H778" s="207" t="s">
        <v>931</v>
      </c>
      <c r="I778" s="540" t="s">
        <v>1676</v>
      </c>
      <c r="J778" s="181" t="s">
        <v>362</v>
      </c>
      <c r="K778" s="181" t="s">
        <v>549</v>
      </c>
      <c r="L778" s="279">
        <v>46103114.75</v>
      </c>
      <c r="M778" s="540" t="s">
        <v>928</v>
      </c>
    </row>
    <row r="779" spans="1:13" ht="15" customHeight="1" x14ac:dyDescent="0.25">
      <c r="A779" s="207" t="s">
        <v>1837</v>
      </c>
      <c r="B779" t="s">
        <v>2478</v>
      </c>
      <c r="C779" s="181" t="s">
        <v>362</v>
      </c>
      <c r="D779" s="181" t="s">
        <v>549</v>
      </c>
      <c r="E779" s="279">
        <v>228626865.02000001</v>
      </c>
      <c r="F779" t="s">
        <v>1238</v>
      </c>
      <c r="H779" s="207" t="s">
        <v>931</v>
      </c>
      <c r="I779" s="540" t="s">
        <v>1269</v>
      </c>
      <c r="J779" s="181" t="s">
        <v>362</v>
      </c>
      <c r="K779" s="181" t="s">
        <v>549</v>
      </c>
      <c r="L779" s="279">
        <v>13297179.060000001</v>
      </c>
      <c r="M779" s="540" t="s">
        <v>928</v>
      </c>
    </row>
    <row r="780" spans="1:13" ht="15" customHeight="1" x14ac:dyDescent="0.25">
      <c r="A780" s="207" t="s">
        <v>1837</v>
      </c>
      <c r="B780" t="s">
        <v>2536</v>
      </c>
      <c r="C780" s="181" t="s">
        <v>362</v>
      </c>
      <c r="D780" s="181" t="s">
        <v>549</v>
      </c>
      <c r="E780" s="279">
        <v>228626865.02000001</v>
      </c>
      <c r="F780" t="s">
        <v>1238</v>
      </c>
      <c r="H780" s="207" t="s">
        <v>931</v>
      </c>
      <c r="I780" s="540" t="s">
        <v>1853</v>
      </c>
      <c r="J780" s="181" t="s">
        <v>362</v>
      </c>
      <c r="K780" s="181" t="s">
        <v>549</v>
      </c>
      <c r="L780" s="279">
        <v>1330800.24</v>
      </c>
      <c r="M780" s="540" t="s">
        <v>928</v>
      </c>
    </row>
    <row r="781" spans="1:13" ht="15" customHeight="1" x14ac:dyDescent="0.25">
      <c r="A781" s="207" t="s">
        <v>1837</v>
      </c>
      <c r="B781" t="s">
        <v>2494</v>
      </c>
      <c r="C781" s="181" t="s">
        <v>362</v>
      </c>
      <c r="D781" s="181" t="s">
        <v>549</v>
      </c>
      <c r="E781" s="279">
        <v>228626865.02000001</v>
      </c>
      <c r="F781" t="s">
        <v>1238</v>
      </c>
      <c r="H781" s="207" t="s">
        <v>931</v>
      </c>
      <c r="I781" s="540" t="s">
        <v>1654</v>
      </c>
      <c r="J781" s="181" t="s">
        <v>362</v>
      </c>
      <c r="K781" s="181" t="s">
        <v>549</v>
      </c>
      <c r="L781" s="279">
        <v>2654149.6300000004</v>
      </c>
      <c r="M781" s="540" t="s">
        <v>928</v>
      </c>
    </row>
    <row r="782" spans="1:13" ht="15" customHeight="1" x14ac:dyDescent="0.25">
      <c r="A782" s="207" t="s">
        <v>1837</v>
      </c>
      <c r="B782" t="s">
        <v>2537</v>
      </c>
      <c r="C782" s="181" t="s">
        <v>362</v>
      </c>
      <c r="D782" s="181" t="s">
        <v>549</v>
      </c>
      <c r="E782" s="279">
        <v>228626865.02000001</v>
      </c>
      <c r="F782" t="s">
        <v>1238</v>
      </c>
      <c r="H782" s="207" t="s">
        <v>931</v>
      </c>
      <c r="I782" s="540" t="s">
        <v>1619</v>
      </c>
      <c r="J782" s="181" t="s">
        <v>362</v>
      </c>
      <c r="K782" s="181" t="s">
        <v>549</v>
      </c>
      <c r="L782" s="279">
        <v>3951381.8299999996</v>
      </c>
      <c r="M782" s="540" t="s">
        <v>928</v>
      </c>
    </row>
    <row r="783" spans="1:13" ht="15" customHeight="1" x14ac:dyDescent="0.25">
      <c r="A783" s="207" t="s">
        <v>1837</v>
      </c>
      <c r="B783" t="s">
        <v>2538</v>
      </c>
      <c r="C783" s="181" t="s">
        <v>362</v>
      </c>
      <c r="D783" s="181" t="s">
        <v>549</v>
      </c>
      <c r="E783" s="279">
        <v>228626865.02000001</v>
      </c>
      <c r="F783" t="s">
        <v>1238</v>
      </c>
      <c r="H783" s="207" t="s">
        <v>931</v>
      </c>
      <c r="I783" s="540" t="s">
        <v>1854</v>
      </c>
      <c r="J783" s="181" t="s">
        <v>362</v>
      </c>
      <c r="K783" s="181" t="s">
        <v>549</v>
      </c>
      <c r="L783" s="279">
        <v>1308212.4000000001</v>
      </c>
      <c r="M783" s="540" t="s">
        <v>928</v>
      </c>
    </row>
    <row r="784" spans="1:13" ht="15" customHeight="1" x14ac:dyDescent="0.25">
      <c r="A784" s="207" t="s">
        <v>1837</v>
      </c>
      <c r="B784" t="s">
        <v>2497</v>
      </c>
      <c r="C784" s="181" t="s">
        <v>362</v>
      </c>
      <c r="D784" s="181" t="s">
        <v>549</v>
      </c>
      <c r="E784" s="279">
        <v>228626865.02000001</v>
      </c>
      <c r="F784" t="s">
        <v>1238</v>
      </c>
      <c r="H784" s="207" t="s">
        <v>931</v>
      </c>
      <c r="I784" s="540" t="s">
        <v>1656</v>
      </c>
      <c r="J784" s="181" t="s">
        <v>362</v>
      </c>
      <c r="K784" s="181" t="s">
        <v>549</v>
      </c>
      <c r="L784" s="279">
        <v>2609130.81</v>
      </c>
      <c r="M784" s="540" t="s">
        <v>928</v>
      </c>
    </row>
    <row r="785" spans="1:13" ht="15" customHeight="1" x14ac:dyDescent="0.25">
      <c r="A785" s="207" t="s">
        <v>1837</v>
      </c>
      <c r="B785" t="s">
        <v>2539</v>
      </c>
      <c r="C785" s="181" t="s">
        <v>362</v>
      </c>
      <c r="D785" s="181" t="s">
        <v>549</v>
      </c>
      <c r="E785" s="279">
        <v>228626865.02000001</v>
      </c>
      <c r="F785" t="s">
        <v>1238</v>
      </c>
      <c r="H785" s="207" t="s">
        <v>931</v>
      </c>
      <c r="I785" s="540" t="s">
        <v>1855</v>
      </c>
      <c r="J785" s="181" t="s">
        <v>362</v>
      </c>
      <c r="K785" s="181" t="s">
        <v>549</v>
      </c>
      <c r="L785" s="279">
        <v>1296369.47</v>
      </c>
      <c r="M785" s="540" t="s">
        <v>928</v>
      </c>
    </row>
    <row r="786" spans="1:13" ht="15" customHeight="1" x14ac:dyDescent="0.25">
      <c r="A786" s="207" t="s">
        <v>1837</v>
      </c>
      <c r="B786" t="s">
        <v>2499</v>
      </c>
      <c r="C786" s="181" t="s">
        <v>362</v>
      </c>
      <c r="D786" s="181" t="s">
        <v>549</v>
      </c>
      <c r="E786" s="279">
        <v>228626865.02000001</v>
      </c>
      <c r="F786" t="s">
        <v>1238</v>
      </c>
      <c r="H786" s="207" t="s">
        <v>931</v>
      </c>
      <c r="I786" s="540" t="s">
        <v>1657</v>
      </c>
      <c r="J786" s="181" t="s">
        <v>362</v>
      </c>
      <c r="K786" s="181" t="s">
        <v>549</v>
      </c>
      <c r="L786" s="279">
        <v>2585444.9499999997</v>
      </c>
      <c r="M786" s="540" t="s">
        <v>928</v>
      </c>
    </row>
    <row r="787" spans="1:13" ht="15" customHeight="1" x14ac:dyDescent="0.25">
      <c r="A787" s="207" t="s">
        <v>1837</v>
      </c>
      <c r="B787" t="s">
        <v>2540</v>
      </c>
      <c r="C787" s="181" t="s">
        <v>362</v>
      </c>
      <c r="D787" s="181" t="s">
        <v>549</v>
      </c>
      <c r="E787" s="279">
        <v>228626865.02000001</v>
      </c>
      <c r="F787" t="s">
        <v>1238</v>
      </c>
      <c r="H787" s="207" t="s">
        <v>931</v>
      </c>
      <c r="I787" s="540" t="s">
        <v>1856</v>
      </c>
      <c r="J787" s="181" t="s">
        <v>362</v>
      </c>
      <c r="K787" s="181" t="s">
        <v>549</v>
      </c>
      <c r="L787" s="279">
        <v>1284840.26</v>
      </c>
      <c r="M787" s="540" t="s">
        <v>928</v>
      </c>
    </row>
    <row r="788" spans="1:13" ht="15" customHeight="1" x14ac:dyDescent="0.25">
      <c r="A788" s="207" t="s">
        <v>1837</v>
      </c>
      <c r="B788" t="s">
        <v>2541</v>
      </c>
      <c r="C788" s="181" t="s">
        <v>362</v>
      </c>
      <c r="D788" s="181" t="s">
        <v>549</v>
      </c>
      <c r="E788" s="279">
        <v>228626865.02000001</v>
      </c>
      <c r="F788" t="s">
        <v>1238</v>
      </c>
      <c r="H788" s="207" t="s">
        <v>931</v>
      </c>
      <c r="I788" s="540" t="s">
        <v>1459</v>
      </c>
      <c r="J788" s="181" t="s">
        <v>362</v>
      </c>
      <c r="K788" s="181" t="s">
        <v>549</v>
      </c>
      <c r="L788" s="279">
        <v>2562464.9600000004</v>
      </c>
      <c r="M788" s="540" t="s">
        <v>928</v>
      </c>
    </row>
    <row r="789" spans="1:13" ht="15" customHeight="1" x14ac:dyDescent="0.25">
      <c r="A789" s="207" t="s">
        <v>1837</v>
      </c>
      <c r="B789" t="s">
        <v>2542</v>
      </c>
      <c r="C789" s="181" t="s">
        <v>362</v>
      </c>
      <c r="D789" s="181" t="s">
        <v>549</v>
      </c>
      <c r="E789" s="279">
        <v>228626865.02000001</v>
      </c>
      <c r="F789" t="s">
        <v>1238</v>
      </c>
      <c r="H789" s="207" t="s">
        <v>931</v>
      </c>
      <c r="I789" s="540" t="s">
        <v>1857</v>
      </c>
      <c r="J789" s="181" t="s">
        <v>362</v>
      </c>
      <c r="K789" s="181" t="s">
        <v>549</v>
      </c>
      <c r="L789" s="279">
        <v>1272997.33</v>
      </c>
      <c r="M789" s="540" t="s">
        <v>928</v>
      </c>
    </row>
    <row r="790" spans="1:13" ht="15" customHeight="1" x14ac:dyDescent="0.25">
      <c r="A790" s="207" t="s">
        <v>1837</v>
      </c>
      <c r="B790" t="s">
        <v>2543</v>
      </c>
      <c r="C790" s="181" t="s">
        <v>362</v>
      </c>
      <c r="D790" s="181" t="s">
        <v>549</v>
      </c>
      <c r="E790" s="279">
        <v>228626865.02000001</v>
      </c>
      <c r="F790" t="s">
        <v>1238</v>
      </c>
      <c r="H790" s="207" t="s">
        <v>931</v>
      </c>
      <c r="I790" s="540" t="s">
        <v>1658</v>
      </c>
      <c r="J790" s="181" t="s">
        <v>362</v>
      </c>
      <c r="K790" s="181" t="s">
        <v>549</v>
      </c>
      <c r="L790" s="279">
        <v>82881294.649999991</v>
      </c>
      <c r="M790" s="540" t="s">
        <v>928</v>
      </c>
    </row>
    <row r="791" spans="1:13" ht="15" customHeight="1" x14ac:dyDescent="0.25">
      <c r="A791" s="207" t="s">
        <v>1837</v>
      </c>
      <c r="B791" t="s">
        <v>2504</v>
      </c>
      <c r="C791" s="181" t="s">
        <v>362</v>
      </c>
      <c r="D791" s="181" t="s">
        <v>549</v>
      </c>
      <c r="E791" s="279">
        <v>228626865.02000001</v>
      </c>
      <c r="F791" t="s">
        <v>1238</v>
      </c>
      <c r="H791" s="207" t="s">
        <v>931</v>
      </c>
      <c r="I791" s="540" t="s">
        <v>1858</v>
      </c>
      <c r="J791" s="181" t="s">
        <v>362</v>
      </c>
      <c r="K791" s="181" t="s">
        <v>549</v>
      </c>
      <c r="L791" s="279">
        <v>1261546.55</v>
      </c>
      <c r="M791" s="540" t="s">
        <v>928</v>
      </c>
    </row>
    <row r="792" spans="1:13" ht="15" customHeight="1" x14ac:dyDescent="0.25">
      <c r="A792" s="207" t="s">
        <v>1837</v>
      </c>
      <c r="B792" t="s">
        <v>2544</v>
      </c>
      <c r="C792" s="181" t="s">
        <v>362</v>
      </c>
      <c r="D792" s="181" t="s">
        <v>549</v>
      </c>
      <c r="E792" s="279">
        <v>228626865.02000001</v>
      </c>
      <c r="F792" t="s">
        <v>1238</v>
      </c>
      <c r="H792" s="207" t="s">
        <v>931</v>
      </c>
      <c r="I792" s="540" t="s">
        <v>1659</v>
      </c>
      <c r="J792" s="181" t="s">
        <v>362</v>
      </c>
      <c r="K792" s="181" t="s">
        <v>549</v>
      </c>
      <c r="L792" s="279">
        <v>2515877.5399999996</v>
      </c>
      <c r="M792" s="540" t="s">
        <v>928</v>
      </c>
    </row>
    <row r="793" spans="1:13" ht="15" customHeight="1" x14ac:dyDescent="0.25">
      <c r="A793" s="207" t="s">
        <v>1837</v>
      </c>
      <c r="B793" t="s">
        <v>2506</v>
      </c>
      <c r="C793" s="181" t="s">
        <v>362</v>
      </c>
      <c r="D793" s="181" t="s">
        <v>549</v>
      </c>
      <c r="E793" s="279">
        <v>228626865.02000001</v>
      </c>
      <c r="F793" t="s">
        <v>1238</v>
      </c>
      <c r="H793" s="207" t="s">
        <v>931</v>
      </c>
      <c r="I793" s="540" t="s">
        <v>1859</v>
      </c>
      <c r="J793" s="181" t="s">
        <v>362</v>
      </c>
      <c r="K793" s="181" t="s">
        <v>549</v>
      </c>
      <c r="L793" s="279">
        <v>1249625.1900000002</v>
      </c>
      <c r="M793" s="540" t="s">
        <v>928</v>
      </c>
    </row>
    <row r="794" spans="1:13" ht="15" customHeight="1" x14ac:dyDescent="0.25">
      <c r="A794" s="207" t="s">
        <v>1837</v>
      </c>
      <c r="B794" t="s">
        <v>2545</v>
      </c>
      <c r="C794" s="181" t="s">
        <v>362</v>
      </c>
      <c r="D794" s="181" t="s">
        <v>549</v>
      </c>
      <c r="E794" s="279">
        <v>228626865.02000001</v>
      </c>
      <c r="F794" t="s">
        <v>1238</v>
      </c>
      <c r="H794" s="207" t="s">
        <v>931</v>
      </c>
      <c r="I794" s="540" t="s">
        <v>1660</v>
      </c>
      <c r="J794" s="181" t="s">
        <v>362</v>
      </c>
      <c r="K794" s="181" t="s">
        <v>549</v>
      </c>
      <c r="L794" s="279">
        <v>2492191.6799999997</v>
      </c>
      <c r="M794" s="540" t="s">
        <v>928</v>
      </c>
    </row>
    <row r="795" spans="1:13" ht="15" customHeight="1" x14ac:dyDescent="0.25">
      <c r="A795" s="207" t="s">
        <v>1837</v>
      </c>
      <c r="B795" t="s">
        <v>2546</v>
      </c>
      <c r="C795" s="181" t="s">
        <v>362</v>
      </c>
      <c r="D795" s="181" t="s">
        <v>549</v>
      </c>
      <c r="E795" s="279">
        <v>228626865.02000001</v>
      </c>
      <c r="F795" t="s">
        <v>1238</v>
      </c>
      <c r="H795" s="207" t="s">
        <v>931</v>
      </c>
      <c r="I795" s="540" t="s">
        <v>1676</v>
      </c>
      <c r="J795" s="181" t="s">
        <v>362</v>
      </c>
      <c r="K795" s="181" t="s">
        <v>549</v>
      </c>
      <c r="L795" s="279">
        <v>1237782.26</v>
      </c>
      <c r="M795" s="540" t="s">
        <v>928</v>
      </c>
    </row>
    <row r="796" spans="1:13" ht="15" customHeight="1" x14ac:dyDescent="0.25">
      <c r="A796" s="207" t="s">
        <v>1837</v>
      </c>
      <c r="B796" t="s">
        <v>2449</v>
      </c>
      <c r="C796" s="181" t="s">
        <v>362</v>
      </c>
      <c r="D796" s="181" t="s">
        <v>549</v>
      </c>
      <c r="E796" s="279">
        <v>228626865.02000001</v>
      </c>
      <c r="F796" t="s">
        <v>1238</v>
      </c>
      <c r="H796" s="207" t="s">
        <v>931</v>
      </c>
      <c r="I796" s="540" t="s">
        <v>1268</v>
      </c>
      <c r="J796" s="181" t="s">
        <v>362</v>
      </c>
      <c r="K796" s="181" t="s">
        <v>549</v>
      </c>
      <c r="L796" s="279">
        <v>2468505.8200000003</v>
      </c>
      <c r="M796" s="540" t="s">
        <v>928</v>
      </c>
    </row>
    <row r="797" spans="1:13" ht="15" customHeight="1" x14ac:dyDescent="0.25">
      <c r="A797" s="207" t="s">
        <v>1837</v>
      </c>
      <c r="B797" t="s">
        <v>2547</v>
      </c>
      <c r="C797" s="181" t="s">
        <v>362</v>
      </c>
      <c r="D797" s="181" t="s">
        <v>549</v>
      </c>
      <c r="E797" s="279">
        <v>228626865.02000001</v>
      </c>
      <c r="F797" t="s">
        <v>1238</v>
      </c>
      <c r="H797" s="207" t="s">
        <v>931</v>
      </c>
      <c r="I797" s="540" t="s">
        <v>1860</v>
      </c>
      <c r="J797" s="181" t="s">
        <v>362</v>
      </c>
      <c r="K797" s="181" t="s">
        <v>549</v>
      </c>
      <c r="L797" s="279">
        <v>1226253.05</v>
      </c>
      <c r="M797" s="540" t="s">
        <v>928</v>
      </c>
    </row>
    <row r="798" spans="1:13" ht="15" customHeight="1" x14ac:dyDescent="0.25">
      <c r="A798" s="207" t="s">
        <v>1837</v>
      </c>
      <c r="B798" t="s">
        <v>2509</v>
      </c>
      <c r="C798" s="181" t="s">
        <v>362</v>
      </c>
      <c r="D798" s="181" t="s">
        <v>549</v>
      </c>
      <c r="E798" s="279">
        <v>228626865.02000001</v>
      </c>
      <c r="F798" t="s">
        <v>1238</v>
      </c>
      <c r="H798" s="207" t="s">
        <v>931</v>
      </c>
      <c r="I798" s="540" t="s">
        <v>1269</v>
      </c>
      <c r="J798" s="181" t="s">
        <v>362</v>
      </c>
      <c r="K798" s="181" t="s">
        <v>549</v>
      </c>
      <c r="L798" s="279">
        <v>2445604.2599999998</v>
      </c>
      <c r="M798" s="540" t="s">
        <v>928</v>
      </c>
    </row>
    <row r="799" spans="1:13" ht="15" customHeight="1" x14ac:dyDescent="0.25">
      <c r="A799" s="207" t="s">
        <v>1837</v>
      </c>
      <c r="B799" t="s">
        <v>2548</v>
      </c>
      <c r="C799" s="181" t="s">
        <v>362</v>
      </c>
      <c r="D799" s="181" t="s">
        <v>549</v>
      </c>
      <c r="E799" s="279">
        <v>228626865.02000001</v>
      </c>
      <c r="F799" t="s">
        <v>1238</v>
      </c>
      <c r="H799" s="207" t="s">
        <v>931</v>
      </c>
      <c r="I799" s="540" t="s">
        <v>1270</v>
      </c>
      <c r="J799" s="181" t="s">
        <v>362</v>
      </c>
      <c r="K799" s="181" t="s">
        <v>549</v>
      </c>
      <c r="L799" s="279">
        <v>1214410.1200000001</v>
      </c>
      <c r="M799" s="540" t="s">
        <v>928</v>
      </c>
    </row>
    <row r="800" spans="1:13" ht="15" customHeight="1" x14ac:dyDescent="0.25">
      <c r="A800" s="207" t="s">
        <v>1837</v>
      </c>
      <c r="B800" t="s">
        <v>2549</v>
      </c>
      <c r="C800" s="181" t="s">
        <v>362</v>
      </c>
      <c r="D800" s="181" t="s">
        <v>549</v>
      </c>
      <c r="E800" s="279">
        <v>228626865.02000001</v>
      </c>
      <c r="F800" t="s">
        <v>1238</v>
      </c>
      <c r="H800" s="207" t="s">
        <v>931</v>
      </c>
      <c r="I800" s="540" t="s">
        <v>1460</v>
      </c>
      <c r="J800" s="181" t="s">
        <v>362</v>
      </c>
      <c r="K800" s="181" t="s">
        <v>549</v>
      </c>
      <c r="L800" s="279">
        <v>2421918.4</v>
      </c>
      <c r="M800" s="540" t="s">
        <v>928</v>
      </c>
    </row>
    <row r="801" spans="1:13" ht="15" customHeight="1" x14ac:dyDescent="0.25">
      <c r="A801" s="207" t="s">
        <v>1837</v>
      </c>
      <c r="B801" t="s">
        <v>2550</v>
      </c>
      <c r="C801" s="181" t="s">
        <v>362</v>
      </c>
      <c r="D801" s="181" t="s">
        <v>549</v>
      </c>
      <c r="E801" s="279">
        <v>228626865.02000001</v>
      </c>
      <c r="F801" t="s">
        <v>1238</v>
      </c>
      <c r="H801" s="207" t="s">
        <v>931</v>
      </c>
      <c r="I801" s="540" t="s">
        <v>1271</v>
      </c>
      <c r="J801" s="181" t="s">
        <v>362</v>
      </c>
      <c r="K801" s="181" t="s">
        <v>549</v>
      </c>
      <c r="L801" s="279">
        <v>1202959.3399999999</v>
      </c>
      <c r="M801" s="540" t="s">
        <v>928</v>
      </c>
    </row>
    <row r="802" spans="1:13" ht="15" customHeight="1" x14ac:dyDescent="0.25">
      <c r="A802" s="207" t="s">
        <v>1837</v>
      </c>
      <c r="B802" t="s">
        <v>2551</v>
      </c>
      <c r="C802" s="181" t="s">
        <v>362</v>
      </c>
      <c r="D802" s="181" t="s">
        <v>549</v>
      </c>
      <c r="E802" s="279">
        <v>228626865.02000001</v>
      </c>
      <c r="F802" t="s">
        <v>1238</v>
      </c>
      <c r="H802" s="207" t="s">
        <v>931</v>
      </c>
      <c r="I802" s="540" t="s">
        <v>1661</v>
      </c>
      <c r="J802" s="181" t="s">
        <v>362</v>
      </c>
      <c r="K802" s="181" t="s">
        <v>549</v>
      </c>
      <c r="L802" s="279">
        <v>2399016.84</v>
      </c>
      <c r="M802" s="540" t="s">
        <v>928</v>
      </c>
    </row>
    <row r="803" spans="1:13" ht="15" customHeight="1" x14ac:dyDescent="0.25">
      <c r="A803" s="207" t="s">
        <v>1837</v>
      </c>
      <c r="B803" t="s">
        <v>2552</v>
      </c>
      <c r="C803" s="181" t="s">
        <v>362</v>
      </c>
      <c r="D803" s="181" t="s">
        <v>549</v>
      </c>
      <c r="E803" s="279">
        <v>228626865.02000001</v>
      </c>
      <c r="F803" t="s">
        <v>1238</v>
      </c>
      <c r="H803" s="207" t="s">
        <v>931</v>
      </c>
      <c r="I803" s="540" t="s">
        <v>1369</v>
      </c>
      <c r="J803" s="181" t="s">
        <v>362</v>
      </c>
      <c r="K803" s="181" t="s">
        <v>549</v>
      </c>
      <c r="L803" s="279">
        <v>75894436.529999986</v>
      </c>
      <c r="M803" s="540" t="s">
        <v>928</v>
      </c>
    </row>
    <row r="804" spans="1:13" ht="15" customHeight="1" x14ac:dyDescent="0.25">
      <c r="A804" s="207" t="s">
        <v>1837</v>
      </c>
      <c r="B804" t="s">
        <v>2553</v>
      </c>
      <c r="C804" s="181" t="s">
        <v>362</v>
      </c>
      <c r="D804" s="181" t="s">
        <v>549</v>
      </c>
      <c r="E804" s="279">
        <v>228626865.02000001</v>
      </c>
      <c r="F804" t="s">
        <v>1238</v>
      </c>
      <c r="H804" s="207" t="s">
        <v>931</v>
      </c>
      <c r="I804" s="540" t="s">
        <v>1861</v>
      </c>
      <c r="J804" s="181" t="s">
        <v>362</v>
      </c>
      <c r="K804" s="181" t="s">
        <v>549</v>
      </c>
      <c r="L804" s="279">
        <v>1191037.9800000002</v>
      </c>
      <c r="M804" s="540" t="s">
        <v>928</v>
      </c>
    </row>
    <row r="805" spans="1:13" ht="15" customHeight="1" x14ac:dyDescent="0.25">
      <c r="A805" s="207" t="s">
        <v>1837</v>
      </c>
      <c r="B805" t="s">
        <v>2554</v>
      </c>
      <c r="C805" s="181" t="s">
        <v>362</v>
      </c>
      <c r="D805" s="181" t="s">
        <v>549</v>
      </c>
      <c r="E805" s="279">
        <v>228626865.02000001</v>
      </c>
      <c r="F805" t="s">
        <v>1238</v>
      </c>
      <c r="H805" s="207" t="s">
        <v>931</v>
      </c>
      <c r="I805" s="540" t="s">
        <v>1370</v>
      </c>
      <c r="J805" s="181" t="s">
        <v>362</v>
      </c>
      <c r="K805" s="181" t="s">
        <v>549</v>
      </c>
      <c r="L805" s="279">
        <v>2375330.98</v>
      </c>
      <c r="M805" s="540" t="s">
        <v>928</v>
      </c>
    </row>
    <row r="806" spans="1:13" ht="15" customHeight="1" x14ac:dyDescent="0.25">
      <c r="A806" s="207" t="s">
        <v>1837</v>
      </c>
      <c r="B806" t="s">
        <v>2555</v>
      </c>
      <c r="C806" s="181" t="s">
        <v>362</v>
      </c>
      <c r="D806" s="181" t="s">
        <v>549</v>
      </c>
      <c r="E806" s="279">
        <v>228626865.02000001</v>
      </c>
      <c r="F806" t="s">
        <v>1238</v>
      </c>
      <c r="H806" s="207" t="s">
        <v>931</v>
      </c>
      <c r="I806" s="540" t="s">
        <v>1662</v>
      </c>
      <c r="J806" s="181" t="s">
        <v>362</v>
      </c>
      <c r="K806" s="181" t="s">
        <v>549</v>
      </c>
      <c r="L806" s="279">
        <v>3532800.9200000004</v>
      </c>
      <c r="M806" s="540" t="s">
        <v>928</v>
      </c>
    </row>
    <row r="807" spans="1:13" ht="15" customHeight="1" x14ac:dyDescent="0.25">
      <c r="A807" s="207" t="s">
        <v>1837</v>
      </c>
      <c r="B807" t="s">
        <v>2556</v>
      </c>
      <c r="C807" s="181" t="s">
        <v>362</v>
      </c>
      <c r="D807" s="181" t="s">
        <v>549</v>
      </c>
      <c r="E807" s="279">
        <v>228626865.02000001</v>
      </c>
      <c r="F807" t="s">
        <v>1238</v>
      </c>
      <c r="H807" s="207" t="s">
        <v>931</v>
      </c>
      <c r="I807" s="540" t="s">
        <v>1274</v>
      </c>
      <c r="J807" s="181" t="s">
        <v>362</v>
      </c>
      <c r="K807" s="181" t="s">
        <v>549</v>
      </c>
      <c r="L807" s="279">
        <v>1168450.1399999999</v>
      </c>
      <c r="M807" s="540" t="s">
        <v>928</v>
      </c>
    </row>
    <row r="808" spans="1:13" ht="15" customHeight="1" x14ac:dyDescent="0.25">
      <c r="A808" s="207" t="s">
        <v>1837</v>
      </c>
      <c r="B808" t="s">
        <v>2557</v>
      </c>
      <c r="C808" s="181" t="s">
        <v>362</v>
      </c>
      <c r="D808" s="181" t="s">
        <v>549</v>
      </c>
      <c r="E808" s="279">
        <v>228626865.02000001</v>
      </c>
      <c r="F808" t="s">
        <v>1238</v>
      </c>
      <c r="H808" s="207" t="s">
        <v>931</v>
      </c>
      <c r="I808" s="540" t="s">
        <v>1663</v>
      </c>
      <c r="J808" s="181" t="s">
        <v>362</v>
      </c>
      <c r="K808" s="181" t="s">
        <v>549</v>
      </c>
      <c r="L808" s="279">
        <v>2330312.16</v>
      </c>
      <c r="M808" s="540" t="s">
        <v>928</v>
      </c>
    </row>
    <row r="809" spans="1:13" ht="15" customHeight="1" x14ac:dyDescent="0.25">
      <c r="A809" s="207" t="s">
        <v>1837</v>
      </c>
      <c r="B809" t="s">
        <v>2558</v>
      </c>
      <c r="C809" s="181" t="s">
        <v>362</v>
      </c>
      <c r="D809" s="181" t="s">
        <v>549</v>
      </c>
      <c r="E809" s="279">
        <v>228626865.02000001</v>
      </c>
      <c r="F809" t="s">
        <v>1238</v>
      </c>
      <c r="H809" s="207" t="s">
        <v>931</v>
      </c>
      <c r="I809" s="540" t="s">
        <v>1862</v>
      </c>
      <c r="J809" s="181" t="s">
        <v>362</v>
      </c>
      <c r="K809" s="181" t="s">
        <v>549</v>
      </c>
      <c r="L809" s="279">
        <v>1156607.21</v>
      </c>
      <c r="M809" s="540" t="s">
        <v>928</v>
      </c>
    </row>
    <row r="810" spans="1:13" ht="15" customHeight="1" x14ac:dyDescent="0.25">
      <c r="A810" s="207" t="s">
        <v>1837</v>
      </c>
      <c r="B810" t="s">
        <v>2559</v>
      </c>
      <c r="C810" s="181" t="s">
        <v>362</v>
      </c>
      <c r="D810" s="181" t="s">
        <v>549</v>
      </c>
      <c r="E810" s="279">
        <v>228626865.02000001</v>
      </c>
      <c r="F810" t="s">
        <v>1238</v>
      </c>
      <c r="H810" s="207" t="s">
        <v>931</v>
      </c>
      <c r="I810" s="540" t="s">
        <v>1373</v>
      </c>
      <c r="J810" s="181" t="s">
        <v>362</v>
      </c>
      <c r="K810" s="181" t="s">
        <v>549</v>
      </c>
      <c r="L810" s="279">
        <v>2306626.3000000003</v>
      </c>
      <c r="M810" s="540" t="s">
        <v>928</v>
      </c>
    </row>
    <row r="811" spans="1:13" ht="15" customHeight="1" x14ac:dyDescent="0.25">
      <c r="A811" s="207" t="s">
        <v>1837</v>
      </c>
      <c r="B811" t="s">
        <v>2560</v>
      </c>
      <c r="C811" s="181" t="s">
        <v>362</v>
      </c>
      <c r="D811" s="181" t="s">
        <v>549</v>
      </c>
      <c r="E811" s="279">
        <v>228626865.02000001</v>
      </c>
      <c r="F811" t="s">
        <v>1238</v>
      </c>
      <c r="H811" s="207" t="s">
        <v>931</v>
      </c>
      <c r="I811" s="540" t="s">
        <v>1863</v>
      </c>
      <c r="J811" s="181" t="s">
        <v>362</v>
      </c>
      <c r="K811" s="181" t="s">
        <v>549</v>
      </c>
      <c r="L811" s="279">
        <v>1145078</v>
      </c>
      <c r="M811" s="540" t="s">
        <v>928</v>
      </c>
    </row>
    <row r="812" spans="1:13" ht="15" customHeight="1" x14ac:dyDescent="0.25">
      <c r="A812" s="207" t="s">
        <v>1837</v>
      </c>
      <c r="B812" t="s">
        <v>2561</v>
      </c>
      <c r="C812" s="181" t="s">
        <v>362</v>
      </c>
      <c r="D812" s="181" t="s">
        <v>549</v>
      </c>
      <c r="E812" s="279">
        <v>228626865.02000001</v>
      </c>
      <c r="F812" t="s">
        <v>1238</v>
      </c>
      <c r="H812" s="207" t="s">
        <v>931</v>
      </c>
      <c r="I812" s="540" t="s">
        <v>1374</v>
      </c>
      <c r="J812" s="181" t="s">
        <v>362</v>
      </c>
      <c r="K812" s="181" t="s">
        <v>549</v>
      </c>
      <c r="L812" s="279">
        <v>2283646.31</v>
      </c>
      <c r="M812" s="540" t="s">
        <v>928</v>
      </c>
    </row>
    <row r="813" spans="1:13" ht="15" customHeight="1" x14ac:dyDescent="0.25">
      <c r="A813" s="207" t="s">
        <v>1837</v>
      </c>
      <c r="B813" t="s">
        <v>2562</v>
      </c>
      <c r="C813" s="181" t="s">
        <v>362</v>
      </c>
      <c r="D813" s="181" t="s">
        <v>549</v>
      </c>
      <c r="E813" s="279">
        <v>228626865.02000001</v>
      </c>
      <c r="F813" t="s">
        <v>1238</v>
      </c>
      <c r="H813" s="207" t="s">
        <v>931</v>
      </c>
      <c r="I813" s="540" t="s">
        <v>1375</v>
      </c>
      <c r="J813" s="181" t="s">
        <v>362</v>
      </c>
      <c r="K813" s="181" t="s">
        <v>549</v>
      </c>
      <c r="L813" s="279">
        <v>1133235.07</v>
      </c>
      <c r="M813" s="540" t="s">
        <v>928</v>
      </c>
    </row>
    <row r="814" spans="1:13" ht="15" customHeight="1" x14ac:dyDescent="0.25">
      <c r="A814" s="207" t="s">
        <v>1837</v>
      </c>
      <c r="B814" t="s">
        <v>2563</v>
      </c>
      <c r="C814" s="181" t="s">
        <v>362</v>
      </c>
      <c r="D814" s="181" t="s">
        <v>549</v>
      </c>
      <c r="E814" s="279">
        <v>228626865.02000001</v>
      </c>
      <c r="F814" t="s">
        <v>1238</v>
      </c>
      <c r="H814" s="207" t="s">
        <v>931</v>
      </c>
      <c r="I814" s="540" t="s">
        <v>1664</v>
      </c>
      <c r="J814" s="181" t="s">
        <v>362</v>
      </c>
      <c r="K814" s="181" t="s">
        <v>549</v>
      </c>
      <c r="L814" s="279">
        <v>73779101</v>
      </c>
      <c r="M814" s="540" t="s">
        <v>928</v>
      </c>
    </row>
    <row r="815" spans="1:13" ht="15" customHeight="1" x14ac:dyDescent="0.25">
      <c r="A815" s="207" t="s">
        <v>1837</v>
      </c>
      <c r="B815" t="s">
        <v>2564</v>
      </c>
      <c r="C815" s="181" t="s">
        <v>362</v>
      </c>
      <c r="D815" s="181" t="s">
        <v>549</v>
      </c>
      <c r="E815" s="279">
        <v>228626865.02000001</v>
      </c>
      <c r="F815" t="s">
        <v>1238</v>
      </c>
      <c r="H815" s="207" t="s">
        <v>931</v>
      </c>
      <c r="I815" s="540" t="s">
        <v>1376</v>
      </c>
      <c r="J815" s="181" t="s">
        <v>362</v>
      </c>
      <c r="K815" s="181" t="s">
        <v>549</v>
      </c>
      <c r="L815" s="279">
        <v>1121784.29</v>
      </c>
      <c r="M815" s="540" t="s">
        <v>928</v>
      </c>
    </row>
    <row r="816" spans="1:13" ht="15" customHeight="1" x14ac:dyDescent="0.25">
      <c r="A816" s="207" t="s">
        <v>1837</v>
      </c>
      <c r="B816" t="s">
        <v>2238</v>
      </c>
      <c r="C816" s="181" t="s">
        <v>362</v>
      </c>
      <c r="D816" s="181" t="s">
        <v>549</v>
      </c>
      <c r="E816" s="279">
        <v>228626865.02000001</v>
      </c>
      <c r="F816" t="s">
        <v>1238</v>
      </c>
      <c r="H816" s="207" t="s">
        <v>931</v>
      </c>
      <c r="I816" s="540" t="s">
        <v>1864</v>
      </c>
      <c r="J816" s="181" t="s">
        <v>362</v>
      </c>
      <c r="K816" s="181" t="s">
        <v>549</v>
      </c>
      <c r="L816" s="279">
        <v>1109862.93</v>
      </c>
      <c r="M816" s="540" t="s">
        <v>928</v>
      </c>
    </row>
    <row r="817" spans="1:13" ht="15" customHeight="1" x14ac:dyDescent="0.25">
      <c r="A817" s="207" t="s">
        <v>1837</v>
      </c>
      <c r="B817" t="s">
        <v>2239</v>
      </c>
      <c r="C817" s="181" t="s">
        <v>362</v>
      </c>
      <c r="D817" s="181" t="s">
        <v>549</v>
      </c>
      <c r="E817" s="279">
        <v>228626865.02000001</v>
      </c>
      <c r="F817" t="s">
        <v>1238</v>
      </c>
      <c r="H817" s="207" t="s">
        <v>931</v>
      </c>
      <c r="I817" s="540" t="s">
        <v>1865</v>
      </c>
      <c r="J817" s="181" t="s">
        <v>362</v>
      </c>
      <c r="K817" s="181" t="s">
        <v>549</v>
      </c>
      <c r="L817" s="279">
        <v>1098020</v>
      </c>
      <c r="M817" s="540" t="s">
        <v>928</v>
      </c>
    </row>
    <row r="818" spans="1:13" ht="15" customHeight="1" x14ac:dyDescent="0.25">
      <c r="A818" s="207" t="s">
        <v>1837</v>
      </c>
      <c r="B818" t="s">
        <v>2565</v>
      </c>
      <c r="C818" s="181" t="s">
        <v>362</v>
      </c>
      <c r="D818" s="181" t="s">
        <v>549</v>
      </c>
      <c r="E818" s="279">
        <v>228626865.02000001</v>
      </c>
      <c r="F818" t="s">
        <v>1238</v>
      </c>
      <c r="H818" s="207" t="s">
        <v>931</v>
      </c>
      <c r="I818" s="540" t="s">
        <v>1866</v>
      </c>
      <c r="J818" s="181" t="s">
        <v>362</v>
      </c>
      <c r="K818" s="181" t="s">
        <v>549</v>
      </c>
      <c r="L818" s="279">
        <v>1086490.79</v>
      </c>
      <c r="M818" s="540" t="s">
        <v>928</v>
      </c>
    </row>
    <row r="819" spans="1:13" ht="15" customHeight="1" x14ac:dyDescent="0.25">
      <c r="A819" s="207" t="s">
        <v>1837</v>
      </c>
      <c r="B819" t="s">
        <v>2299</v>
      </c>
      <c r="C819" s="181" t="s">
        <v>362</v>
      </c>
      <c r="D819" s="181" t="s">
        <v>549</v>
      </c>
      <c r="E819" s="279">
        <v>228626865.02000001</v>
      </c>
      <c r="F819" t="s">
        <v>1238</v>
      </c>
      <c r="H819" s="207" t="s">
        <v>931</v>
      </c>
      <c r="I819" s="540" t="s">
        <v>1867</v>
      </c>
      <c r="J819" s="181" t="s">
        <v>362</v>
      </c>
      <c r="K819" s="181" t="s">
        <v>549</v>
      </c>
      <c r="L819" s="279">
        <v>1074647.8600000001</v>
      </c>
      <c r="M819" s="540" t="s">
        <v>928</v>
      </c>
    </row>
    <row r="820" spans="1:13" ht="15" customHeight="1" x14ac:dyDescent="0.25">
      <c r="A820" s="207" t="s">
        <v>1837</v>
      </c>
      <c r="B820" t="s">
        <v>2300</v>
      </c>
      <c r="C820" s="181" t="s">
        <v>362</v>
      </c>
      <c r="D820" s="181" t="s">
        <v>549</v>
      </c>
      <c r="E820" s="279">
        <v>228626865.02000001</v>
      </c>
      <c r="F820" t="s">
        <v>1238</v>
      </c>
      <c r="H820" s="207" t="s">
        <v>931</v>
      </c>
      <c r="I820" s="540" t="s">
        <v>1868</v>
      </c>
      <c r="J820" s="181" t="s">
        <v>362</v>
      </c>
      <c r="K820" s="181" t="s">
        <v>549</v>
      </c>
      <c r="L820" s="279">
        <v>1063197.08</v>
      </c>
      <c r="M820" s="540" t="s">
        <v>928</v>
      </c>
    </row>
    <row r="821" spans="1:13" ht="15" customHeight="1" x14ac:dyDescent="0.25">
      <c r="A821" s="207" t="s">
        <v>1837</v>
      </c>
      <c r="B821" t="s">
        <v>2566</v>
      </c>
      <c r="C821" s="181" t="s">
        <v>362</v>
      </c>
      <c r="D821" s="181" t="s">
        <v>549</v>
      </c>
      <c r="E821" s="279">
        <v>228626865.02000001</v>
      </c>
      <c r="F821" t="s">
        <v>1238</v>
      </c>
      <c r="H821" s="207" t="s">
        <v>931</v>
      </c>
      <c r="I821" s="540" t="s">
        <v>1573</v>
      </c>
      <c r="J821" s="181" t="s">
        <v>362</v>
      </c>
      <c r="K821" s="181" t="s">
        <v>549</v>
      </c>
      <c r="L821" s="279">
        <v>1727812.9000000001</v>
      </c>
      <c r="M821" s="540" t="s">
        <v>928</v>
      </c>
    </row>
    <row r="822" spans="1:13" ht="15" customHeight="1" x14ac:dyDescent="0.25">
      <c r="A822" s="207" t="s">
        <v>1837</v>
      </c>
      <c r="B822" t="s">
        <v>2567</v>
      </c>
      <c r="C822" s="181" t="s">
        <v>362</v>
      </c>
      <c r="D822" s="181" t="s">
        <v>549</v>
      </c>
      <c r="E822" s="279">
        <v>228626865.02000001</v>
      </c>
      <c r="F822" t="s">
        <v>1238</v>
      </c>
      <c r="H822" s="207" t="s">
        <v>931</v>
      </c>
      <c r="I822" s="540" t="s">
        <v>1574</v>
      </c>
      <c r="J822" s="181" t="s">
        <v>362</v>
      </c>
      <c r="K822" s="181" t="s">
        <v>549</v>
      </c>
      <c r="L822" s="279">
        <v>1712597.4800000002</v>
      </c>
      <c r="M822" s="540" t="s">
        <v>928</v>
      </c>
    </row>
    <row r="823" spans="1:13" ht="15" customHeight="1" x14ac:dyDescent="0.25">
      <c r="A823" s="207" t="s">
        <v>1837</v>
      </c>
      <c r="B823" t="s">
        <v>1344</v>
      </c>
      <c r="C823" s="181" t="s">
        <v>362</v>
      </c>
      <c r="D823" s="181" t="s">
        <v>549</v>
      </c>
      <c r="E823" s="279">
        <v>228626865.02000001</v>
      </c>
      <c r="F823" t="s">
        <v>1238</v>
      </c>
      <c r="H823" s="207" t="s">
        <v>931</v>
      </c>
      <c r="I823" s="540" t="s">
        <v>1575</v>
      </c>
      <c r="J823" s="181" t="s">
        <v>362</v>
      </c>
      <c r="K823" s="181" t="s">
        <v>549</v>
      </c>
      <c r="L823" s="279">
        <v>1698872.2300000002</v>
      </c>
      <c r="M823" s="540" t="s">
        <v>928</v>
      </c>
    </row>
    <row r="824" spans="1:13" ht="15" customHeight="1" x14ac:dyDescent="0.25">
      <c r="A824" s="207" t="s">
        <v>1837</v>
      </c>
      <c r="B824" t="s">
        <v>2568</v>
      </c>
      <c r="C824" s="181" t="s">
        <v>362</v>
      </c>
      <c r="D824" s="181" t="s">
        <v>549</v>
      </c>
      <c r="E824" s="279">
        <v>228626865.02000001</v>
      </c>
      <c r="F824" t="s">
        <v>1238</v>
      </c>
      <c r="H824" s="207" t="s">
        <v>931</v>
      </c>
      <c r="I824" s="540" t="s">
        <v>1576</v>
      </c>
      <c r="J824" s="181" t="s">
        <v>362</v>
      </c>
      <c r="K824" s="181" t="s">
        <v>549</v>
      </c>
      <c r="L824" s="279">
        <v>1683656.8099999998</v>
      </c>
      <c r="M824" s="540" t="s">
        <v>928</v>
      </c>
    </row>
    <row r="825" spans="1:13" ht="15" customHeight="1" x14ac:dyDescent="0.25">
      <c r="A825" s="207" t="s">
        <v>1837</v>
      </c>
      <c r="B825" t="s">
        <v>2569</v>
      </c>
      <c r="C825" s="181" t="s">
        <v>362</v>
      </c>
      <c r="D825" s="181" t="s">
        <v>549</v>
      </c>
      <c r="E825" s="279">
        <v>228626865.02000001</v>
      </c>
      <c r="F825" t="s">
        <v>1238</v>
      </c>
      <c r="H825" s="207" t="s">
        <v>931</v>
      </c>
      <c r="I825" s="540" t="s">
        <v>1761</v>
      </c>
      <c r="J825" s="181" t="s">
        <v>362</v>
      </c>
      <c r="K825" s="181" t="s">
        <v>549</v>
      </c>
      <c r="L825" s="279">
        <v>1668911.97</v>
      </c>
      <c r="M825" s="540" t="s">
        <v>928</v>
      </c>
    </row>
    <row r="826" spans="1:13" ht="15" customHeight="1" x14ac:dyDescent="0.25">
      <c r="A826" s="207" t="s">
        <v>1837</v>
      </c>
      <c r="B826" t="s">
        <v>2570</v>
      </c>
      <c r="C826" s="181" t="s">
        <v>362</v>
      </c>
      <c r="D826" s="181" t="s">
        <v>549</v>
      </c>
      <c r="E826" s="279">
        <v>228626865.02000001</v>
      </c>
      <c r="F826" t="s">
        <v>1238</v>
      </c>
      <c r="H826" s="207" t="s">
        <v>931</v>
      </c>
      <c r="I826" s="540" t="s">
        <v>1869</v>
      </c>
      <c r="J826" s="181" t="s">
        <v>362</v>
      </c>
      <c r="K826" s="181" t="s">
        <v>549</v>
      </c>
      <c r="L826" s="279">
        <v>1653696.55</v>
      </c>
      <c r="M826" s="540" t="s">
        <v>928</v>
      </c>
    </row>
    <row r="827" spans="1:13" ht="15" customHeight="1" x14ac:dyDescent="0.25">
      <c r="A827" s="207" t="s">
        <v>1837</v>
      </c>
      <c r="B827" t="s">
        <v>2571</v>
      </c>
      <c r="C827" s="181" t="s">
        <v>362</v>
      </c>
      <c r="D827" s="181" t="s">
        <v>549</v>
      </c>
      <c r="E827" s="279">
        <v>228626865.02000001</v>
      </c>
      <c r="F827" t="s">
        <v>1238</v>
      </c>
      <c r="H827" s="207" t="s">
        <v>931</v>
      </c>
      <c r="I827" s="540" t="s">
        <v>1658</v>
      </c>
      <c r="J827" s="181" t="s">
        <v>362</v>
      </c>
      <c r="K827" s="181" t="s">
        <v>549</v>
      </c>
      <c r="L827" s="279">
        <v>74648889.700000003</v>
      </c>
      <c r="M827" s="540" t="s">
        <v>928</v>
      </c>
    </row>
    <row r="828" spans="1:13" ht="15" customHeight="1" x14ac:dyDescent="0.25">
      <c r="A828" s="207" t="s">
        <v>1837</v>
      </c>
      <c r="B828" t="s">
        <v>2572</v>
      </c>
      <c r="C828" s="181" t="s">
        <v>362</v>
      </c>
      <c r="D828" s="181" t="s">
        <v>549</v>
      </c>
      <c r="E828" s="279">
        <v>228626865.02000001</v>
      </c>
      <c r="F828" t="s">
        <v>1238</v>
      </c>
      <c r="H828" s="207" t="s">
        <v>931</v>
      </c>
      <c r="I828" s="540" t="s">
        <v>1733</v>
      </c>
      <c r="J828" s="181" t="s">
        <v>362</v>
      </c>
      <c r="K828" s="181" t="s">
        <v>549</v>
      </c>
      <c r="L828" s="279">
        <v>1638951.71</v>
      </c>
      <c r="M828" s="540" t="s">
        <v>928</v>
      </c>
    </row>
    <row r="829" spans="1:13" ht="15" customHeight="1" x14ac:dyDescent="0.25">
      <c r="A829" s="207" t="s">
        <v>1837</v>
      </c>
      <c r="B829" t="s">
        <v>2573</v>
      </c>
      <c r="C829" s="181" t="s">
        <v>362</v>
      </c>
      <c r="D829" s="181" t="s">
        <v>549</v>
      </c>
      <c r="E829" s="279">
        <v>228626865.02000001</v>
      </c>
      <c r="F829" t="s">
        <v>1238</v>
      </c>
      <c r="H829" s="207" t="s">
        <v>931</v>
      </c>
      <c r="I829" s="540" t="s">
        <v>1442</v>
      </c>
      <c r="J829" s="181" t="s">
        <v>362</v>
      </c>
      <c r="K829" s="181" t="s">
        <v>549</v>
      </c>
      <c r="L829" s="279">
        <v>1623736.29</v>
      </c>
      <c r="M829" s="540" t="s">
        <v>928</v>
      </c>
    </row>
    <row r="830" spans="1:13" ht="15" customHeight="1" x14ac:dyDescent="0.25">
      <c r="A830" s="207" t="s">
        <v>1837</v>
      </c>
      <c r="B830" t="s">
        <v>2574</v>
      </c>
      <c r="C830" s="181" t="s">
        <v>362</v>
      </c>
      <c r="D830" s="181" t="s">
        <v>549</v>
      </c>
      <c r="E830" s="279">
        <v>228626865.02000001</v>
      </c>
      <c r="F830" t="s">
        <v>1238</v>
      </c>
      <c r="H830" s="207" t="s">
        <v>931</v>
      </c>
      <c r="I830" s="540" t="s">
        <v>1870</v>
      </c>
      <c r="J830" s="181" t="s">
        <v>362</v>
      </c>
      <c r="K830" s="181" t="s">
        <v>549</v>
      </c>
      <c r="L830" s="279">
        <v>1608520.87</v>
      </c>
      <c r="M830" s="540" t="s">
        <v>928</v>
      </c>
    </row>
    <row r="831" spans="1:13" ht="15" customHeight="1" x14ac:dyDescent="0.25">
      <c r="A831" s="207" t="s">
        <v>1837</v>
      </c>
      <c r="B831" t="s">
        <v>2575</v>
      </c>
      <c r="C831" s="181" t="s">
        <v>362</v>
      </c>
      <c r="D831" s="181" t="s">
        <v>549</v>
      </c>
      <c r="E831" s="279">
        <v>228626865.02000001</v>
      </c>
      <c r="F831" t="s">
        <v>1238</v>
      </c>
      <c r="H831" s="207" t="s">
        <v>931</v>
      </c>
      <c r="I831" s="540" t="s">
        <v>1871</v>
      </c>
      <c r="J831" s="181" t="s">
        <v>362</v>
      </c>
      <c r="K831" s="181" t="s">
        <v>549</v>
      </c>
      <c r="L831" s="279">
        <v>1593776.03</v>
      </c>
      <c r="M831" s="540" t="s">
        <v>928</v>
      </c>
    </row>
    <row r="832" spans="1:13" ht="15" customHeight="1" x14ac:dyDescent="0.25">
      <c r="A832" s="207" t="s">
        <v>1837</v>
      </c>
      <c r="B832" t="s">
        <v>2576</v>
      </c>
      <c r="C832" s="181" t="s">
        <v>362</v>
      </c>
      <c r="D832" s="181" t="s">
        <v>549</v>
      </c>
      <c r="E832" s="279">
        <v>228626865.02000001</v>
      </c>
      <c r="F832" t="s">
        <v>1238</v>
      </c>
      <c r="H832" s="207" t="s">
        <v>931</v>
      </c>
      <c r="I832" s="540" t="s">
        <v>1872</v>
      </c>
      <c r="J832" s="181" t="s">
        <v>362</v>
      </c>
      <c r="K832" s="181" t="s">
        <v>549</v>
      </c>
      <c r="L832" s="279">
        <v>1578560.61</v>
      </c>
      <c r="M832" s="540" t="s">
        <v>928</v>
      </c>
    </row>
    <row r="833" spans="1:13" ht="15" customHeight="1" x14ac:dyDescent="0.25">
      <c r="A833" s="207" t="s">
        <v>1837</v>
      </c>
      <c r="B833" t="s">
        <v>2577</v>
      </c>
      <c r="C833" s="181" t="s">
        <v>362</v>
      </c>
      <c r="D833" s="181" t="s">
        <v>549</v>
      </c>
      <c r="E833" s="279">
        <v>228626865.02000001</v>
      </c>
      <c r="F833" t="s">
        <v>1238</v>
      </c>
      <c r="H833" s="207" t="s">
        <v>931</v>
      </c>
      <c r="I833" s="540" t="s">
        <v>1873</v>
      </c>
      <c r="J833" s="181" t="s">
        <v>362</v>
      </c>
      <c r="K833" s="181" t="s">
        <v>549</v>
      </c>
      <c r="L833" s="279">
        <v>1563815.7699999998</v>
      </c>
      <c r="M833" s="540" t="s">
        <v>928</v>
      </c>
    </row>
    <row r="834" spans="1:13" ht="15" customHeight="1" x14ac:dyDescent="0.25">
      <c r="A834" s="207" t="s">
        <v>1837</v>
      </c>
      <c r="B834" t="s">
        <v>2578</v>
      </c>
      <c r="C834" s="181" t="s">
        <v>362</v>
      </c>
      <c r="D834" s="181" t="s">
        <v>549</v>
      </c>
      <c r="E834" s="279">
        <v>228626865.02000001</v>
      </c>
      <c r="F834" t="s">
        <v>1238</v>
      </c>
      <c r="H834" s="207" t="s">
        <v>931</v>
      </c>
      <c r="I834" s="540" t="s">
        <v>1369</v>
      </c>
      <c r="J834" s="181" t="s">
        <v>362</v>
      </c>
      <c r="K834" s="181" t="s">
        <v>549</v>
      </c>
      <c r="L834" s="279">
        <v>70556804.450000003</v>
      </c>
      <c r="M834" s="540" t="s">
        <v>928</v>
      </c>
    </row>
    <row r="835" spans="1:13" ht="15" customHeight="1" x14ac:dyDescent="0.25">
      <c r="A835" s="207" t="s">
        <v>1837</v>
      </c>
      <c r="B835" t="s">
        <v>2579</v>
      </c>
      <c r="C835" s="181" t="s">
        <v>362</v>
      </c>
      <c r="D835" s="181" t="s">
        <v>549</v>
      </c>
      <c r="E835" s="279">
        <v>228626865.02000001</v>
      </c>
      <c r="F835" t="s">
        <v>1238</v>
      </c>
      <c r="H835" s="207" t="s">
        <v>931</v>
      </c>
      <c r="I835" s="540" t="s">
        <v>1874</v>
      </c>
      <c r="J835" s="181" t="s">
        <v>362</v>
      </c>
      <c r="K835" s="181" t="s">
        <v>549</v>
      </c>
      <c r="L835" s="279">
        <v>1548521.92</v>
      </c>
      <c r="M835" s="540" t="s">
        <v>928</v>
      </c>
    </row>
    <row r="836" spans="1:13" ht="15" customHeight="1" x14ac:dyDescent="0.25">
      <c r="A836" s="207" t="s">
        <v>1837</v>
      </c>
      <c r="B836" t="s">
        <v>2580</v>
      </c>
      <c r="C836" s="181" t="s">
        <v>362</v>
      </c>
      <c r="D836" s="181" t="s">
        <v>549</v>
      </c>
      <c r="E836" s="279">
        <v>228626865.02000001</v>
      </c>
      <c r="F836" t="s">
        <v>1238</v>
      </c>
      <c r="H836" s="207" t="s">
        <v>931</v>
      </c>
      <c r="I836" s="540" t="s">
        <v>1875</v>
      </c>
      <c r="J836" s="181" t="s">
        <v>362</v>
      </c>
      <c r="K836" s="181" t="s">
        <v>549</v>
      </c>
      <c r="L836" s="279">
        <v>1533306.5</v>
      </c>
      <c r="M836" s="540" t="s">
        <v>928</v>
      </c>
    </row>
    <row r="837" spans="1:13" ht="15" customHeight="1" x14ac:dyDescent="0.25">
      <c r="A837" s="207" t="s">
        <v>1837</v>
      </c>
      <c r="B837" t="s">
        <v>2581</v>
      </c>
      <c r="C837" s="181" t="s">
        <v>362</v>
      </c>
      <c r="D837" s="181" t="s">
        <v>549</v>
      </c>
      <c r="E837" s="279">
        <v>228626865.02000001</v>
      </c>
      <c r="F837" t="s">
        <v>1238</v>
      </c>
      <c r="H837" s="207" t="s">
        <v>931</v>
      </c>
      <c r="I837" s="540" t="s">
        <v>1876</v>
      </c>
      <c r="J837" s="181" t="s">
        <v>362</v>
      </c>
      <c r="K837" s="181" t="s">
        <v>549</v>
      </c>
      <c r="L837" s="279">
        <v>1519581.25</v>
      </c>
      <c r="M837" s="540" t="s">
        <v>928</v>
      </c>
    </row>
    <row r="838" spans="1:13" ht="15" customHeight="1" x14ac:dyDescent="0.25">
      <c r="A838" s="207" t="s">
        <v>1837</v>
      </c>
      <c r="B838" t="s">
        <v>2582</v>
      </c>
      <c r="C838" s="181" t="s">
        <v>362</v>
      </c>
      <c r="D838" s="181" t="s">
        <v>549</v>
      </c>
      <c r="E838" s="279">
        <v>228626865.02000001</v>
      </c>
      <c r="F838" t="s">
        <v>1238</v>
      </c>
      <c r="H838" s="207" t="s">
        <v>931</v>
      </c>
      <c r="I838" s="540" t="s">
        <v>1877</v>
      </c>
      <c r="J838" s="181" t="s">
        <v>362</v>
      </c>
      <c r="K838" s="181" t="s">
        <v>549</v>
      </c>
      <c r="L838" s="279">
        <v>1504365.83</v>
      </c>
      <c r="M838" s="540" t="s">
        <v>928</v>
      </c>
    </row>
    <row r="839" spans="1:13" ht="15" customHeight="1" x14ac:dyDescent="0.25">
      <c r="A839" s="207" t="s">
        <v>1837</v>
      </c>
      <c r="B839" t="s">
        <v>2583</v>
      </c>
      <c r="C839" s="181" t="s">
        <v>362</v>
      </c>
      <c r="D839" s="181" t="s">
        <v>549</v>
      </c>
      <c r="E839" s="279">
        <v>228626865.02000001</v>
      </c>
      <c r="F839" t="s">
        <v>1238</v>
      </c>
      <c r="H839" s="207" t="s">
        <v>931</v>
      </c>
      <c r="I839" s="540" t="s">
        <v>1878</v>
      </c>
      <c r="J839" s="181" t="s">
        <v>362</v>
      </c>
      <c r="K839" s="181" t="s">
        <v>549</v>
      </c>
      <c r="L839" s="279">
        <v>1489620.99</v>
      </c>
      <c r="M839" s="540" t="s">
        <v>928</v>
      </c>
    </row>
    <row r="840" spans="1:13" ht="15" customHeight="1" x14ac:dyDescent="0.25">
      <c r="A840" s="207" t="s">
        <v>1837</v>
      </c>
      <c r="B840" t="s">
        <v>2584</v>
      </c>
      <c r="C840" s="181" t="s">
        <v>362</v>
      </c>
      <c r="D840" s="181" t="s">
        <v>549</v>
      </c>
      <c r="E840" s="279">
        <v>228626865.02000001</v>
      </c>
      <c r="F840" t="s">
        <v>1238</v>
      </c>
      <c r="H840" s="207" t="s">
        <v>931</v>
      </c>
      <c r="I840" s="540" t="s">
        <v>1879</v>
      </c>
      <c r="J840" s="181" t="s">
        <v>362</v>
      </c>
      <c r="K840" s="181" t="s">
        <v>549</v>
      </c>
      <c r="L840" s="279">
        <v>1474405.57</v>
      </c>
      <c r="M840" s="540" t="s">
        <v>928</v>
      </c>
    </row>
    <row r="841" spans="1:13" ht="15" customHeight="1" x14ac:dyDescent="0.25">
      <c r="A841" s="207" t="s">
        <v>1837</v>
      </c>
      <c r="B841" t="s">
        <v>2585</v>
      </c>
      <c r="C841" s="181" t="s">
        <v>362</v>
      </c>
      <c r="D841" s="181" t="s">
        <v>549</v>
      </c>
      <c r="E841" s="279">
        <v>228626865.02000001</v>
      </c>
      <c r="F841" t="s">
        <v>1238</v>
      </c>
      <c r="H841" s="207" t="s">
        <v>931</v>
      </c>
      <c r="I841" s="540" t="s">
        <v>1664</v>
      </c>
      <c r="J841" s="181" t="s">
        <v>362</v>
      </c>
      <c r="K841" s="181" t="s">
        <v>549</v>
      </c>
      <c r="L841" s="279">
        <v>66531384.699999996</v>
      </c>
      <c r="M841" s="540" t="s">
        <v>928</v>
      </c>
    </row>
    <row r="842" spans="1:13" ht="15" customHeight="1" x14ac:dyDescent="0.25">
      <c r="A842" s="207" t="s">
        <v>1837</v>
      </c>
      <c r="B842" t="s">
        <v>2586</v>
      </c>
      <c r="C842" s="181" t="s">
        <v>362</v>
      </c>
      <c r="D842" s="181" t="s">
        <v>549</v>
      </c>
      <c r="E842" s="279">
        <v>228626865.02000001</v>
      </c>
      <c r="F842" t="s">
        <v>1238</v>
      </c>
      <c r="H842" s="207" t="s">
        <v>931</v>
      </c>
      <c r="I842" s="540" t="s">
        <v>1880</v>
      </c>
      <c r="J842" s="181" t="s">
        <v>362</v>
      </c>
      <c r="K842" s="181" t="s">
        <v>549</v>
      </c>
      <c r="L842" s="279">
        <v>1459660.7300000002</v>
      </c>
      <c r="M842" s="540" t="s">
        <v>928</v>
      </c>
    </row>
    <row r="843" spans="1:13" ht="15" customHeight="1" x14ac:dyDescent="0.25">
      <c r="A843" s="207" t="s">
        <v>1837</v>
      </c>
      <c r="B843" t="s">
        <v>2587</v>
      </c>
      <c r="C843" s="181" t="s">
        <v>362</v>
      </c>
      <c r="D843" s="181" t="s">
        <v>549</v>
      </c>
      <c r="E843" s="279">
        <v>228626865.02000001</v>
      </c>
      <c r="F843" t="s">
        <v>1238</v>
      </c>
      <c r="H843" s="207" t="s">
        <v>931</v>
      </c>
      <c r="I843" s="540" t="s">
        <v>1881</v>
      </c>
      <c r="J843" s="181" t="s">
        <v>362</v>
      </c>
      <c r="K843" s="181" t="s">
        <v>549</v>
      </c>
      <c r="L843" s="279">
        <v>1444445.3099999998</v>
      </c>
      <c r="M843" s="540" t="s">
        <v>928</v>
      </c>
    </row>
    <row r="844" spans="1:13" ht="15" customHeight="1" x14ac:dyDescent="0.25">
      <c r="A844" s="207" t="s">
        <v>1837</v>
      </c>
      <c r="B844" t="s">
        <v>2588</v>
      </c>
      <c r="C844" s="181" t="s">
        <v>362</v>
      </c>
      <c r="D844" s="181" t="s">
        <v>549</v>
      </c>
      <c r="E844" s="279">
        <v>228626865.02000001</v>
      </c>
      <c r="F844" t="s">
        <v>1238</v>
      </c>
      <c r="H844" s="207" t="s">
        <v>931</v>
      </c>
      <c r="I844" s="540" t="s">
        <v>1747</v>
      </c>
      <c r="J844" s="181" t="s">
        <v>362</v>
      </c>
      <c r="K844" s="181" t="s">
        <v>549</v>
      </c>
      <c r="L844" s="279">
        <v>1429229.89</v>
      </c>
      <c r="M844" s="540" t="s">
        <v>928</v>
      </c>
    </row>
    <row r="845" spans="1:13" ht="15" customHeight="1" x14ac:dyDescent="0.25">
      <c r="A845" s="207" t="s">
        <v>1837</v>
      </c>
      <c r="B845" t="s">
        <v>2589</v>
      </c>
      <c r="C845" s="181" t="s">
        <v>362</v>
      </c>
      <c r="D845" s="181" t="s">
        <v>549</v>
      </c>
      <c r="E845" s="279">
        <v>228626865.02000001</v>
      </c>
      <c r="F845" t="s">
        <v>1238</v>
      </c>
      <c r="H845" s="207" t="s">
        <v>931</v>
      </c>
      <c r="I845" s="540" t="s">
        <v>1882</v>
      </c>
      <c r="J845" s="181" t="s">
        <v>362</v>
      </c>
      <c r="K845" s="181" t="s">
        <v>549</v>
      </c>
      <c r="L845" s="279">
        <v>1414485.05</v>
      </c>
      <c r="M845" s="540" t="s">
        <v>928</v>
      </c>
    </row>
    <row r="846" spans="1:13" ht="15" customHeight="1" x14ac:dyDescent="0.25">
      <c r="A846" s="207" t="s">
        <v>1837</v>
      </c>
      <c r="B846" t="s">
        <v>2590</v>
      </c>
      <c r="C846" s="181" t="s">
        <v>362</v>
      </c>
      <c r="D846" s="181" t="s">
        <v>549</v>
      </c>
      <c r="E846" s="279">
        <v>228626865.02000001</v>
      </c>
      <c r="F846" t="s">
        <v>1238</v>
      </c>
      <c r="H846" s="207" t="s">
        <v>931</v>
      </c>
      <c r="I846" s="540" t="s">
        <v>1883</v>
      </c>
      <c r="J846" s="181" t="s">
        <v>362</v>
      </c>
      <c r="K846" s="181" t="s">
        <v>549</v>
      </c>
      <c r="L846" s="279">
        <v>1399269.63</v>
      </c>
      <c r="M846" s="540" t="s">
        <v>928</v>
      </c>
    </row>
    <row r="847" spans="1:13" ht="15" customHeight="1" x14ac:dyDescent="0.25">
      <c r="A847" s="207" t="s">
        <v>1837</v>
      </c>
      <c r="B847" t="s">
        <v>2591</v>
      </c>
      <c r="C847" s="181" t="s">
        <v>362</v>
      </c>
      <c r="D847" s="181" t="s">
        <v>549</v>
      </c>
      <c r="E847" s="279">
        <v>228584714.61999997</v>
      </c>
      <c r="F847" t="s">
        <v>1238</v>
      </c>
      <c r="H847" s="207" t="s">
        <v>931</v>
      </c>
      <c r="I847" s="540" t="s">
        <v>1750</v>
      </c>
      <c r="J847" s="181" t="s">
        <v>362</v>
      </c>
      <c r="K847" s="181" t="s">
        <v>549</v>
      </c>
      <c r="L847" s="279">
        <v>1384524.79</v>
      </c>
      <c r="M847" s="540" t="s">
        <v>928</v>
      </c>
    </row>
    <row r="848" spans="1:13" ht="15" customHeight="1" x14ac:dyDescent="0.25">
      <c r="A848" s="207" t="s">
        <v>2178</v>
      </c>
      <c r="B848" t="s">
        <v>2592</v>
      </c>
      <c r="C848" s="181" t="s">
        <v>362</v>
      </c>
      <c r="D848" s="181" t="s">
        <v>549</v>
      </c>
      <c r="E848" s="279">
        <v>3300244600</v>
      </c>
      <c r="F848" t="s">
        <v>1238</v>
      </c>
      <c r="H848" s="207" t="s">
        <v>931</v>
      </c>
      <c r="I848" s="540" t="s">
        <v>1884</v>
      </c>
      <c r="J848" s="181" t="s">
        <v>362</v>
      </c>
      <c r="K848" s="181" t="s">
        <v>549</v>
      </c>
      <c r="L848" s="279">
        <v>1369230.9400000002</v>
      </c>
      <c r="M848" s="540" t="s">
        <v>928</v>
      </c>
    </row>
    <row r="849" spans="1:13" ht="15" customHeight="1" x14ac:dyDescent="0.25">
      <c r="A849" s="207"/>
      <c r="C849" s="181"/>
      <c r="D849" s="181"/>
      <c r="H849" s="207" t="s">
        <v>931</v>
      </c>
      <c r="I849" s="540" t="s">
        <v>1885</v>
      </c>
      <c r="J849" s="181" t="s">
        <v>362</v>
      </c>
      <c r="K849" s="181" t="s">
        <v>549</v>
      </c>
      <c r="L849" s="279">
        <v>1354015.5199999998</v>
      </c>
      <c r="M849" s="540" t="s">
        <v>928</v>
      </c>
    </row>
    <row r="850" spans="1:13" ht="15" customHeight="1" x14ac:dyDescent="0.25">
      <c r="A850" s="207"/>
      <c r="C850" s="181"/>
      <c r="D850" s="181"/>
      <c r="H850" s="207" t="s">
        <v>931</v>
      </c>
      <c r="I850" s="540" t="s">
        <v>1753</v>
      </c>
      <c r="J850" s="181" t="s">
        <v>362</v>
      </c>
      <c r="K850" s="181" t="s">
        <v>549</v>
      </c>
      <c r="L850" s="279">
        <v>1339819.6900000002</v>
      </c>
      <c r="M850" s="540" t="s">
        <v>928</v>
      </c>
    </row>
    <row r="851" spans="1:13" ht="15" customHeight="1" x14ac:dyDescent="0.25">
      <c r="A851" s="207"/>
      <c r="C851" s="181"/>
      <c r="D851" s="181"/>
      <c r="H851" s="207" t="s">
        <v>931</v>
      </c>
      <c r="I851" s="540" t="s">
        <v>1886</v>
      </c>
      <c r="J851" s="181" t="s">
        <v>362</v>
      </c>
      <c r="K851" s="181" t="s">
        <v>549</v>
      </c>
      <c r="L851" s="279">
        <v>1324604.2699999998</v>
      </c>
      <c r="M851" s="540" t="s">
        <v>928</v>
      </c>
    </row>
    <row r="852" spans="1:13" ht="15" customHeight="1" x14ac:dyDescent="0.25">
      <c r="A852" s="207"/>
      <c r="C852" s="181"/>
      <c r="D852" s="181"/>
      <c r="H852" s="207" t="s">
        <v>931</v>
      </c>
      <c r="I852" s="540" t="s">
        <v>1887</v>
      </c>
      <c r="J852" s="181" t="s">
        <v>362</v>
      </c>
      <c r="K852" s="181" t="s">
        <v>549</v>
      </c>
      <c r="L852" s="279">
        <v>1309859.43</v>
      </c>
      <c r="M852" s="540" t="s">
        <v>928</v>
      </c>
    </row>
    <row r="853" spans="1:13" ht="15" customHeight="1" x14ac:dyDescent="0.25">
      <c r="A853" s="207"/>
      <c r="C853" s="181"/>
      <c r="D853" s="181"/>
      <c r="H853" s="207" t="s">
        <v>931</v>
      </c>
      <c r="I853" s="540" t="s">
        <v>1888</v>
      </c>
      <c r="J853" s="181" t="s">
        <v>362</v>
      </c>
      <c r="K853" s="181" t="s">
        <v>549</v>
      </c>
      <c r="L853" s="279">
        <v>1294644.01</v>
      </c>
      <c r="M853" s="540" t="s">
        <v>928</v>
      </c>
    </row>
    <row r="854" spans="1:13" ht="15" customHeight="1" x14ac:dyDescent="0.25">
      <c r="A854" s="207"/>
      <c r="C854" s="181"/>
      <c r="D854" s="181"/>
      <c r="H854" s="207" t="s">
        <v>931</v>
      </c>
      <c r="I854" s="540" t="s">
        <v>1889</v>
      </c>
      <c r="J854" s="181" t="s">
        <v>362</v>
      </c>
      <c r="K854" s="181" t="s">
        <v>549</v>
      </c>
      <c r="L854" s="279">
        <v>1279899.17</v>
      </c>
      <c r="M854" s="540" t="s">
        <v>928</v>
      </c>
    </row>
    <row r="855" spans="1:13" ht="15" customHeight="1" x14ac:dyDescent="0.25">
      <c r="A855" s="207"/>
      <c r="C855" s="181"/>
      <c r="D855" s="181"/>
      <c r="H855" s="207" t="s">
        <v>931</v>
      </c>
      <c r="I855" s="540" t="s">
        <v>1890</v>
      </c>
      <c r="J855" s="181" t="s">
        <v>362</v>
      </c>
      <c r="K855" s="181" t="s">
        <v>549</v>
      </c>
      <c r="L855" s="279">
        <v>49535446.840000004</v>
      </c>
      <c r="M855" s="540" t="s">
        <v>928</v>
      </c>
    </row>
    <row r="856" spans="1:13" ht="15" customHeight="1" x14ac:dyDescent="0.25">
      <c r="A856" s="207"/>
      <c r="C856" s="181"/>
      <c r="D856" s="181"/>
      <c r="H856" s="207" t="s">
        <v>931</v>
      </c>
      <c r="I856" s="540" t="s">
        <v>1891</v>
      </c>
      <c r="J856" s="181" t="s">
        <v>362</v>
      </c>
      <c r="K856" s="181" t="s">
        <v>549</v>
      </c>
      <c r="L856" s="279">
        <v>47015177.219999999</v>
      </c>
      <c r="M856" s="540" t="s">
        <v>928</v>
      </c>
    </row>
    <row r="857" spans="1:13" ht="15" customHeight="1" x14ac:dyDescent="0.25">
      <c r="A857" s="207"/>
      <c r="C857" s="181"/>
      <c r="D857" s="181"/>
      <c r="H857" s="207" t="s">
        <v>931</v>
      </c>
      <c r="I857" s="540" t="s">
        <v>1892</v>
      </c>
      <c r="J857" s="181" t="s">
        <v>362</v>
      </c>
      <c r="K857" s="181" t="s">
        <v>549</v>
      </c>
      <c r="L857" s="279">
        <v>44453182.840000004</v>
      </c>
      <c r="M857" s="540" t="s">
        <v>928</v>
      </c>
    </row>
    <row r="858" spans="1:13" ht="15" customHeight="1" x14ac:dyDescent="0.25">
      <c r="A858" s="207"/>
      <c r="C858" s="181"/>
      <c r="D858" s="181"/>
      <c r="H858" s="207" t="s">
        <v>931</v>
      </c>
      <c r="I858" s="540" t="s">
        <v>1893</v>
      </c>
      <c r="J858" s="181" t="s">
        <v>362</v>
      </c>
      <c r="K858" s="181" t="s">
        <v>549</v>
      </c>
      <c r="L858" s="279">
        <v>41932913.219999999</v>
      </c>
      <c r="M858" s="540" t="s">
        <v>928</v>
      </c>
    </row>
    <row r="859" spans="1:13" ht="15" customHeight="1" x14ac:dyDescent="0.25">
      <c r="A859" s="207"/>
      <c r="C859" s="181"/>
      <c r="D859" s="181"/>
      <c r="H859" s="207" t="s">
        <v>1894</v>
      </c>
      <c r="I859" s="540" t="s">
        <v>1449</v>
      </c>
      <c r="J859" s="181" t="s">
        <v>362</v>
      </c>
      <c r="K859" s="181" t="s">
        <v>549</v>
      </c>
      <c r="L859" s="279">
        <v>1002161050.11</v>
      </c>
      <c r="M859" s="540" t="s">
        <v>1238</v>
      </c>
    </row>
    <row r="860" spans="1:13" ht="15" customHeight="1" x14ac:dyDescent="0.25">
      <c r="A860" s="207"/>
      <c r="C860" s="181"/>
      <c r="D860" s="181"/>
      <c r="H860" s="207" t="s">
        <v>1894</v>
      </c>
      <c r="I860" s="540" t="s">
        <v>1260</v>
      </c>
      <c r="J860" s="181" t="s">
        <v>362</v>
      </c>
      <c r="K860" s="181" t="s">
        <v>549</v>
      </c>
      <c r="L860" s="279">
        <v>1002161050.11</v>
      </c>
      <c r="M860" s="540" t="s">
        <v>1238</v>
      </c>
    </row>
    <row r="861" spans="1:13" ht="15" customHeight="1" x14ac:dyDescent="0.25">
      <c r="A861" s="207"/>
      <c r="C861" s="181"/>
      <c r="D861" s="181"/>
      <c r="H861" s="207" t="s">
        <v>1894</v>
      </c>
      <c r="I861" s="540" t="s">
        <v>1895</v>
      </c>
      <c r="J861" s="181" t="s">
        <v>362</v>
      </c>
      <c r="K861" s="181" t="s">
        <v>549</v>
      </c>
      <c r="L861" s="279">
        <v>1002161050.11</v>
      </c>
      <c r="M861" s="540" t="s">
        <v>1238</v>
      </c>
    </row>
    <row r="862" spans="1:13" ht="15" customHeight="1" x14ac:dyDescent="0.25">
      <c r="A862" s="207"/>
      <c r="C862" s="181"/>
      <c r="D862" s="181"/>
      <c r="H862" s="207" t="s">
        <v>1894</v>
      </c>
      <c r="I862" s="540" t="s">
        <v>1483</v>
      </c>
      <c r="J862" s="181" t="s">
        <v>362</v>
      </c>
      <c r="K862" s="181" t="s">
        <v>549</v>
      </c>
      <c r="L862" s="279">
        <v>1002161050.11</v>
      </c>
      <c r="M862" s="540" t="s">
        <v>1238</v>
      </c>
    </row>
    <row r="863" spans="1:13" ht="15" customHeight="1" x14ac:dyDescent="0.25">
      <c r="A863" s="207"/>
      <c r="C863" s="181"/>
      <c r="D863" s="181"/>
      <c r="H863" s="207" t="s">
        <v>1894</v>
      </c>
      <c r="I863" s="540" t="s">
        <v>1450</v>
      </c>
      <c r="J863" s="181" t="s">
        <v>362</v>
      </c>
      <c r="K863" s="181" t="s">
        <v>549</v>
      </c>
      <c r="L863" s="279">
        <v>1002161050.11</v>
      </c>
      <c r="M863" s="540" t="s">
        <v>1238</v>
      </c>
    </row>
    <row r="864" spans="1:13" ht="15" customHeight="1" x14ac:dyDescent="0.25">
      <c r="A864" s="207"/>
      <c r="C864" s="181"/>
      <c r="D864" s="181"/>
      <c r="H864" s="207" t="s">
        <v>1894</v>
      </c>
      <c r="I864" s="540" t="s">
        <v>1896</v>
      </c>
      <c r="J864" s="181" t="s">
        <v>362</v>
      </c>
      <c r="K864" s="181" t="s">
        <v>549</v>
      </c>
      <c r="L864" s="279">
        <v>1002161050.11</v>
      </c>
      <c r="M864" s="540" t="s">
        <v>1238</v>
      </c>
    </row>
    <row r="865" spans="1:13" ht="15" customHeight="1" x14ac:dyDescent="0.25">
      <c r="A865" s="207"/>
      <c r="C865" s="181"/>
      <c r="D865" s="181"/>
      <c r="H865" s="207" t="s">
        <v>1894</v>
      </c>
      <c r="I865" s="540" t="s">
        <v>1897</v>
      </c>
      <c r="J865" s="181" t="s">
        <v>362</v>
      </c>
      <c r="K865" s="181" t="s">
        <v>549</v>
      </c>
      <c r="L865" s="279">
        <v>1002161050.11</v>
      </c>
      <c r="M865" s="540" t="s">
        <v>1238</v>
      </c>
    </row>
    <row r="866" spans="1:13" ht="15" customHeight="1" x14ac:dyDescent="0.25">
      <c r="A866" s="207"/>
      <c r="C866" s="181"/>
      <c r="D866" s="181"/>
      <c r="H866" s="207" t="s">
        <v>1894</v>
      </c>
      <c r="I866" s="540" t="s">
        <v>1898</v>
      </c>
      <c r="J866" s="181" t="s">
        <v>362</v>
      </c>
      <c r="K866" s="181" t="s">
        <v>549</v>
      </c>
      <c r="L866" s="279">
        <v>1002161050.11</v>
      </c>
      <c r="M866" s="540" t="s">
        <v>1238</v>
      </c>
    </row>
    <row r="867" spans="1:13" ht="15" customHeight="1" x14ac:dyDescent="0.25">
      <c r="A867" s="207"/>
      <c r="C867" s="181"/>
      <c r="D867" s="181"/>
      <c r="H867" s="207" t="s">
        <v>1894</v>
      </c>
      <c r="I867" s="540" t="s">
        <v>1628</v>
      </c>
      <c r="J867" s="181" t="s">
        <v>362</v>
      </c>
      <c r="K867" s="181" t="s">
        <v>549</v>
      </c>
      <c r="L867" s="279">
        <v>1002162148.13</v>
      </c>
      <c r="M867" s="540" t="s">
        <v>1238</v>
      </c>
    </row>
    <row r="868" spans="1:13" ht="15" customHeight="1" x14ac:dyDescent="0.25">
      <c r="A868" t="s">
        <v>202</v>
      </c>
      <c r="C868" s="181"/>
      <c r="D868" t="str">
        <f>IFERROR(VLOOKUP(C868,'Base de Monedas'!A:B,2,0),"")</f>
        <v/>
      </c>
      <c r="E868" s="279">
        <v>0</v>
      </c>
      <c r="H868" s="540" t="s">
        <v>202</v>
      </c>
      <c r="I868" s="540"/>
      <c r="J868" s="181"/>
      <c r="K868" s="540" t="str">
        <f>IFERROR(VLOOKUP(J868,'Base de Monedas'!H:I,2,0),"")</f>
        <v/>
      </c>
    </row>
    <row r="869" spans="1:13" ht="15" customHeight="1" x14ac:dyDescent="0.25">
      <c r="B869" s="376"/>
      <c r="C869" s="181"/>
      <c r="D869" s="181"/>
      <c r="H869" s="540" t="s">
        <v>895</v>
      </c>
      <c r="I869" s="376">
        <v>46031</v>
      </c>
      <c r="J869" s="181" t="s">
        <v>362</v>
      </c>
      <c r="K869" s="181" t="s">
        <v>549</v>
      </c>
      <c r="L869" s="279">
        <v>2745050000</v>
      </c>
    </row>
    <row r="870" spans="1:13" ht="15" customHeight="1" x14ac:dyDescent="0.25">
      <c r="B870" s="376"/>
      <c r="C870" s="181"/>
      <c r="D870" s="181"/>
      <c r="H870" s="540" t="s">
        <v>894</v>
      </c>
      <c r="I870" s="376">
        <v>46038</v>
      </c>
      <c r="J870" s="181" t="s">
        <v>362</v>
      </c>
      <c r="K870" s="181" t="s">
        <v>549</v>
      </c>
      <c r="L870" s="279">
        <v>2352900000</v>
      </c>
    </row>
    <row r="871" spans="1:13" ht="15" customHeight="1" x14ac:dyDescent="0.25">
      <c r="B871" s="376"/>
      <c r="C871" s="181"/>
      <c r="D871" s="181"/>
      <c r="H871" s="540" t="s">
        <v>893</v>
      </c>
      <c r="I871" s="376">
        <v>46039</v>
      </c>
      <c r="J871" s="181" t="s">
        <v>362</v>
      </c>
      <c r="K871" s="181" t="s">
        <v>549</v>
      </c>
      <c r="L871" s="279">
        <v>980375000</v>
      </c>
    </row>
    <row r="872" spans="1:13" ht="15" customHeight="1" x14ac:dyDescent="0.25">
      <c r="B872" s="376"/>
      <c r="C872" s="181"/>
      <c r="D872" s="181"/>
      <c r="H872" s="540" t="s">
        <v>895</v>
      </c>
      <c r="I872" s="376">
        <v>46062</v>
      </c>
      <c r="J872" s="181" t="s">
        <v>362</v>
      </c>
      <c r="K872" s="181" t="s">
        <v>549</v>
      </c>
      <c r="L872" s="279">
        <v>2745050000</v>
      </c>
    </row>
    <row r="873" spans="1:13" ht="15" customHeight="1" x14ac:dyDescent="0.25">
      <c r="B873" s="376"/>
      <c r="C873" s="181"/>
      <c r="D873" s="181"/>
      <c r="H873" s="540" t="s">
        <v>894</v>
      </c>
      <c r="I873" s="376">
        <v>46066</v>
      </c>
      <c r="J873" s="181" t="s">
        <v>362</v>
      </c>
      <c r="K873" s="181" t="s">
        <v>549</v>
      </c>
      <c r="L873" s="279">
        <v>2352900000</v>
      </c>
    </row>
    <row r="874" spans="1:13" ht="15" customHeight="1" x14ac:dyDescent="0.25">
      <c r="B874" s="376"/>
      <c r="C874" s="181"/>
      <c r="D874" s="181"/>
      <c r="H874" s="540" t="s">
        <v>893</v>
      </c>
      <c r="I874" s="376">
        <v>46071</v>
      </c>
      <c r="J874" s="181" t="s">
        <v>362</v>
      </c>
      <c r="K874" s="181" t="s">
        <v>549</v>
      </c>
      <c r="L874" s="279">
        <v>980375000</v>
      </c>
    </row>
    <row r="875" spans="1:13" ht="15" customHeight="1" x14ac:dyDescent="0.25">
      <c r="B875" s="376"/>
      <c r="C875" s="181"/>
      <c r="D875" s="181"/>
      <c r="H875" s="540" t="s">
        <v>895</v>
      </c>
      <c r="I875" s="376">
        <v>46091</v>
      </c>
      <c r="J875" s="181" t="s">
        <v>362</v>
      </c>
      <c r="K875" s="181" t="s">
        <v>549</v>
      </c>
      <c r="L875" s="279">
        <v>2745050000</v>
      </c>
    </row>
    <row r="876" spans="1:13" ht="15" customHeight="1" x14ac:dyDescent="0.25">
      <c r="B876" s="376"/>
      <c r="C876" s="181"/>
      <c r="D876" s="181"/>
      <c r="H876" s="540" t="s">
        <v>894</v>
      </c>
      <c r="I876" s="376">
        <v>46097</v>
      </c>
      <c r="J876" s="181" t="s">
        <v>362</v>
      </c>
      <c r="K876" s="181" t="s">
        <v>549</v>
      </c>
      <c r="L876" s="279">
        <v>2352900000</v>
      </c>
    </row>
    <row r="877" spans="1:13" ht="15" customHeight="1" x14ac:dyDescent="0.25">
      <c r="B877" s="376"/>
      <c r="C877" s="181"/>
      <c r="D877" s="181"/>
      <c r="H877" s="540" t="s">
        <v>893</v>
      </c>
      <c r="I877" s="376">
        <v>46101</v>
      </c>
      <c r="J877" s="181" t="s">
        <v>362</v>
      </c>
      <c r="K877" s="181" t="s">
        <v>549</v>
      </c>
      <c r="L877" s="279">
        <v>980375000</v>
      </c>
    </row>
    <row r="878" spans="1:13" ht="15" customHeight="1" x14ac:dyDescent="0.25">
      <c r="B878" s="376"/>
      <c r="C878" s="181"/>
      <c r="D878" s="181"/>
      <c r="H878" s="540" t="s">
        <v>895</v>
      </c>
      <c r="I878" s="376">
        <v>46122</v>
      </c>
      <c r="J878" s="181" t="s">
        <v>362</v>
      </c>
      <c r="K878" s="181" t="s">
        <v>549</v>
      </c>
      <c r="L878" s="279">
        <v>2745050000</v>
      </c>
    </row>
    <row r="879" spans="1:13" ht="15" customHeight="1" x14ac:dyDescent="0.25">
      <c r="B879" s="376"/>
      <c r="C879" s="181"/>
      <c r="D879" s="181"/>
      <c r="H879" s="540" t="s">
        <v>894</v>
      </c>
      <c r="I879" s="376">
        <v>46129</v>
      </c>
      <c r="J879" s="181" t="s">
        <v>362</v>
      </c>
      <c r="K879" s="181" t="s">
        <v>549</v>
      </c>
      <c r="L879" s="279">
        <v>2352900000</v>
      </c>
    </row>
    <row r="880" spans="1:13" ht="15" customHeight="1" x14ac:dyDescent="0.25">
      <c r="B880" s="376"/>
      <c r="C880" s="181"/>
      <c r="D880" s="181"/>
      <c r="H880" s="540" t="s">
        <v>896</v>
      </c>
      <c r="I880" s="376">
        <v>46129</v>
      </c>
      <c r="J880" s="181" t="s">
        <v>362</v>
      </c>
      <c r="K880" s="181" t="s">
        <v>549</v>
      </c>
      <c r="L880" s="279">
        <v>3921500000</v>
      </c>
    </row>
    <row r="881" spans="2:12" ht="15" customHeight="1" x14ac:dyDescent="0.25">
      <c r="B881" s="376"/>
      <c r="C881" s="181"/>
      <c r="D881" s="181"/>
      <c r="H881" s="540" t="s">
        <v>893</v>
      </c>
      <c r="I881" s="376">
        <v>46130</v>
      </c>
      <c r="J881" s="181" t="s">
        <v>362</v>
      </c>
      <c r="K881" s="181" t="s">
        <v>549</v>
      </c>
      <c r="L881" s="279">
        <v>980375000</v>
      </c>
    </row>
    <row r="882" spans="2:12" ht="15" customHeight="1" x14ac:dyDescent="0.25">
      <c r="B882" s="376"/>
      <c r="C882" s="181"/>
      <c r="D882" s="181"/>
      <c r="H882" s="540" t="s">
        <v>895</v>
      </c>
      <c r="I882" s="376">
        <v>46154</v>
      </c>
      <c r="J882" s="181" t="s">
        <v>362</v>
      </c>
      <c r="K882" s="181" t="s">
        <v>549</v>
      </c>
      <c r="L882" s="279">
        <v>2745050000</v>
      </c>
    </row>
    <row r="883" spans="2:12" ht="15" customHeight="1" x14ac:dyDescent="0.25">
      <c r="B883" s="376"/>
      <c r="C883" s="181"/>
      <c r="D883" s="181"/>
      <c r="H883" s="540" t="s">
        <v>894</v>
      </c>
      <c r="I883" s="376">
        <v>46160</v>
      </c>
      <c r="J883" s="181" t="s">
        <v>362</v>
      </c>
      <c r="K883" s="181" t="s">
        <v>549</v>
      </c>
      <c r="L883" s="279">
        <v>2352900000</v>
      </c>
    </row>
    <row r="884" spans="2:12" ht="15" customHeight="1" x14ac:dyDescent="0.25">
      <c r="B884" s="376"/>
      <c r="C884" s="181"/>
      <c r="D884" s="181"/>
      <c r="H884" s="540" t="s">
        <v>897</v>
      </c>
      <c r="I884" s="376">
        <v>46161</v>
      </c>
      <c r="J884" s="181" t="s">
        <v>362</v>
      </c>
      <c r="K884" s="181" t="s">
        <v>549</v>
      </c>
      <c r="L884" s="279">
        <v>3921500000</v>
      </c>
    </row>
    <row r="885" spans="2:12" ht="15" customHeight="1" x14ac:dyDescent="0.25">
      <c r="B885" s="376"/>
      <c r="C885" s="181"/>
      <c r="D885" s="181"/>
      <c r="H885" s="540" t="s">
        <v>895</v>
      </c>
      <c r="I885" s="376">
        <v>46183</v>
      </c>
      <c r="J885" s="181" t="s">
        <v>362</v>
      </c>
      <c r="K885" s="181" t="s">
        <v>549</v>
      </c>
      <c r="L885" s="279">
        <v>2745050000</v>
      </c>
    </row>
    <row r="886" spans="2:12" ht="15" customHeight="1" x14ac:dyDescent="0.25">
      <c r="B886" s="376"/>
      <c r="C886" s="181"/>
      <c r="D886" s="181"/>
      <c r="H886" s="540" t="s">
        <v>898</v>
      </c>
      <c r="I886" s="376">
        <v>46192</v>
      </c>
      <c r="J886" s="181" t="s">
        <v>362</v>
      </c>
      <c r="K886" s="181" t="s">
        <v>549</v>
      </c>
      <c r="L886" s="279">
        <v>3921500000</v>
      </c>
    </row>
    <row r="887" spans="2:12" ht="15" customHeight="1" x14ac:dyDescent="0.25">
      <c r="B887" s="376"/>
      <c r="C887" s="181"/>
      <c r="D887" s="181"/>
      <c r="H887" s="540" t="s">
        <v>894</v>
      </c>
      <c r="I887" s="376">
        <v>46193</v>
      </c>
      <c r="J887" s="181" t="s">
        <v>362</v>
      </c>
      <c r="K887" s="181" t="s">
        <v>549</v>
      </c>
      <c r="L887" s="279">
        <v>2352900000</v>
      </c>
    </row>
    <row r="888" spans="2:12" ht="15" customHeight="1" x14ac:dyDescent="0.25">
      <c r="B888" s="376"/>
      <c r="C888" s="181"/>
      <c r="D888" s="181"/>
      <c r="H888" s="540" t="s">
        <v>895</v>
      </c>
      <c r="I888" s="376">
        <v>46217</v>
      </c>
      <c r="J888" s="181" t="s">
        <v>362</v>
      </c>
      <c r="K888" s="181" t="s">
        <v>549</v>
      </c>
      <c r="L888" s="279">
        <v>2745050000</v>
      </c>
    </row>
    <row r="889" spans="2:12" ht="15" customHeight="1" x14ac:dyDescent="0.25">
      <c r="B889" s="376"/>
      <c r="C889" s="181"/>
      <c r="D889" s="181"/>
      <c r="H889" s="540" t="s">
        <v>899</v>
      </c>
      <c r="I889" s="376">
        <v>46224</v>
      </c>
      <c r="J889" s="181" t="s">
        <v>362</v>
      </c>
      <c r="K889" s="181" t="s">
        <v>549</v>
      </c>
      <c r="L889" s="279">
        <v>3921500000</v>
      </c>
    </row>
    <row r="890" spans="2:12" ht="15" customHeight="1" x14ac:dyDescent="0.25">
      <c r="B890" s="376"/>
      <c r="C890" s="181"/>
      <c r="D890" s="181"/>
      <c r="H890" s="540" t="s">
        <v>895</v>
      </c>
      <c r="I890" s="376">
        <v>46248</v>
      </c>
      <c r="J890" s="181" t="s">
        <v>362</v>
      </c>
      <c r="K890" s="181" t="s">
        <v>549</v>
      </c>
      <c r="L890" s="279">
        <v>2745050000</v>
      </c>
    </row>
    <row r="891" spans="2:12" ht="15" customHeight="1" x14ac:dyDescent="0.25">
      <c r="B891" s="376"/>
      <c r="C891" s="181"/>
      <c r="D891" s="181"/>
      <c r="H891" s="540" t="s">
        <v>900</v>
      </c>
      <c r="I891" s="376">
        <v>46248</v>
      </c>
      <c r="J891" s="181" t="s">
        <v>362</v>
      </c>
      <c r="K891" s="181" t="s">
        <v>549</v>
      </c>
      <c r="L891" s="279">
        <v>1960750000</v>
      </c>
    </row>
    <row r="892" spans="2:12" ht="15" customHeight="1" x14ac:dyDescent="0.25">
      <c r="B892" s="376"/>
      <c r="C892" s="181"/>
      <c r="D892" s="181"/>
      <c r="H892" s="540" t="s">
        <v>895</v>
      </c>
      <c r="I892" s="376">
        <v>46276</v>
      </c>
      <c r="J892" s="181" t="s">
        <v>362</v>
      </c>
      <c r="K892" s="181" t="s">
        <v>549</v>
      </c>
      <c r="L892" s="279">
        <v>2745050000</v>
      </c>
    </row>
    <row r="893" spans="2:12" ht="15" customHeight="1" x14ac:dyDescent="0.25">
      <c r="B893" s="376"/>
      <c r="C893" s="181"/>
      <c r="D893" s="181"/>
      <c r="H893" s="540" t="s">
        <v>900</v>
      </c>
      <c r="I893" s="376">
        <v>46280</v>
      </c>
      <c r="J893" s="181" t="s">
        <v>362</v>
      </c>
      <c r="K893" s="181" t="s">
        <v>549</v>
      </c>
      <c r="L893" s="279">
        <v>1960750000</v>
      </c>
    </row>
    <row r="894" spans="2:12" ht="15" customHeight="1" x14ac:dyDescent="0.25">
      <c r="B894" s="376"/>
      <c r="C894" s="181"/>
      <c r="D894" s="181"/>
      <c r="H894" s="540" t="s">
        <v>901</v>
      </c>
      <c r="I894" s="376">
        <v>46307</v>
      </c>
      <c r="J894" s="181" t="s">
        <v>362</v>
      </c>
      <c r="K894" s="181" t="s">
        <v>549</v>
      </c>
      <c r="L894" s="279">
        <v>2941125000</v>
      </c>
    </row>
    <row r="895" spans="2:12" ht="15" customHeight="1" x14ac:dyDescent="0.25">
      <c r="B895" s="376"/>
      <c r="C895" s="181"/>
      <c r="D895" s="181"/>
      <c r="H895" s="540" t="s">
        <v>900</v>
      </c>
      <c r="I895" s="376">
        <v>46311</v>
      </c>
      <c r="J895" s="181" t="s">
        <v>362</v>
      </c>
      <c r="K895" s="181" t="s">
        <v>549</v>
      </c>
      <c r="L895" s="279">
        <v>1960750000</v>
      </c>
    </row>
    <row r="896" spans="2:12" ht="15" customHeight="1" x14ac:dyDescent="0.25">
      <c r="B896" s="376"/>
      <c r="C896" s="181"/>
      <c r="D896" s="181"/>
      <c r="H896" s="540" t="s">
        <v>900</v>
      </c>
      <c r="I896" s="376">
        <v>46343</v>
      </c>
      <c r="J896" s="181" t="s">
        <v>362</v>
      </c>
      <c r="K896" s="181" t="s">
        <v>549</v>
      </c>
      <c r="L896" s="279">
        <v>1960750000</v>
      </c>
    </row>
    <row r="897" spans="1:13" ht="15" customHeight="1" x14ac:dyDescent="0.25">
      <c r="B897" s="376"/>
      <c r="C897" s="181"/>
      <c r="D897" s="181"/>
      <c r="H897" s="540" t="s">
        <v>901</v>
      </c>
      <c r="I897" s="376">
        <v>46343</v>
      </c>
      <c r="J897" s="181" t="s">
        <v>362</v>
      </c>
      <c r="K897" s="181" t="s">
        <v>549</v>
      </c>
      <c r="L897" s="279">
        <v>2941125000</v>
      </c>
    </row>
    <row r="898" spans="1:13" ht="15" customHeight="1" x14ac:dyDescent="0.25">
      <c r="B898" s="376"/>
      <c r="C898" s="181"/>
      <c r="D898" s="181"/>
      <c r="E898" s="411"/>
      <c r="H898" s="540" t="s">
        <v>901</v>
      </c>
      <c r="I898" s="376">
        <v>46374</v>
      </c>
      <c r="J898" s="181" t="s">
        <v>362</v>
      </c>
      <c r="K898" s="181" t="s">
        <v>549</v>
      </c>
      <c r="L898" s="411">
        <v>2941125000</v>
      </c>
    </row>
    <row r="899" spans="1:13" ht="15" customHeight="1" x14ac:dyDescent="0.25">
      <c r="B899" s="376"/>
      <c r="C899" s="181"/>
      <c r="D899" s="181"/>
      <c r="E899" s="411"/>
      <c r="H899" s="540" t="s">
        <v>901</v>
      </c>
      <c r="I899" s="376">
        <v>46402</v>
      </c>
      <c r="J899" s="181" t="s">
        <v>362</v>
      </c>
      <c r="K899" s="181" t="s">
        <v>549</v>
      </c>
      <c r="L899" s="411">
        <v>2941125000</v>
      </c>
    </row>
    <row r="900" spans="1:13" ht="15" customHeight="1" x14ac:dyDescent="0.25">
      <c r="A900" s="207" t="s">
        <v>105</v>
      </c>
      <c r="C900" s="181"/>
      <c r="D900" t="str">
        <f>IFERROR(VLOOKUP(C900,'Base de Monedas'!A:B,2,0),"")</f>
        <v/>
      </c>
      <c r="J900" s="181"/>
      <c r="K900" t="str">
        <f>IFERROR(VLOOKUP(J900,'Base de Monedas'!A:B,2,0),"")</f>
        <v/>
      </c>
    </row>
    <row r="901" spans="1:13" ht="15" customHeight="1" x14ac:dyDescent="0.25">
      <c r="A901" s="273" t="s">
        <v>769</v>
      </c>
      <c r="C901" s="181"/>
      <c r="D901" t="str">
        <f>IFERROR(VLOOKUP(C901,'Base de Monedas'!A:B,2,0),"")</f>
        <v/>
      </c>
      <c r="J901" s="181"/>
      <c r="K901" t="str">
        <f>IFERROR(VLOOKUP(J901,'Base de Monedas'!A:B,2,0),"")</f>
        <v/>
      </c>
    </row>
    <row r="902" spans="1:13" ht="15" customHeight="1" x14ac:dyDescent="0.25">
      <c r="A902" t="s">
        <v>767</v>
      </c>
      <c r="C902" s="181"/>
      <c r="D902" t="str">
        <f>IFERROR(VLOOKUP(C902,'Base de Monedas'!A:B,2,0),"")</f>
        <v/>
      </c>
      <c r="J902" s="181"/>
      <c r="K902" t="str">
        <f>IFERROR(VLOOKUP(J902,'Base de Monedas'!A:B,2,0),"")</f>
        <v/>
      </c>
    </row>
    <row r="903" spans="1:13" ht="15" customHeight="1" x14ac:dyDescent="0.25">
      <c r="A903" t="s">
        <v>767</v>
      </c>
      <c r="C903" s="181"/>
      <c r="D903" t="str">
        <f>IFERROR(VLOOKUP(C903,'Base de Monedas'!A:B,2,0),"")</f>
        <v/>
      </c>
      <c r="J903" s="181"/>
      <c r="K903" t="str">
        <f>IFERROR(VLOOKUP(J903,'Base de Monedas'!A:B,2,0),"")</f>
        <v/>
      </c>
    </row>
    <row r="904" spans="1:13" ht="15" customHeight="1" x14ac:dyDescent="0.25">
      <c r="A904" s="207" t="s">
        <v>104</v>
      </c>
      <c r="C904" s="181"/>
      <c r="D904" t="str">
        <f>IFERROR(VLOOKUP(C904,'Base de Monedas'!A:B,2,0),"")</f>
        <v/>
      </c>
      <c r="J904" s="181"/>
      <c r="K904" t="str">
        <f>IFERROR(VLOOKUP(J904,'Base de Monedas'!A:B,2,0),"")</f>
        <v/>
      </c>
    </row>
    <row r="905" spans="1:13" ht="15" customHeight="1" x14ac:dyDescent="0.25">
      <c r="A905" t="s">
        <v>202</v>
      </c>
      <c r="C905" s="181"/>
      <c r="D905" t="str">
        <f>IFERROR(VLOOKUP(C905,'Base de Monedas'!A:B,2,0),"")</f>
        <v/>
      </c>
      <c r="J905" s="181"/>
      <c r="K905" t="str">
        <f>IFERROR(VLOOKUP(J905,'Base de Monedas'!A:B,2,0),"")</f>
        <v/>
      </c>
    </row>
    <row r="906" spans="1:13" ht="15" customHeight="1" x14ac:dyDescent="0.25">
      <c r="A906" s="207" t="s">
        <v>105</v>
      </c>
      <c r="C906" s="181"/>
      <c r="D906" t="str">
        <f>IFERROR(VLOOKUP(C906,'Base de Monedas'!A:B,2,0),"")</f>
        <v/>
      </c>
      <c r="J906" s="181"/>
      <c r="K906" t="str">
        <f>IFERROR(VLOOKUP(J906,'Base de Monedas'!A:B,2,0),"")</f>
        <v/>
      </c>
    </row>
    <row r="907" spans="1:13" ht="15" customHeight="1" x14ac:dyDescent="0.25">
      <c r="A907" s="74" t="s">
        <v>772</v>
      </c>
      <c r="C907" s="181"/>
      <c r="D907" t="str">
        <f>IFERROR(VLOOKUP(C907,'Base de Monedas'!A:B,2,0),"")</f>
        <v/>
      </c>
      <c r="J907" s="181"/>
      <c r="K907" t="str">
        <f>IFERROR(VLOOKUP(J907,'Base de Monedas'!A:B,2,0),"")</f>
        <v/>
      </c>
    </row>
    <row r="908" spans="1:13" ht="15" customHeight="1" x14ac:dyDescent="0.25">
      <c r="A908" t="s">
        <v>770</v>
      </c>
      <c r="C908" s="181"/>
      <c r="D908" t="str">
        <f>IFERROR(VLOOKUP(C908,'Base de Monedas'!A:B,2,0),"")</f>
        <v/>
      </c>
      <c r="E908" s="279">
        <v>18994610815</v>
      </c>
      <c r="J908" s="181"/>
      <c r="K908" t="str">
        <f>IFERROR(VLOOKUP(J908,'Base de Monedas'!A:B,2,0),"")</f>
        <v/>
      </c>
      <c r="L908" s="279">
        <v>16865997657</v>
      </c>
    </row>
    <row r="909" spans="1:13" ht="15" customHeight="1" x14ac:dyDescent="0.25">
      <c r="A909" t="s">
        <v>773</v>
      </c>
      <c r="C909" s="181"/>
      <c r="E909" s="279">
        <v>-19129979116</v>
      </c>
      <c r="J909" s="181"/>
      <c r="L909" s="279">
        <v>-17448381570</v>
      </c>
    </row>
    <row r="910" spans="1:13" ht="15" customHeight="1" x14ac:dyDescent="0.25">
      <c r="A910" s="74" t="s">
        <v>103</v>
      </c>
      <c r="C910" s="181"/>
      <c r="D910" t="str">
        <f>IFERROR(VLOOKUP(C910,'Base de Monedas'!A:B,2,0),"")</f>
        <v/>
      </c>
      <c r="J910" s="181"/>
      <c r="K910" t="str">
        <f>IFERROR(VLOOKUP(J910,'Base de Monedas'!A:B,2,0),"")</f>
        <v/>
      </c>
    </row>
    <row r="911" spans="1:13" ht="15" customHeight="1" x14ac:dyDescent="0.25">
      <c r="A911" t="s">
        <v>770</v>
      </c>
      <c r="C911" s="181"/>
      <c r="D911" t="str">
        <f>IFERROR(VLOOKUP(C911,'Base de Monedas'!A:B,2,0),"")</f>
        <v/>
      </c>
      <c r="E911" s="279">
        <v>0</v>
      </c>
      <c r="J911" s="181"/>
      <c r="K911" t="str">
        <f>IFERROR(VLOOKUP(J911,'Base de Monedas'!A:B,2,0),"")</f>
        <v/>
      </c>
      <c r="L911" s="279">
        <v>3487373813</v>
      </c>
    </row>
    <row r="912" spans="1:13" ht="15" customHeight="1" x14ac:dyDescent="0.25">
      <c r="A912" s="197" t="s">
        <v>773</v>
      </c>
      <c r="B912" s="197"/>
      <c r="C912" s="523"/>
      <c r="D912" s="197" t="str">
        <f>IFERROR(VLOOKUP(C912,'Base de Monedas'!A:B,2,0),"")</f>
        <v/>
      </c>
      <c r="E912" s="410">
        <v>0</v>
      </c>
      <c r="F912" s="197"/>
      <c r="G912" s="197"/>
      <c r="H912" s="197"/>
      <c r="I912" s="197"/>
      <c r="J912" s="197"/>
      <c r="K912" s="197"/>
      <c r="L912" s="410">
        <v>-3205418260</v>
      </c>
      <c r="M912" s="197"/>
    </row>
    <row r="913" spans="1:12" ht="15" customHeight="1" x14ac:dyDescent="0.25">
      <c r="A913" s="74" t="s">
        <v>2</v>
      </c>
      <c r="C913" s="181"/>
      <c r="D913" t="str">
        <f>IFERROR(VLOOKUP(C913,'Base de Monedas'!A:B,2,0),"")</f>
        <v/>
      </c>
      <c r="E913" s="279">
        <f>SUM($E$318:E912)</f>
        <v>64400454817.799652</v>
      </c>
      <c r="J913" s="181"/>
      <c r="K913" t="str">
        <f>IFERROR(VLOOKUP(J913,'Base de Monedas'!A:B,2,0),"")</f>
        <v/>
      </c>
      <c r="L913" s="279">
        <f>SUM($L$318:L912)</f>
        <v>134370103023.21008</v>
      </c>
    </row>
    <row r="914" spans="1:12" ht="15" customHeight="1" x14ac:dyDescent="0.25">
      <c r="J914" s="181"/>
      <c r="K914" t="str">
        <f>IFERROR(VLOOKUP(J914,'Base de Monedas'!H:I,2,0),"")</f>
        <v/>
      </c>
    </row>
    <row r="915" spans="1:12" ht="15" customHeight="1" x14ac:dyDescent="0.25"/>
    <row r="916" spans="1:12" ht="15" customHeight="1" x14ac:dyDescent="0.25"/>
    <row r="917" spans="1:12" ht="15" customHeight="1" x14ac:dyDescent="0.25"/>
    <row r="918" spans="1:12" ht="15" customHeight="1" x14ac:dyDescent="0.25"/>
    <row r="919" spans="1:12" ht="15" customHeight="1" x14ac:dyDescent="0.25"/>
    <row r="920" spans="1:12" ht="15" customHeight="1" x14ac:dyDescent="0.25"/>
    <row r="921" spans="1:12" ht="15" customHeight="1" x14ac:dyDescent="0.25"/>
    <row r="922" spans="1:12" ht="15" customHeight="1" x14ac:dyDescent="0.25"/>
    <row r="923" spans="1:12" ht="15" customHeight="1" x14ac:dyDescent="0.25"/>
    <row r="924" spans="1:12" ht="15" customHeight="1" x14ac:dyDescent="0.25"/>
    <row r="925" spans="1:12" ht="15" customHeight="1" x14ac:dyDescent="0.25"/>
    <row r="926" spans="1:12" ht="15" customHeight="1" x14ac:dyDescent="0.25"/>
    <row r="927" spans="1:12" ht="15" customHeight="1" x14ac:dyDescent="0.25"/>
    <row r="928" spans="1:12"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8" customHeight="1" x14ac:dyDescent="0.25"/>
    <row r="1353" ht="18" customHeight="1" x14ac:dyDescent="0.25"/>
    <row r="1354" ht="18" customHeight="1" x14ac:dyDescent="0.25"/>
    <row r="1355" ht="18" customHeight="1" x14ac:dyDescent="0.25"/>
    <row r="1356" ht="18" customHeight="1" x14ac:dyDescent="0.25"/>
    <row r="1357" ht="18" customHeight="1" x14ac:dyDescent="0.25"/>
    <row r="1358" ht="18" customHeight="1" x14ac:dyDescent="0.25"/>
    <row r="1359" ht="18" customHeight="1" x14ac:dyDescent="0.25"/>
    <row r="1360" ht="18" customHeight="1" x14ac:dyDescent="0.25"/>
    <row r="1361" ht="18" customHeight="1" x14ac:dyDescent="0.25"/>
    <row r="1362" ht="18" customHeight="1" x14ac:dyDescent="0.25"/>
    <row r="1363" ht="18" customHeight="1" x14ac:dyDescent="0.25"/>
    <row r="1364" ht="18" customHeight="1" x14ac:dyDescent="0.25"/>
    <row r="1365" ht="18" customHeight="1" x14ac:dyDescent="0.25"/>
    <row r="1366" ht="18" customHeight="1" x14ac:dyDescent="0.25"/>
    <row r="1367" ht="18" customHeight="1" x14ac:dyDescent="0.25"/>
    <row r="1368" ht="18" customHeight="1" x14ac:dyDescent="0.25"/>
    <row r="1369" ht="18" customHeight="1" x14ac:dyDescent="0.25"/>
    <row r="1370" ht="18" customHeight="1" x14ac:dyDescent="0.25"/>
    <row r="1371" ht="18" customHeight="1" x14ac:dyDescent="0.25"/>
    <row r="1372" ht="18" customHeight="1" x14ac:dyDescent="0.25"/>
    <row r="1373" ht="18" customHeight="1" x14ac:dyDescent="0.25"/>
    <row r="1374" ht="18" customHeight="1" x14ac:dyDescent="0.25"/>
    <row r="1375" ht="18" customHeight="1" x14ac:dyDescent="0.25"/>
    <row r="1376" ht="18" customHeight="1" x14ac:dyDescent="0.25"/>
    <row r="1377" ht="18" customHeight="1" x14ac:dyDescent="0.25"/>
    <row r="1378" ht="18" customHeight="1" x14ac:dyDescent="0.25"/>
    <row r="1379" ht="18" customHeight="1" x14ac:dyDescent="0.25"/>
    <row r="1380" ht="18" customHeight="1" x14ac:dyDescent="0.25"/>
    <row r="1381" ht="18" customHeight="1" x14ac:dyDescent="0.25"/>
    <row r="1382" ht="18" customHeight="1" x14ac:dyDescent="0.25"/>
    <row r="1383" ht="18" customHeight="1" x14ac:dyDescent="0.25"/>
    <row r="1384" ht="18" customHeight="1" x14ac:dyDescent="0.25"/>
    <row r="1385" ht="18" customHeight="1" x14ac:dyDescent="0.25"/>
    <row r="1386" ht="18" customHeight="1" x14ac:dyDescent="0.25"/>
    <row r="1387" ht="18" customHeight="1" x14ac:dyDescent="0.25"/>
    <row r="1388" ht="18" customHeight="1" x14ac:dyDescent="0.25"/>
    <row r="1389" ht="18" customHeight="1" x14ac:dyDescent="0.25"/>
    <row r="1390" ht="18" customHeight="1" x14ac:dyDescent="0.25"/>
    <row r="1391" ht="18" customHeight="1" x14ac:dyDescent="0.25"/>
    <row r="1392" ht="18" customHeight="1" x14ac:dyDescent="0.25"/>
    <row r="1393" ht="18" customHeight="1" x14ac:dyDescent="0.25"/>
    <row r="1394" ht="18" customHeight="1" x14ac:dyDescent="0.25"/>
    <row r="1395" ht="18" customHeight="1" x14ac:dyDescent="0.25"/>
    <row r="1396" ht="18" customHeight="1" x14ac:dyDescent="0.25"/>
    <row r="1397" ht="18" customHeight="1" x14ac:dyDescent="0.25"/>
    <row r="1398" ht="18" customHeight="1" x14ac:dyDescent="0.25"/>
    <row r="1399" ht="18" customHeight="1" x14ac:dyDescent="0.25"/>
    <row r="1400" ht="18" customHeight="1" x14ac:dyDescent="0.25"/>
    <row r="1401" ht="18" customHeight="1" x14ac:dyDescent="0.25"/>
    <row r="1402" ht="18" customHeight="1" x14ac:dyDescent="0.25"/>
    <row r="1403" ht="18" customHeight="1" x14ac:dyDescent="0.25"/>
    <row r="1404" ht="18" customHeight="1" x14ac:dyDescent="0.25"/>
    <row r="1405" ht="18" customHeight="1" x14ac:dyDescent="0.25"/>
    <row r="1406" ht="18" customHeight="1" x14ac:dyDescent="0.25"/>
    <row r="1407" ht="18" customHeight="1" x14ac:dyDescent="0.25"/>
    <row r="1408" ht="18" customHeight="1" x14ac:dyDescent="0.25"/>
    <row r="1409" ht="18" customHeight="1" x14ac:dyDescent="0.25"/>
    <row r="1410" ht="18" customHeight="1" x14ac:dyDescent="0.25"/>
    <row r="1411" ht="18" customHeight="1" x14ac:dyDescent="0.25"/>
    <row r="1412" ht="18" customHeight="1" x14ac:dyDescent="0.25"/>
    <row r="1413" ht="18" customHeight="1" x14ac:dyDescent="0.25"/>
    <row r="1414" ht="18" customHeight="1" x14ac:dyDescent="0.25"/>
    <row r="1415" ht="18" customHeight="1" x14ac:dyDescent="0.25"/>
    <row r="1416" ht="18" customHeight="1" x14ac:dyDescent="0.25"/>
    <row r="1417" ht="18" customHeight="1" x14ac:dyDescent="0.25"/>
    <row r="1418" ht="18" customHeight="1" x14ac:dyDescent="0.25"/>
    <row r="1419" ht="18" customHeight="1" x14ac:dyDescent="0.25"/>
    <row r="1420" ht="18" customHeight="1" x14ac:dyDescent="0.25"/>
    <row r="1421" ht="18" customHeight="1" x14ac:dyDescent="0.25"/>
    <row r="1422" ht="18" customHeight="1" x14ac:dyDescent="0.25"/>
    <row r="1423" ht="18" customHeight="1" x14ac:dyDescent="0.25"/>
    <row r="1424" ht="18" customHeight="1" x14ac:dyDescent="0.25"/>
    <row r="1425" ht="18" customHeight="1" x14ac:dyDescent="0.25"/>
    <row r="1426" ht="18" customHeight="1" x14ac:dyDescent="0.25"/>
    <row r="1427" ht="18" customHeight="1" x14ac:dyDescent="0.25"/>
    <row r="1428" ht="18" customHeight="1" x14ac:dyDescent="0.25"/>
    <row r="1429" ht="18" customHeight="1" x14ac:dyDescent="0.25"/>
    <row r="1430" ht="18" customHeight="1" x14ac:dyDescent="0.25"/>
    <row r="1431" ht="18" customHeight="1" x14ac:dyDescent="0.25"/>
    <row r="1432" ht="18" customHeight="1" x14ac:dyDescent="0.25"/>
    <row r="1433" ht="18" customHeight="1" x14ac:dyDescent="0.25"/>
    <row r="1434" ht="18" customHeight="1" x14ac:dyDescent="0.25"/>
    <row r="1435" ht="18" customHeight="1" x14ac:dyDescent="0.25"/>
    <row r="1436" ht="18" customHeight="1" x14ac:dyDescent="0.25"/>
    <row r="1437" ht="18" customHeight="1" x14ac:dyDescent="0.25"/>
    <row r="1438" ht="18" customHeight="1" x14ac:dyDescent="0.25"/>
    <row r="1439" ht="18" customHeight="1" x14ac:dyDescent="0.25"/>
    <row r="1440" ht="18" customHeight="1" x14ac:dyDescent="0.25"/>
    <row r="1441" ht="18" customHeight="1" x14ac:dyDescent="0.25"/>
    <row r="1442" ht="18" customHeight="1" x14ac:dyDescent="0.25"/>
    <row r="1443" ht="18" customHeight="1" x14ac:dyDescent="0.25"/>
    <row r="1444" ht="18" customHeight="1" x14ac:dyDescent="0.25"/>
    <row r="1445" ht="18" customHeight="1" x14ac:dyDescent="0.25"/>
    <row r="1446" ht="18" customHeight="1" x14ac:dyDescent="0.25"/>
    <row r="1447" ht="18" customHeight="1" x14ac:dyDescent="0.25"/>
    <row r="1448" ht="18" customHeight="1" x14ac:dyDescent="0.25"/>
    <row r="1449" ht="18" customHeight="1" x14ac:dyDescent="0.25"/>
    <row r="1450" ht="18" customHeight="1" x14ac:dyDescent="0.25"/>
    <row r="1451" ht="18" customHeight="1" x14ac:dyDescent="0.25"/>
    <row r="1452" ht="18" customHeight="1" x14ac:dyDescent="0.25"/>
    <row r="1453" ht="18" customHeight="1" x14ac:dyDescent="0.25"/>
    <row r="1454" ht="18" customHeight="1" x14ac:dyDescent="0.25"/>
    <row r="1455" ht="18" customHeight="1" x14ac:dyDescent="0.25"/>
    <row r="1456" ht="18" customHeight="1" x14ac:dyDescent="0.25"/>
    <row r="1457" ht="18" customHeight="1" x14ac:dyDescent="0.25"/>
    <row r="1458" ht="18" customHeight="1" x14ac:dyDescent="0.25"/>
    <row r="1459" ht="18" customHeight="1" x14ac:dyDescent="0.25"/>
    <row r="1460" ht="18" customHeight="1" x14ac:dyDescent="0.25"/>
    <row r="1461" ht="18" customHeight="1" x14ac:dyDescent="0.25"/>
    <row r="1462" ht="18" customHeight="1" x14ac:dyDescent="0.25"/>
    <row r="1463" ht="18" customHeight="1" x14ac:dyDescent="0.25"/>
    <row r="1464" ht="18" customHeight="1" x14ac:dyDescent="0.25"/>
    <row r="1465" ht="18" customHeight="1" x14ac:dyDescent="0.25"/>
    <row r="1466" ht="18" customHeight="1" x14ac:dyDescent="0.25"/>
    <row r="1467" ht="18" customHeight="1" x14ac:dyDescent="0.25"/>
    <row r="1468" ht="18" customHeight="1" x14ac:dyDescent="0.25"/>
    <row r="1469" ht="18" customHeight="1" x14ac:dyDescent="0.25"/>
    <row r="1470" ht="18" customHeight="1" x14ac:dyDescent="0.25"/>
    <row r="1471" ht="18" customHeight="1" x14ac:dyDescent="0.25"/>
    <row r="1472" ht="18" customHeight="1" x14ac:dyDescent="0.25"/>
    <row r="1473" ht="18" customHeight="1" x14ac:dyDescent="0.25"/>
    <row r="1474" ht="18" customHeight="1" x14ac:dyDescent="0.25"/>
    <row r="1475" ht="18" customHeight="1" x14ac:dyDescent="0.25"/>
    <row r="1476" ht="18" customHeight="1" x14ac:dyDescent="0.25"/>
    <row r="1477" ht="18" customHeight="1" x14ac:dyDescent="0.25"/>
    <row r="1478" ht="18" customHeight="1" x14ac:dyDescent="0.25"/>
    <row r="1479"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topLeftCell="A409" workbookViewId="0">
      <selection activeCell="E431" sqref="E431"/>
    </sheetView>
  </sheetViews>
  <sheetFormatPr baseColWidth="10" defaultRowHeight="15" x14ac:dyDescent="0.25"/>
  <cols>
    <col min="1" max="1" width="44.7109375" style="89" customWidth="1"/>
    <col min="2" max="2" width="18.28515625" style="89" customWidth="1"/>
    <col min="3" max="3" width="20.140625" style="89" customWidth="1"/>
    <col min="4" max="34" width="11.42578125" style="89"/>
  </cols>
  <sheetData>
    <row r="1" spans="1:34" x14ac:dyDescent="0.25">
      <c r="A1" s="89" t="str">
        <f>Indice!C1</f>
        <v>RIEDER &amp; CIA. S.A.C.I.</v>
      </c>
      <c r="D1" s="102" t="s">
        <v>114</v>
      </c>
    </row>
    <row r="5" spans="1:34" x14ac:dyDescent="0.25">
      <c r="A5" s="182" t="s">
        <v>267</v>
      </c>
      <c r="B5" s="182"/>
      <c r="C5" s="182"/>
      <c r="D5" s="182"/>
      <c r="T5"/>
      <c r="U5"/>
      <c r="V5"/>
      <c r="W5"/>
      <c r="X5"/>
      <c r="Y5"/>
      <c r="Z5"/>
      <c r="AA5"/>
      <c r="AB5"/>
      <c r="AC5"/>
      <c r="AD5"/>
      <c r="AE5"/>
      <c r="AF5"/>
      <c r="AG5"/>
      <c r="AH5"/>
    </row>
    <row r="7" spans="1:34" x14ac:dyDescent="0.25">
      <c r="B7" s="776" t="s">
        <v>255</v>
      </c>
      <c r="C7" s="776"/>
    </row>
    <row r="8" spans="1:34" x14ac:dyDescent="0.25">
      <c r="A8" s="100" t="s">
        <v>115</v>
      </c>
      <c r="B8" s="173">
        <v>2025</v>
      </c>
      <c r="C8" s="173">
        <v>2024</v>
      </c>
      <c r="D8" s="95"/>
      <c r="T8"/>
      <c r="U8"/>
      <c r="V8"/>
      <c r="W8"/>
      <c r="X8"/>
      <c r="Y8"/>
      <c r="Z8"/>
      <c r="AA8"/>
      <c r="AB8"/>
      <c r="AC8"/>
      <c r="AD8"/>
      <c r="AE8"/>
      <c r="AF8"/>
      <c r="AG8"/>
      <c r="AH8"/>
    </row>
    <row r="9" spans="1:34" x14ac:dyDescent="0.25">
      <c r="A9" s="96" t="s">
        <v>94</v>
      </c>
      <c r="B9" s="96"/>
      <c r="C9" s="96"/>
      <c r="D9" s="96"/>
      <c r="T9"/>
      <c r="U9"/>
      <c r="V9"/>
      <c r="W9"/>
      <c r="X9"/>
      <c r="Y9"/>
      <c r="Z9"/>
      <c r="AA9"/>
      <c r="AB9"/>
      <c r="AC9"/>
      <c r="AD9"/>
      <c r="AE9"/>
      <c r="AF9"/>
      <c r="AG9"/>
      <c r="AH9"/>
    </row>
    <row r="10" spans="1:34" x14ac:dyDescent="0.25">
      <c r="A10" s="97" t="s">
        <v>116</v>
      </c>
      <c r="B10" s="89">
        <v>0</v>
      </c>
      <c r="C10" s="89">
        <v>0</v>
      </c>
      <c r="D10" s="97"/>
      <c r="T10"/>
      <c r="U10"/>
      <c r="V10"/>
      <c r="W10"/>
      <c r="X10"/>
      <c r="Y10"/>
      <c r="Z10"/>
      <c r="AA10"/>
      <c r="AB10"/>
      <c r="AC10"/>
      <c r="AD10"/>
      <c r="AE10"/>
      <c r="AF10"/>
      <c r="AG10"/>
      <c r="AH10"/>
    </row>
    <row r="11" spans="1:34" x14ac:dyDescent="0.25">
      <c r="A11" s="97" t="s">
        <v>99</v>
      </c>
      <c r="D11" s="97"/>
      <c r="T11"/>
      <c r="U11"/>
      <c r="V11"/>
      <c r="W11"/>
      <c r="X11"/>
      <c r="Y11"/>
      <c r="Z11"/>
      <c r="AA11"/>
      <c r="AB11"/>
      <c r="AC11"/>
      <c r="AD11"/>
      <c r="AE11"/>
      <c r="AF11"/>
      <c r="AG11"/>
      <c r="AH11"/>
    </row>
    <row r="12" spans="1:34" x14ac:dyDescent="0.25">
      <c r="A12" s="97" t="s">
        <v>117</v>
      </c>
      <c r="D12" s="97"/>
      <c r="T12"/>
      <c r="U12"/>
      <c r="V12"/>
      <c r="W12"/>
      <c r="X12"/>
      <c r="Y12"/>
      <c r="Z12"/>
      <c r="AA12"/>
      <c r="AB12"/>
      <c r="AC12"/>
      <c r="AD12"/>
      <c r="AE12"/>
      <c r="AF12"/>
      <c r="AG12"/>
      <c r="AH12"/>
    </row>
    <row r="13" spans="1:34" x14ac:dyDescent="0.25">
      <c r="A13" s="97" t="s">
        <v>118</v>
      </c>
      <c r="D13" s="97"/>
      <c r="T13"/>
      <c r="U13"/>
      <c r="V13"/>
      <c r="W13"/>
      <c r="X13"/>
      <c r="Y13"/>
      <c r="Z13"/>
      <c r="AA13"/>
      <c r="AB13"/>
      <c r="AC13"/>
      <c r="AD13"/>
      <c r="AE13"/>
      <c r="AF13"/>
      <c r="AG13"/>
      <c r="AH13"/>
    </row>
    <row r="14" spans="1:34" x14ac:dyDescent="0.25">
      <c r="A14" s="196" t="s">
        <v>61</v>
      </c>
      <c r="B14" s="96"/>
      <c r="C14" s="96"/>
      <c r="D14" s="96"/>
      <c r="T14"/>
      <c r="U14"/>
      <c r="V14"/>
      <c r="W14"/>
      <c r="X14"/>
      <c r="Y14"/>
      <c r="Z14"/>
      <c r="AA14"/>
      <c r="AB14"/>
      <c r="AC14"/>
      <c r="AD14"/>
      <c r="AE14"/>
      <c r="AF14"/>
      <c r="AG14"/>
      <c r="AH14"/>
    </row>
    <row r="15" spans="1:34" x14ac:dyDescent="0.25">
      <c r="A15" s="90" t="s">
        <v>112</v>
      </c>
      <c r="B15" s="154">
        <f>SUM($B$9:B14)</f>
        <v>0</v>
      </c>
      <c r="C15" s="154">
        <f>SUM($C$9:C14)</f>
        <v>0</v>
      </c>
      <c r="T15"/>
      <c r="U15"/>
      <c r="V15"/>
      <c r="W15"/>
      <c r="X15"/>
      <c r="Y15"/>
      <c r="Z15"/>
      <c r="AA15"/>
      <c r="AB15"/>
      <c r="AC15"/>
      <c r="AD15"/>
      <c r="AE15"/>
      <c r="AF15"/>
      <c r="AG15"/>
      <c r="AH15"/>
    </row>
    <row r="16" spans="1:34" x14ac:dyDescent="0.25">
      <c r="A16" s="98"/>
      <c r="D16" s="97"/>
      <c r="T16"/>
      <c r="U16"/>
      <c r="V16"/>
      <c r="W16"/>
      <c r="X16"/>
      <c r="Y16"/>
      <c r="Z16"/>
      <c r="AA16"/>
      <c r="AB16"/>
      <c r="AC16"/>
      <c r="AD16"/>
      <c r="AE16"/>
      <c r="AF16"/>
      <c r="AG16"/>
      <c r="AH16"/>
    </row>
    <row r="17" spans="1:34" x14ac:dyDescent="0.25">
      <c r="A17" s="97"/>
      <c r="D17" s="97"/>
      <c r="T17"/>
      <c r="U17"/>
      <c r="V17"/>
      <c r="W17"/>
      <c r="X17"/>
      <c r="Y17"/>
      <c r="Z17"/>
      <c r="AA17"/>
      <c r="AB17"/>
      <c r="AC17"/>
      <c r="AD17"/>
      <c r="AE17"/>
      <c r="AF17"/>
      <c r="AG17"/>
      <c r="AH17"/>
    </row>
    <row r="18" spans="1:34" x14ac:dyDescent="0.25">
      <c r="A18" s="98"/>
      <c r="D18" s="97"/>
      <c r="E18" s="96"/>
      <c r="F18" s="9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F21" sqref="F21"/>
    </sheetView>
  </sheetViews>
  <sheetFormatPr baseColWidth="10" defaultRowHeight="15" x14ac:dyDescent="0.25"/>
  <cols>
    <col min="1" max="1" width="48.42578125" style="89" customWidth="1"/>
    <col min="2" max="3" width="22.7109375" style="89" customWidth="1"/>
    <col min="4" max="33" width="11.42578125" style="89"/>
  </cols>
  <sheetData>
    <row r="1" spans="1:33" x14ac:dyDescent="0.25">
      <c r="A1" s="89" t="str">
        <f>Indice!C1</f>
        <v>RIEDER &amp; CIA. S.A.C.I.</v>
      </c>
      <c r="F1" s="102" t="s">
        <v>114</v>
      </c>
    </row>
    <row r="4" spans="1:33" x14ac:dyDescent="0.25">
      <c r="A4" s="182" t="s">
        <v>268</v>
      </c>
      <c r="B4" s="182"/>
      <c r="C4" s="182"/>
      <c r="D4" s="182"/>
      <c r="T4"/>
      <c r="U4"/>
      <c r="V4"/>
      <c r="W4"/>
      <c r="X4"/>
      <c r="Y4"/>
      <c r="Z4"/>
      <c r="AA4"/>
      <c r="AB4"/>
      <c r="AC4"/>
      <c r="AD4"/>
      <c r="AE4"/>
      <c r="AF4"/>
      <c r="AG4"/>
    </row>
    <row r="6" spans="1:33" x14ac:dyDescent="0.25">
      <c r="B6" s="776" t="s">
        <v>255</v>
      </c>
      <c r="C6" s="776"/>
    </row>
    <row r="7" spans="1:33" x14ac:dyDescent="0.25">
      <c r="A7" s="100" t="s">
        <v>62</v>
      </c>
      <c r="B7" s="204">
        <v>2025</v>
      </c>
      <c r="C7" s="542">
        <v>2024</v>
      </c>
    </row>
    <row r="8" spans="1:33" x14ac:dyDescent="0.25">
      <c r="A8" s="89" t="s">
        <v>119</v>
      </c>
      <c r="B8" s="89">
        <v>0</v>
      </c>
      <c r="C8" s="89">
        <v>0</v>
      </c>
    </row>
    <row r="9" spans="1:33" x14ac:dyDescent="0.25">
      <c r="A9" s="89" t="s">
        <v>120</v>
      </c>
      <c r="B9" s="89">
        <v>0</v>
      </c>
      <c r="C9" s="89">
        <v>0</v>
      </c>
    </row>
    <row r="10" spans="1:33" x14ac:dyDescent="0.25">
      <c r="A10" s="89" t="s">
        <v>121</v>
      </c>
      <c r="B10" s="89">
        <v>0</v>
      </c>
      <c r="C10" s="89">
        <v>0</v>
      </c>
    </row>
    <row r="11" spans="1:33" x14ac:dyDescent="0.25">
      <c r="A11" s="89" t="s">
        <v>122</v>
      </c>
    </row>
    <row r="12" spans="1:33" x14ac:dyDescent="0.25">
      <c r="A12" s="89" t="s">
        <v>2</v>
      </c>
      <c r="B12" s="154">
        <f>SUM($B$8:B11)</f>
        <v>0</v>
      </c>
      <c r="C12" s="154">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3"/>
  <sheetViews>
    <sheetView workbookViewId="0">
      <selection activeCell="F21" sqref="F21"/>
    </sheetView>
  </sheetViews>
  <sheetFormatPr baseColWidth="10" defaultRowHeight="15" x14ac:dyDescent="0.25"/>
  <cols>
    <col min="1" max="1" width="51.5703125" style="89" customWidth="1"/>
    <col min="2" max="3" width="22.7109375" style="268" customWidth="1"/>
    <col min="4" max="16" width="11.42578125" style="89"/>
  </cols>
  <sheetData>
    <row r="1" spans="1:7" x14ac:dyDescent="0.25">
      <c r="A1" s="89" t="str">
        <f>Indice!C1</f>
        <v>RIEDER &amp; CIA. S.A.C.I.</v>
      </c>
      <c r="G1" s="102" t="s">
        <v>114</v>
      </c>
    </row>
    <row r="5" spans="1:7" x14ac:dyDescent="0.25">
      <c r="A5" s="182" t="s">
        <v>282</v>
      </c>
      <c r="B5" s="299"/>
      <c r="C5" s="299"/>
      <c r="D5" s="182"/>
    </row>
    <row r="6" spans="1:7" s="16" customFormat="1" x14ac:dyDescent="0.25">
      <c r="A6" s="103"/>
      <c r="B6" s="304"/>
      <c r="C6" s="304"/>
      <c r="D6" s="103"/>
    </row>
    <row r="7" spans="1:7" x14ac:dyDescent="0.25">
      <c r="B7" s="779" t="s">
        <v>255</v>
      </c>
      <c r="C7" s="779"/>
    </row>
    <row r="8" spans="1:7" x14ac:dyDescent="0.25">
      <c r="A8" s="174" t="s">
        <v>63</v>
      </c>
      <c r="B8" s="357">
        <v>2025</v>
      </c>
      <c r="C8" s="357">
        <v>2024</v>
      </c>
    </row>
    <row r="9" spans="1:7" x14ac:dyDescent="0.25">
      <c r="A9" s="89" t="s">
        <v>1002</v>
      </c>
      <c r="B9" s="364">
        <v>0</v>
      </c>
      <c r="C9" s="364">
        <v>0</v>
      </c>
    </row>
    <row r="10" spans="1:7" x14ac:dyDescent="0.25">
      <c r="A10" s="89" t="s">
        <v>123</v>
      </c>
      <c r="B10" s="364">
        <v>7393853633</v>
      </c>
      <c r="C10" s="364">
        <v>7219310365</v>
      </c>
    </row>
    <row r="11" spans="1:7" x14ac:dyDescent="0.25">
      <c r="A11" s="89" t="s">
        <v>927</v>
      </c>
      <c r="B11" s="364">
        <v>-7393853633</v>
      </c>
      <c r="C11" s="364">
        <v>-7219310365</v>
      </c>
    </row>
    <row r="12" spans="1:7" x14ac:dyDescent="0.25">
      <c r="A12" s="89" t="s">
        <v>2</v>
      </c>
      <c r="B12" s="412">
        <f>SUM($B$9:B11)</f>
        <v>0</v>
      </c>
      <c r="C12" s="412">
        <f>SUM($C$9:C11)</f>
        <v>0</v>
      </c>
    </row>
    <row r="13" spans="1:7" x14ac:dyDescent="0.25">
      <c r="B13" s="364"/>
      <c r="C13" s="364"/>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F21" sqref="F21"/>
    </sheetView>
  </sheetViews>
  <sheetFormatPr baseColWidth="10" defaultRowHeight="15" x14ac:dyDescent="0.25"/>
  <cols>
    <col min="1" max="1" width="30.42578125" style="89" bestFit="1" customWidth="1"/>
    <col min="2" max="3" width="22.7109375" style="268" customWidth="1"/>
    <col min="4" max="13" width="11.42578125" style="89"/>
  </cols>
  <sheetData>
    <row r="1" spans="1:4" x14ac:dyDescent="0.25">
      <c r="A1" s="89" t="str">
        <f>Indice!C1</f>
        <v>RIEDER &amp; CIA. S.A.C.I.</v>
      </c>
      <c r="D1" s="102" t="s">
        <v>114</v>
      </c>
    </row>
    <row r="4" spans="1:4" x14ac:dyDescent="0.25">
      <c r="A4" s="781" t="s">
        <v>269</v>
      </c>
      <c r="B4" s="781"/>
      <c r="C4" s="781"/>
      <c r="D4" s="781"/>
    </row>
    <row r="6" spans="1:4" x14ac:dyDescent="0.25">
      <c r="B6" s="779" t="s">
        <v>255</v>
      </c>
      <c r="C6" s="779"/>
    </row>
    <row r="7" spans="1:4" x14ac:dyDescent="0.25">
      <c r="A7" s="787" t="s">
        <v>64</v>
      </c>
      <c r="B7" s="357">
        <v>2025</v>
      </c>
      <c r="C7" s="357">
        <v>2024</v>
      </c>
    </row>
    <row r="8" spans="1:4" x14ac:dyDescent="0.25">
      <c r="A8" s="787"/>
      <c r="B8" s="320"/>
      <c r="C8" s="320"/>
    </row>
    <row r="9" spans="1:4" x14ac:dyDescent="0.25">
      <c r="A9" s="198" t="s">
        <v>776</v>
      </c>
    </row>
    <row r="10" spans="1:4" x14ac:dyDescent="0.25">
      <c r="A10" s="198" t="s">
        <v>778</v>
      </c>
    </row>
    <row r="11" spans="1:4" x14ac:dyDescent="0.25">
      <c r="A11" s="198" t="s">
        <v>777</v>
      </c>
    </row>
    <row r="12" spans="1:4" x14ac:dyDescent="0.25">
      <c r="A12" s="89" t="s">
        <v>935</v>
      </c>
      <c r="B12" s="364">
        <v>12872823677</v>
      </c>
      <c r="C12" s="364">
        <v>16496210885</v>
      </c>
    </row>
    <row r="13" spans="1:4" x14ac:dyDescent="0.25">
      <c r="A13" s="89" t="s">
        <v>2</v>
      </c>
      <c r="B13" s="412">
        <f>SUM($B$9:B12)</f>
        <v>12872823677</v>
      </c>
      <c r="C13" s="412">
        <f>SUM($C$9:C12)</f>
        <v>16496210885</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F21" sqref="F21"/>
    </sheetView>
  </sheetViews>
  <sheetFormatPr baseColWidth="10" defaultRowHeight="15" x14ac:dyDescent="0.25"/>
  <cols>
    <col min="1" max="1" width="51.140625" customWidth="1"/>
    <col min="2" max="2" width="17.85546875" style="261" customWidth="1"/>
    <col min="3" max="3" width="16.5703125" style="261" bestFit="1" customWidth="1"/>
    <col min="4" max="4" width="3.42578125" bestFit="1" customWidth="1"/>
    <col min="5" max="5" width="51.5703125" bestFit="1" customWidth="1"/>
    <col min="6" max="7" width="17.140625" style="261" customWidth="1"/>
  </cols>
  <sheetData>
    <row r="1" spans="1:7" x14ac:dyDescent="0.25">
      <c r="A1" t="str">
        <f>Indice!C1</f>
        <v>RIEDER &amp; CIA. S.A.C.I.</v>
      </c>
      <c r="D1" s="101" t="s">
        <v>114</v>
      </c>
    </row>
    <row r="3" spans="1:7" x14ac:dyDescent="0.25">
      <c r="A3" s="182" t="s">
        <v>270</v>
      </c>
      <c r="B3" s="299"/>
      <c r="C3" s="299"/>
    </row>
    <row r="4" spans="1:7" x14ac:dyDescent="0.25">
      <c r="A4" s="788" t="s">
        <v>255</v>
      </c>
      <c r="B4" s="788"/>
    </row>
    <row r="5" spans="1:7" x14ac:dyDescent="0.25">
      <c r="A5" s="6"/>
      <c r="E5" s="6"/>
      <c r="F5" s="301"/>
      <c r="G5" s="301"/>
    </row>
    <row r="6" spans="1:7" x14ac:dyDescent="0.25">
      <c r="A6" s="13" t="s">
        <v>60</v>
      </c>
      <c r="B6" s="350">
        <v>2025</v>
      </c>
      <c r="C6" s="350">
        <v>2024</v>
      </c>
      <c r="E6" s="13" t="s">
        <v>764</v>
      </c>
      <c r="F6" s="350">
        <v>2024</v>
      </c>
      <c r="G6" s="350">
        <v>2024</v>
      </c>
    </row>
    <row r="7" spans="1:7" x14ac:dyDescent="0.25">
      <c r="A7" s="6" t="s">
        <v>124</v>
      </c>
      <c r="B7" s="12"/>
      <c r="C7" s="12"/>
      <c r="E7" s="6" t="s">
        <v>124</v>
      </c>
      <c r="F7" s="12"/>
      <c r="G7" s="12"/>
    </row>
    <row r="8" spans="1:7" x14ac:dyDescent="0.25">
      <c r="A8" s="14" t="s">
        <v>17</v>
      </c>
      <c r="B8" s="260"/>
      <c r="C8" s="321"/>
      <c r="E8" s="14" t="s">
        <v>17</v>
      </c>
      <c r="F8" s="260"/>
      <c r="G8" s="321"/>
    </row>
    <row r="9" spans="1:7" x14ac:dyDescent="0.25">
      <c r="A9" s="14" t="s">
        <v>18</v>
      </c>
      <c r="B9" s="260"/>
      <c r="C9" s="321"/>
      <c r="E9" s="14" t="s">
        <v>18</v>
      </c>
      <c r="F9" s="260"/>
      <c r="G9" s="321"/>
    </row>
    <row r="10" spans="1:7" x14ac:dyDescent="0.25">
      <c r="A10" s="14" t="s">
        <v>126</v>
      </c>
      <c r="B10" s="363">
        <v>0</v>
      </c>
      <c r="C10" s="363">
        <v>0</v>
      </c>
      <c r="E10" s="14" t="s">
        <v>126</v>
      </c>
      <c r="F10" s="260"/>
      <c r="G10" s="321"/>
    </row>
    <row r="11" spans="1:7" x14ac:dyDescent="0.25">
      <c r="A11" s="6" t="s">
        <v>774</v>
      </c>
      <c r="B11" s="363"/>
      <c r="C11" s="363"/>
      <c r="E11" s="6" t="s">
        <v>774</v>
      </c>
      <c r="F11" s="260"/>
      <c r="G11" s="321"/>
    </row>
    <row r="12" spans="1:7" x14ac:dyDescent="0.25">
      <c r="A12" s="6" t="s">
        <v>125</v>
      </c>
      <c r="B12" s="363"/>
      <c r="C12" s="363"/>
      <c r="E12" s="6" t="s">
        <v>125</v>
      </c>
      <c r="F12" s="260"/>
      <c r="G12" s="321"/>
    </row>
    <row r="13" spans="1:7" x14ac:dyDescent="0.25">
      <c r="A13" s="6" t="s">
        <v>936</v>
      </c>
      <c r="B13" s="363">
        <v>0</v>
      </c>
      <c r="C13" s="363">
        <v>0</v>
      </c>
      <c r="E13" s="183" t="s">
        <v>935</v>
      </c>
      <c r="F13" s="279">
        <v>17949993690</v>
      </c>
      <c r="G13" s="279">
        <v>19970164648</v>
      </c>
    </row>
    <row r="14" spans="1:7" s="16" customFormat="1" ht="15.75" thickBot="1" x14ac:dyDescent="0.3">
      <c r="A14" s="15" t="s">
        <v>15</v>
      </c>
      <c r="B14" s="413">
        <f>SUM(B8:B13)</f>
        <v>0</v>
      </c>
      <c r="C14" s="414">
        <f>SUM(C8:C13)</f>
        <v>0</v>
      </c>
      <c r="E14" s="15" t="s">
        <v>15</v>
      </c>
      <c r="F14" s="413">
        <f>SUM(F8:F13)</f>
        <v>17949993690</v>
      </c>
      <c r="G14" s="414">
        <f>SUM(G8:G13)</f>
        <v>19970164648</v>
      </c>
    </row>
    <row r="15" spans="1:7" s="16" customFormat="1" ht="15.75" thickTop="1" x14ac:dyDescent="0.25">
      <c r="A15" s="15"/>
      <c r="B15" s="415"/>
      <c r="C15" s="416"/>
      <c r="F15" s="269"/>
      <c r="G15" s="269"/>
    </row>
    <row r="16" spans="1:7" x14ac:dyDescent="0.25">
      <c r="E16" s="15"/>
      <c r="F16" s="12"/>
      <c r="G16" s="12"/>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F21" sqref="F21"/>
    </sheetView>
  </sheetViews>
  <sheetFormatPr baseColWidth="10" defaultRowHeight="15" x14ac:dyDescent="0.25"/>
  <cols>
    <col min="1" max="1" width="38.28515625" customWidth="1"/>
    <col min="2" max="2" width="19.5703125" style="261" customWidth="1"/>
    <col min="3" max="3" width="17.85546875" style="261"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01" t="s">
        <v>114</v>
      </c>
    </row>
    <row r="4" spans="1:12" x14ac:dyDescent="0.25">
      <c r="A4" s="789" t="s">
        <v>272</v>
      </c>
      <c r="B4" s="789"/>
      <c r="C4" s="789"/>
      <c r="D4" s="789"/>
      <c r="E4" s="152"/>
      <c r="F4" s="152"/>
      <c r="G4" s="152"/>
      <c r="H4" s="152"/>
      <c r="I4" s="152"/>
      <c r="J4" s="152"/>
      <c r="K4" s="152"/>
      <c r="L4" s="152"/>
    </row>
    <row r="6" spans="1:12" x14ac:dyDescent="0.25">
      <c r="A6" t="s">
        <v>779</v>
      </c>
      <c r="B6" s="350">
        <v>2025</v>
      </c>
      <c r="C6" s="350">
        <v>2024</v>
      </c>
    </row>
    <row r="7" spans="1:12" x14ac:dyDescent="0.25">
      <c r="A7" t="s">
        <v>780</v>
      </c>
    </row>
    <row r="8" spans="1:12" x14ac:dyDescent="0.25">
      <c r="A8" t="s">
        <v>783</v>
      </c>
      <c r="B8" s="279">
        <v>512408000000</v>
      </c>
      <c r="C8" s="279">
        <f>482236000000</f>
        <v>482236000000</v>
      </c>
    </row>
    <row r="9" spans="1:12" x14ac:dyDescent="0.25">
      <c r="A9" t="s">
        <v>854</v>
      </c>
      <c r="B9" s="261">
        <v>0</v>
      </c>
      <c r="C9" s="261">
        <v>0</v>
      </c>
    </row>
    <row r="10" spans="1:12" x14ac:dyDescent="0.25">
      <c r="A10" t="s">
        <v>782</v>
      </c>
      <c r="B10" s="261">
        <v>512408</v>
      </c>
      <c r="C10" s="261">
        <v>482236</v>
      </c>
    </row>
    <row r="11" spans="1:12" x14ac:dyDescent="0.25">
      <c r="A11" s="197" t="s">
        <v>781</v>
      </c>
      <c r="B11" s="410">
        <v>1000000</v>
      </c>
      <c r="C11" s="410">
        <v>1000000</v>
      </c>
    </row>
    <row r="12" spans="1:12" x14ac:dyDescent="0.25">
      <c r="A12" t="s">
        <v>2</v>
      </c>
      <c r="B12" s="279">
        <f>+B8</f>
        <v>512408000000</v>
      </c>
      <c r="C12" s="279">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6"/>
  <sheetViews>
    <sheetView workbookViewId="0">
      <selection activeCell="F21" sqref="F21"/>
    </sheetView>
  </sheetViews>
  <sheetFormatPr baseColWidth="10" defaultRowHeight="15" x14ac:dyDescent="0.25"/>
  <cols>
    <col min="1" max="1" width="24.85546875" style="89" customWidth="1"/>
    <col min="2" max="2" width="18.5703125" style="268" customWidth="1"/>
    <col min="3" max="3" width="16.7109375" style="268" customWidth="1"/>
    <col min="4" max="9" width="11.42578125" style="89"/>
    <col min="10" max="10" width="16.42578125" style="89" bestFit="1" customWidth="1"/>
    <col min="11" max="11" width="12" style="89" bestFit="1" customWidth="1"/>
    <col min="12" max="15" width="11.42578125" style="89"/>
  </cols>
  <sheetData>
    <row r="1" spans="1:13" x14ac:dyDescent="0.25">
      <c r="A1" s="89" t="str">
        <f>Indice!C1</f>
        <v>RIEDER &amp; CIA. S.A.C.I.</v>
      </c>
      <c r="F1" s="102" t="s">
        <v>114</v>
      </c>
    </row>
    <row r="3" spans="1:13" x14ac:dyDescent="0.25">
      <c r="J3" s="16"/>
      <c r="K3" s="16"/>
    </row>
    <row r="4" spans="1:13" x14ac:dyDescent="0.25">
      <c r="A4" s="781" t="s">
        <v>274</v>
      </c>
      <c r="B4" s="781"/>
      <c r="C4" s="781"/>
      <c r="D4" s="781"/>
      <c r="E4" s="781"/>
      <c r="F4" s="781"/>
      <c r="G4" s="105"/>
      <c r="H4" s="105"/>
      <c r="I4" s="105"/>
      <c r="J4" s="16"/>
      <c r="K4" s="16"/>
      <c r="L4" s="105"/>
      <c r="M4" s="105"/>
    </row>
    <row r="5" spans="1:13" x14ac:dyDescent="0.25">
      <c r="J5" s="16"/>
      <c r="K5" s="16"/>
    </row>
    <row r="6" spans="1:13" x14ac:dyDescent="0.25">
      <c r="B6" s="779" t="s">
        <v>255</v>
      </c>
      <c r="C6" s="779"/>
    </row>
    <row r="7" spans="1:13" x14ac:dyDescent="0.25">
      <c r="B7" s="350">
        <v>2025</v>
      </c>
      <c r="C7" s="350">
        <v>2024</v>
      </c>
    </row>
    <row r="8" spans="1:13" x14ac:dyDescent="0.25">
      <c r="A8" s="199" t="s">
        <v>128</v>
      </c>
      <c r="B8" s="410">
        <f>-380268956624+55791871433</f>
        <v>-324477085191</v>
      </c>
      <c r="C8" s="410">
        <v>-244697904250</v>
      </c>
      <c r="J8" s="520"/>
    </row>
    <row r="9" spans="1:13" x14ac:dyDescent="0.25">
      <c r="A9" s="90"/>
      <c r="B9" s="279"/>
      <c r="C9" s="364"/>
      <c r="K9" s="410"/>
    </row>
    <row r="10" spans="1:13" x14ac:dyDescent="0.25">
      <c r="A10" s="90"/>
      <c r="B10" s="279"/>
      <c r="C10" s="364"/>
    </row>
    <row r="11" spans="1:13" x14ac:dyDescent="0.25">
      <c r="A11" s="90"/>
      <c r="B11" s="279"/>
      <c r="C11" s="364"/>
    </row>
    <row r="12" spans="1:13" x14ac:dyDescent="0.25">
      <c r="A12" s="199" t="s">
        <v>129</v>
      </c>
      <c r="B12" s="410">
        <v>15398426610</v>
      </c>
      <c r="C12" s="410">
        <v>14556421355</v>
      </c>
    </row>
    <row r="13" spans="1:13" x14ac:dyDescent="0.25">
      <c r="A13" s="90"/>
      <c r="B13" s="279"/>
      <c r="C13" s="364"/>
    </row>
    <row r="14" spans="1:13" x14ac:dyDescent="0.25">
      <c r="A14" s="90"/>
      <c r="B14" s="279"/>
      <c r="C14" s="364"/>
    </row>
    <row r="15" spans="1:13" x14ac:dyDescent="0.25">
      <c r="A15" s="90"/>
      <c r="B15" s="279"/>
      <c r="C15" s="364"/>
    </row>
    <row r="16" spans="1:13" x14ac:dyDescent="0.25">
      <c r="A16" s="199" t="s">
        <v>130</v>
      </c>
      <c r="B16" s="410">
        <v>28377304569</v>
      </c>
      <c r="C16" s="410">
        <v>28377304569</v>
      </c>
    </row>
    <row r="17" spans="1:3" x14ac:dyDescent="0.25">
      <c r="A17" s="90"/>
      <c r="B17" s="279"/>
      <c r="C17" s="364"/>
    </row>
    <row r="18" spans="1:3" x14ac:dyDescent="0.25">
      <c r="A18" s="90"/>
      <c r="B18" s="261"/>
    </row>
    <row r="19" spans="1:3" x14ac:dyDescent="0.25">
      <c r="A19" s="90"/>
      <c r="B19" s="261"/>
    </row>
    <row r="20" spans="1:3" x14ac:dyDescent="0.25">
      <c r="A20" s="199" t="s">
        <v>131</v>
      </c>
      <c r="B20" s="519">
        <f>+SUM($B$21:B22)</f>
        <v>0</v>
      </c>
      <c r="C20" s="322">
        <f>+SUM($B$21:C22)</f>
        <v>0</v>
      </c>
    </row>
    <row r="21" spans="1:3" x14ac:dyDescent="0.25">
      <c r="A21" s="89" t="s">
        <v>784</v>
      </c>
      <c r="B21" s="261"/>
    </row>
    <row r="22" spans="1:3" x14ac:dyDescent="0.25">
      <c r="A22" s="89" t="s">
        <v>785</v>
      </c>
      <c r="B22" s="261"/>
    </row>
    <row r="23" spans="1:3" x14ac:dyDescent="0.25">
      <c r="B23" s="261"/>
    </row>
    <row r="24" spans="1:3" x14ac:dyDescent="0.25">
      <c r="A24" s="199" t="s">
        <v>1684</v>
      </c>
      <c r="B24" s="410">
        <v>0</v>
      </c>
      <c r="C24" s="410">
        <v>30172000000</v>
      </c>
    </row>
    <row r="25" spans="1:3" x14ac:dyDescent="0.25">
      <c r="B25" s="261"/>
    </row>
    <row r="26" spans="1:3" x14ac:dyDescent="0.25">
      <c r="A26" s="199" t="s">
        <v>1709</v>
      </c>
      <c r="B26" s="410">
        <v>5683485196</v>
      </c>
      <c r="C26" s="410">
        <v>87579122325</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F21" sqref="F21"/>
    </sheetView>
  </sheetViews>
  <sheetFormatPr baseColWidth="10" defaultRowHeight="15" x14ac:dyDescent="0.25"/>
  <cols>
    <col min="1" max="1" width="40.7109375" style="16" customWidth="1"/>
    <col min="2" max="3" width="19" style="269" customWidth="1"/>
    <col min="4" max="32" width="11.42578125" style="16"/>
  </cols>
  <sheetData>
    <row r="1" spans="1:6" x14ac:dyDescent="0.25">
      <c r="A1" s="16" t="str">
        <f>Indice!C1</f>
        <v>RIEDER &amp; CIA. S.A.C.I.</v>
      </c>
      <c r="F1" s="106" t="s">
        <v>114</v>
      </c>
    </row>
    <row r="4" spans="1:6" x14ac:dyDescent="0.25">
      <c r="A4" s="182" t="s">
        <v>275</v>
      </c>
      <c r="B4" s="299"/>
      <c r="C4" s="299"/>
      <c r="D4" s="182"/>
      <c r="E4" s="182"/>
      <c r="F4" s="182"/>
    </row>
    <row r="6" spans="1:6" x14ac:dyDescent="0.25">
      <c r="B6" s="779" t="s">
        <v>255</v>
      </c>
      <c r="C6" s="779"/>
    </row>
    <row r="7" spans="1:6" x14ac:dyDescent="0.25">
      <c r="A7" s="107"/>
      <c r="B7" s="350">
        <v>2025</v>
      </c>
      <c r="C7" s="350">
        <v>2024</v>
      </c>
    </row>
    <row r="8" spans="1:6" x14ac:dyDescent="0.25">
      <c r="A8" s="16" t="s">
        <v>132</v>
      </c>
      <c r="B8" s="279">
        <v>67645770505</v>
      </c>
      <c r="C8" s="279">
        <v>44680046932</v>
      </c>
    </row>
    <row r="9" spans="1:6" x14ac:dyDescent="0.25">
      <c r="A9" s="16" t="s">
        <v>134</v>
      </c>
      <c r="B9" s="279">
        <v>16975075314</v>
      </c>
      <c r="C9" s="279">
        <v>22965723573</v>
      </c>
    </row>
    <row r="10" spans="1:6" x14ac:dyDescent="0.25">
      <c r="A10" s="16" t="s">
        <v>259</v>
      </c>
      <c r="B10" s="368">
        <f>SUM($B$8:B9)</f>
        <v>84620845819</v>
      </c>
      <c r="C10" s="368">
        <f>SUM($C$8:C9)</f>
        <v>67645770505</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F21" sqref="F21"/>
    </sheetView>
  </sheetViews>
  <sheetFormatPr baseColWidth="10" defaultRowHeight="15" x14ac:dyDescent="0.25"/>
  <cols>
    <col min="1" max="1" width="34.42578125" style="16" customWidth="1"/>
    <col min="2" max="3" width="19" style="16" customWidth="1"/>
    <col min="4" max="25" width="11.42578125" style="16"/>
  </cols>
  <sheetData>
    <row r="1" spans="1:6" x14ac:dyDescent="0.25">
      <c r="A1" s="16" t="str">
        <f>Indice!C1</f>
        <v>RIEDER &amp; CIA. S.A.C.I.</v>
      </c>
      <c r="F1" s="106" t="s">
        <v>114</v>
      </c>
    </row>
    <row r="4" spans="1:6" x14ac:dyDescent="0.25">
      <c r="A4" s="182" t="s">
        <v>273</v>
      </c>
      <c r="B4" s="182"/>
      <c r="C4" s="182"/>
      <c r="D4" s="182"/>
      <c r="E4" s="152"/>
      <c r="F4" s="153"/>
    </row>
    <row r="6" spans="1:6" x14ac:dyDescent="0.25">
      <c r="B6" s="776" t="s">
        <v>255</v>
      </c>
      <c r="C6" s="776"/>
    </row>
    <row r="7" spans="1:6" x14ac:dyDescent="0.25">
      <c r="B7" s="224">
        <v>2025</v>
      </c>
      <c r="C7" s="224">
        <v>2024</v>
      </c>
    </row>
    <row r="8" spans="1:6" x14ac:dyDescent="0.25">
      <c r="A8" s="107" t="s">
        <v>65</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F21" sqref="F21"/>
    </sheetView>
  </sheetViews>
  <sheetFormatPr baseColWidth="10" defaultRowHeight="15" x14ac:dyDescent="0.25"/>
  <cols>
    <col min="1" max="1" width="40.7109375" style="16" customWidth="1"/>
    <col min="2" max="3" width="19" style="16" customWidth="1"/>
    <col min="4" max="6" width="11.42578125" style="16"/>
    <col min="7" max="34" width="11.42578125" style="89"/>
  </cols>
  <sheetData>
    <row r="1" spans="1:6" x14ac:dyDescent="0.25">
      <c r="A1" s="16" t="str">
        <f>Indice!C1</f>
        <v>RIEDER &amp; CIA. S.A.C.I.</v>
      </c>
      <c r="F1" s="106" t="s">
        <v>114</v>
      </c>
    </row>
    <row r="4" spans="1:6" x14ac:dyDescent="0.25">
      <c r="A4" s="182" t="s">
        <v>276</v>
      </c>
      <c r="B4" s="182"/>
      <c r="C4" s="182"/>
      <c r="D4" s="182"/>
      <c r="E4" s="152"/>
      <c r="F4" s="153"/>
    </row>
    <row r="6" spans="1:6" x14ac:dyDescent="0.25">
      <c r="B6" s="776" t="s">
        <v>255</v>
      </c>
      <c r="C6" s="776"/>
    </row>
    <row r="7" spans="1:6" x14ac:dyDescent="0.25">
      <c r="A7" s="107"/>
      <c r="B7" s="224">
        <v>2025</v>
      </c>
      <c r="C7" s="224">
        <v>2024</v>
      </c>
    </row>
    <row r="8" spans="1:6" x14ac:dyDescent="0.25">
      <c r="A8" s="16" t="s">
        <v>78</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4"/>
  <sheetViews>
    <sheetView showGridLines="0" tabSelected="1" topLeftCell="A10" workbookViewId="0">
      <selection activeCell="F21" sqref="F21"/>
    </sheetView>
  </sheetViews>
  <sheetFormatPr baseColWidth="10" defaultRowHeight="15" x14ac:dyDescent="0.25"/>
  <cols>
    <col min="1" max="1" width="45.5703125" style="89" customWidth="1"/>
    <col min="2" max="2" width="18.140625" style="268" customWidth="1"/>
    <col min="3" max="3" width="17.140625" style="268" customWidth="1"/>
    <col min="4" max="33" width="11.42578125" style="89"/>
  </cols>
  <sheetData>
    <row r="1" spans="1:33" x14ac:dyDescent="0.25">
      <c r="A1" s="89" t="str">
        <f>Indice!C1</f>
        <v>RIEDER &amp; CIA. S.A.C.I.</v>
      </c>
      <c r="E1" s="102" t="s">
        <v>127</v>
      </c>
    </row>
    <row r="5" spans="1:33" x14ac:dyDescent="0.25">
      <c r="A5" s="182" t="s">
        <v>277</v>
      </c>
      <c r="B5" s="299"/>
      <c r="C5" s="299"/>
      <c r="D5" s="182"/>
      <c r="E5" s="182"/>
      <c r="F5" s="182"/>
      <c r="G5" s="16"/>
      <c r="H5" s="16"/>
      <c r="I5" s="16"/>
      <c r="J5" s="16"/>
      <c r="K5" s="16"/>
      <c r="L5" s="16"/>
      <c r="M5" s="16"/>
      <c r="N5" s="16"/>
      <c r="O5" s="16"/>
      <c r="P5" s="16"/>
      <c r="Q5" s="16"/>
      <c r="R5" s="16"/>
      <c r="S5" s="16"/>
      <c r="T5" s="16"/>
      <c r="U5" s="16"/>
      <c r="V5" s="16"/>
      <c r="W5" s="16"/>
      <c r="X5" s="16"/>
      <c r="Y5" s="16"/>
      <c r="Z5" s="16"/>
      <c r="AA5" s="16"/>
      <c r="AB5" s="16"/>
      <c r="AC5" s="16"/>
      <c r="AD5" s="16"/>
      <c r="AE5" s="16"/>
      <c r="AF5" s="16"/>
      <c r="AG5"/>
    </row>
    <row r="8" spans="1:33" x14ac:dyDescent="0.25">
      <c r="B8" s="779" t="s">
        <v>255</v>
      </c>
      <c r="C8" s="779"/>
    </row>
    <row r="9" spans="1:33" x14ac:dyDescent="0.25">
      <c r="B9" s="350">
        <v>2025</v>
      </c>
      <c r="C9" s="350">
        <v>2024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row>
    <row r="10" spans="1:33" x14ac:dyDescent="0.25">
      <c r="A10" s="107" t="s">
        <v>58</v>
      </c>
      <c r="B10" s="270"/>
      <c r="C10" s="270"/>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row>
    <row r="11" spans="1:33" x14ac:dyDescent="0.25">
      <c r="A11" s="107" t="s">
        <v>1004</v>
      </c>
      <c r="B11" s="261"/>
      <c r="C11" s="261"/>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row>
    <row r="12" spans="1:33" x14ac:dyDescent="0.25">
      <c r="A12" s="16" t="s">
        <v>949</v>
      </c>
      <c r="B12" s="279">
        <v>0</v>
      </c>
      <c r="C12" s="279">
        <v>2033198672</v>
      </c>
      <c r="D12" s="269"/>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row>
    <row r="13" spans="1:33" x14ac:dyDescent="0.25">
      <c r="A13" s="16" t="s">
        <v>950</v>
      </c>
      <c r="B13" s="279">
        <v>0</v>
      </c>
      <c r="C13" s="279">
        <v>565443915</v>
      </c>
      <c r="D13" s="269"/>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row>
    <row r="14" spans="1:33" x14ac:dyDescent="0.25">
      <c r="A14" s="16" t="s">
        <v>951</v>
      </c>
      <c r="B14" s="279">
        <v>0</v>
      </c>
      <c r="C14" s="279">
        <v>8179747810</v>
      </c>
      <c r="D14" s="269"/>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row>
    <row r="15" spans="1:33" x14ac:dyDescent="0.25">
      <c r="A15" s="16" t="s">
        <v>952</v>
      </c>
      <c r="B15" s="279">
        <v>0</v>
      </c>
      <c r="C15" s="279">
        <v>1718996197</v>
      </c>
      <c r="D15" s="269"/>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row>
    <row r="16" spans="1:33" x14ac:dyDescent="0.25">
      <c r="A16" s="16" t="s">
        <v>953</v>
      </c>
      <c r="B16" s="279">
        <v>50613134138</v>
      </c>
      <c r="C16" s="279">
        <v>61852021829</v>
      </c>
      <c r="D16" s="269"/>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row>
    <row r="17" spans="1:33" x14ac:dyDescent="0.25">
      <c r="A17" s="16" t="s">
        <v>864</v>
      </c>
      <c r="B17" s="279">
        <v>31242311789.549999</v>
      </c>
      <c r="C17" s="279">
        <v>41027810495</v>
      </c>
      <c r="D17" s="269"/>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row>
    <row r="18" spans="1:33" x14ac:dyDescent="0.25">
      <c r="A18" s="16" t="s">
        <v>954</v>
      </c>
      <c r="B18" s="279">
        <v>71551639167.220001</v>
      </c>
      <c r="C18" s="279">
        <v>38163662347</v>
      </c>
      <c r="D18" s="269"/>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row>
    <row r="19" spans="1:33" x14ac:dyDescent="0.25">
      <c r="A19" s="16" t="s">
        <v>955</v>
      </c>
      <c r="B19" s="279">
        <v>13597545617.24</v>
      </c>
      <c r="C19" s="279">
        <v>13833148740</v>
      </c>
      <c r="D19" s="269"/>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row>
    <row r="20" spans="1:33" x14ac:dyDescent="0.25">
      <c r="A20" s="16" t="s">
        <v>956</v>
      </c>
      <c r="B20" s="279">
        <v>12336033194</v>
      </c>
      <c r="C20" s="279">
        <v>12666401494</v>
      </c>
      <c r="D20" s="269"/>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row>
    <row r="21" spans="1:33" x14ac:dyDescent="0.25">
      <c r="A21" s="16" t="s">
        <v>957</v>
      </c>
      <c r="B21" s="279">
        <v>0</v>
      </c>
      <c r="C21" s="279">
        <v>0</v>
      </c>
      <c r="D21" s="269"/>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row>
    <row r="22" spans="1:33" x14ac:dyDescent="0.25">
      <c r="A22" s="206" t="s">
        <v>958</v>
      </c>
      <c r="B22" s="279">
        <v>0</v>
      </c>
      <c r="C22" s="279">
        <v>0</v>
      </c>
      <c r="D22" s="269"/>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row>
    <row r="23" spans="1:33" x14ac:dyDescent="0.25">
      <c r="A23" s="16" t="s">
        <v>959</v>
      </c>
      <c r="B23" s="279">
        <v>23977905529</v>
      </c>
      <c r="C23" s="279">
        <v>17240871794</v>
      </c>
      <c r="D23" s="269"/>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row>
    <row r="24" spans="1:33" x14ac:dyDescent="0.25">
      <c r="A24" s="16" t="s">
        <v>1899</v>
      </c>
      <c r="B24" s="279">
        <v>1533097910</v>
      </c>
      <c r="C24" s="279">
        <v>12198186465</v>
      </c>
      <c r="D24" s="269"/>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row>
    <row r="25" spans="1:33" x14ac:dyDescent="0.25">
      <c r="A25" s="16" t="s">
        <v>1026</v>
      </c>
      <c r="B25" s="279">
        <v>0</v>
      </c>
      <c r="C25" s="279">
        <v>0</v>
      </c>
      <c r="D25" s="269"/>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row>
    <row r="26" spans="1:33" x14ac:dyDescent="0.25">
      <c r="A26" s="16" t="s">
        <v>1009</v>
      </c>
      <c r="B26" s="279">
        <v>15893821038</v>
      </c>
      <c r="C26" s="279">
        <v>3203427252</v>
      </c>
      <c r="D26" s="269"/>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row>
    <row r="27" spans="1:33" x14ac:dyDescent="0.25">
      <c r="A27" s="16" t="s">
        <v>1691</v>
      </c>
      <c r="B27" s="279">
        <v>0</v>
      </c>
      <c r="C27" s="279">
        <v>9940312185</v>
      </c>
      <c r="D27" s="269"/>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row>
    <row r="28" spans="1:33" x14ac:dyDescent="0.25">
      <c r="A28" s="16" t="s">
        <v>2617</v>
      </c>
      <c r="B28" s="279">
        <v>42320777613</v>
      </c>
      <c r="C28" s="279">
        <v>92988000000</v>
      </c>
      <c r="D28" s="269"/>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row>
    <row r="29" spans="1:33" x14ac:dyDescent="0.25">
      <c r="A29" s="16" t="s">
        <v>1180</v>
      </c>
      <c r="B29" s="279">
        <v>36067555106</v>
      </c>
      <c r="C29" s="279">
        <v>25468266132</v>
      </c>
      <c r="D29" s="269"/>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row>
    <row r="30" spans="1:33" x14ac:dyDescent="0.25">
      <c r="A30" t="s">
        <v>215</v>
      </c>
      <c r="B30" s="279">
        <v>0</v>
      </c>
      <c r="C30" s="279">
        <v>0</v>
      </c>
      <c r="D30" s="269"/>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row>
    <row r="31" spans="1:33" x14ac:dyDescent="0.25">
      <c r="A31" s="206" t="s">
        <v>790</v>
      </c>
      <c r="B31" s="279">
        <v>0</v>
      </c>
      <c r="C31" s="279">
        <v>0</v>
      </c>
      <c r="D31" s="269"/>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row>
    <row r="32" spans="1:33" x14ac:dyDescent="0.25">
      <c r="A32" s="16" t="s">
        <v>214</v>
      </c>
      <c r="B32" s="279">
        <v>0</v>
      </c>
      <c r="C32" s="279">
        <v>0</v>
      </c>
      <c r="D32" s="269"/>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row>
    <row r="33" spans="1:33" x14ac:dyDescent="0.25">
      <c r="A33" t="s">
        <v>215</v>
      </c>
      <c r="B33" s="279">
        <v>0</v>
      </c>
      <c r="C33" s="279">
        <v>0</v>
      </c>
      <c r="D33" s="269"/>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row>
    <row r="34" spans="1:33" x14ac:dyDescent="0.25">
      <c r="A34" s="107" t="s">
        <v>1017</v>
      </c>
      <c r="B34" s="279">
        <v>4711692827</v>
      </c>
      <c r="C34" s="279">
        <v>4788423213</v>
      </c>
      <c r="D34" s="269"/>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row>
    <row r="35" spans="1:33" x14ac:dyDescent="0.25">
      <c r="A35" s="107" t="s">
        <v>1181</v>
      </c>
      <c r="B35" s="279">
        <v>5386700307</v>
      </c>
      <c r="C35" s="279">
        <v>7868373326</v>
      </c>
      <c r="D35" s="269"/>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row>
    <row r="36" spans="1:33" x14ac:dyDescent="0.25">
      <c r="A36" s="206" t="s">
        <v>789</v>
      </c>
      <c r="B36" s="279">
        <v>0</v>
      </c>
      <c r="C36" s="279">
        <v>0</v>
      </c>
      <c r="D36" s="269"/>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row>
    <row r="37" spans="1:33" x14ac:dyDescent="0.25">
      <c r="A37" s="16" t="s">
        <v>214</v>
      </c>
      <c r="B37" s="279">
        <v>0</v>
      </c>
      <c r="C37" s="279">
        <v>0</v>
      </c>
      <c r="D37" s="269"/>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row>
    <row r="38" spans="1:33" x14ac:dyDescent="0.25">
      <c r="A38" t="s">
        <v>215</v>
      </c>
      <c r="B38" s="279">
        <v>0</v>
      </c>
      <c r="C38" s="279">
        <v>0</v>
      </c>
      <c r="D38" s="269"/>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row>
    <row r="39" spans="1:33" x14ac:dyDescent="0.25">
      <c r="A39" s="206" t="s">
        <v>790</v>
      </c>
      <c r="B39" s="279">
        <v>0</v>
      </c>
      <c r="C39" s="279">
        <v>0</v>
      </c>
      <c r="D39" s="269"/>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row>
    <row r="40" spans="1:33" x14ac:dyDescent="0.25">
      <c r="A40" s="16" t="s">
        <v>214</v>
      </c>
      <c r="B40" s="279">
        <v>0</v>
      </c>
      <c r="C40" s="279">
        <v>0</v>
      </c>
      <c r="D40" s="269"/>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row>
    <row r="41" spans="1:33" x14ac:dyDescent="0.25">
      <c r="A41" t="s">
        <v>215</v>
      </c>
      <c r="B41" s="279">
        <v>0</v>
      </c>
      <c r="C41" s="279">
        <v>0</v>
      </c>
      <c r="D41" s="269"/>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row>
    <row r="42" spans="1:33" x14ac:dyDescent="0.25">
      <c r="A42" s="207" t="s">
        <v>791</v>
      </c>
      <c r="B42" s="279">
        <v>0</v>
      </c>
      <c r="C42" s="279">
        <v>0</v>
      </c>
      <c r="D42" s="269"/>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row>
    <row r="43" spans="1:33" x14ac:dyDescent="0.25">
      <c r="A43" s="107" t="s">
        <v>2</v>
      </c>
      <c r="B43" s="368">
        <f>SUM($B$11:B42)</f>
        <v>309232214236.01001</v>
      </c>
      <c r="C43" s="368">
        <f>SUM($C$11:C42)</f>
        <v>353736291866</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row>
    <row r="44" spans="1:33" x14ac:dyDescent="0.25">
      <c r="A44" s="16"/>
      <c r="B44" s="367"/>
      <c r="C44" s="367"/>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3"/>
  <sheetViews>
    <sheetView showGridLines="0" workbookViewId="0">
      <selection activeCell="F21" sqref="F21"/>
    </sheetView>
  </sheetViews>
  <sheetFormatPr baseColWidth="10" defaultRowHeight="15" x14ac:dyDescent="0.25"/>
  <cols>
    <col min="1" max="1" width="38" style="89" customWidth="1"/>
    <col min="2" max="2" width="18.140625" style="268" customWidth="1"/>
    <col min="3" max="3" width="17.140625" style="268" customWidth="1"/>
    <col min="4" max="31" width="11.42578125" style="89"/>
  </cols>
  <sheetData>
    <row r="1" spans="1:31" x14ac:dyDescent="0.25">
      <c r="A1" s="89" t="str">
        <f>Indice!C1</f>
        <v>RIEDER &amp; CIA. S.A.C.I.</v>
      </c>
      <c r="E1" s="102" t="s">
        <v>127</v>
      </c>
    </row>
    <row r="5" spans="1:31" x14ac:dyDescent="0.25">
      <c r="A5" s="781" t="s">
        <v>278</v>
      </c>
      <c r="B5" s="781"/>
      <c r="C5" s="781"/>
      <c r="D5" s="781"/>
      <c r="E5" s="781"/>
      <c r="F5" s="781"/>
      <c r="G5" s="16"/>
      <c r="H5" s="16"/>
      <c r="I5" s="16"/>
      <c r="J5" s="16"/>
      <c r="K5" s="16"/>
      <c r="L5" s="16"/>
      <c r="M5" s="16"/>
      <c r="N5" s="16"/>
      <c r="O5" s="16"/>
      <c r="P5" s="16"/>
      <c r="Q5" s="16"/>
      <c r="R5" s="16"/>
      <c r="S5" s="16"/>
      <c r="T5" s="16"/>
      <c r="U5" s="16"/>
      <c r="V5" s="16"/>
      <c r="W5" s="16"/>
      <c r="X5" s="16"/>
      <c r="Y5" s="16"/>
      <c r="Z5" s="16"/>
      <c r="AA5" s="16"/>
      <c r="AB5" s="16"/>
      <c r="AC5" s="16"/>
      <c r="AD5" s="16"/>
      <c r="AE5" s="16"/>
    </row>
    <row r="7" spans="1:31" x14ac:dyDescent="0.25">
      <c r="B7" s="790"/>
      <c r="C7" s="790"/>
    </row>
    <row r="8" spans="1:31" x14ac:dyDescent="0.25">
      <c r="B8" s="791" t="s">
        <v>210</v>
      </c>
      <c r="C8" s="791"/>
    </row>
    <row r="9" spans="1:31" x14ac:dyDescent="0.25">
      <c r="A9" s="107" t="s">
        <v>135</v>
      </c>
      <c r="B9" s="350">
        <v>2025</v>
      </c>
      <c r="C9" s="350">
        <v>2023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25">
      <c r="A10" s="107" t="s">
        <v>937</v>
      </c>
      <c r="B10" s="367">
        <v>-218805965958</v>
      </c>
      <c r="C10" s="367">
        <f>-256154136264+2534583190</f>
        <v>-253619553074</v>
      </c>
      <c r="D10" s="269"/>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25">
      <c r="A11" s="16" t="s">
        <v>216</v>
      </c>
      <c r="B11" s="367"/>
      <c r="C11" s="367"/>
      <c r="D11" s="269"/>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25">
      <c r="A12" s="147" t="s">
        <v>217</v>
      </c>
      <c r="B12" s="367"/>
      <c r="C12" s="367"/>
      <c r="D12" s="269"/>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25">
      <c r="A13" s="147" t="s">
        <v>218</v>
      </c>
      <c r="B13" s="367"/>
      <c r="C13" s="367"/>
      <c r="D13" s="269"/>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25">
      <c r="A14" s="147" t="s">
        <v>219</v>
      </c>
      <c r="B14" s="367"/>
      <c r="C14" s="367"/>
      <c r="D14" s="269"/>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x14ac:dyDescent="0.25">
      <c r="A15" s="107" t="s">
        <v>938</v>
      </c>
      <c r="B15" s="367">
        <v>-2446401603</v>
      </c>
      <c r="C15" s="367">
        <v>-2534583190</v>
      </c>
      <c r="D15" s="269"/>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x14ac:dyDescent="0.25">
      <c r="A16" s="16" t="s">
        <v>216</v>
      </c>
      <c r="B16" s="367"/>
      <c r="C16" s="367"/>
      <c r="D16" s="269"/>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1:31" x14ac:dyDescent="0.25">
      <c r="A17" s="147" t="s">
        <v>217</v>
      </c>
      <c r="B17" s="367"/>
      <c r="C17" s="367"/>
      <c r="D17" s="269"/>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8" spans="1:31" x14ac:dyDescent="0.25">
      <c r="A18" s="147" t="s">
        <v>218</v>
      </c>
      <c r="B18" s="367"/>
      <c r="C18" s="367"/>
      <c r="D18" s="269"/>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x14ac:dyDescent="0.25">
      <c r="A19" s="147" t="s">
        <v>219</v>
      </c>
      <c r="B19" s="367"/>
      <c r="C19" s="367"/>
      <c r="D19" s="269"/>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25">
      <c r="A20" s="207" t="s">
        <v>791</v>
      </c>
      <c r="B20" s="367"/>
      <c r="C20" s="367"/>
      <c r="D20" s="269"/>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25">
      <c r="A21" s="16" t="s">
        <v>220</v>
      </c>
      <c r="B21" s="369">
        <f>SUM($B$10:B20)</f>
        <v>-221252367561</v>
      </c>
      <c r="C21" s="369">
        <f>SUM($C$10:C20)</f>
        <v>-256154136264</v>
      </c>
      <c r="D21" s="269"/>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25">
      <c r="A22" s="16"/>
      <c r="B22" s="269"/>
      <c r="C22" s="269"/>
      <c r="D22" s="269"/>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25">
      <c r="D23" s="268"/>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topLeftCell="A19" zoomScaleNormal="100" workbookViewId="0">
      <selection activeCell="B16" sqref="B16"/>
    </sheetView>
  </sheetViews>
  <sheetFormatPr baseColWidth="10" defaultRowHeight="15" x14ac:dyDescent="0.25"/>
  <cols>
    <col min="1" max="1" width="38" style="89" customWidth="1"/>
    <col min="2" max="7" width="23" style="268" customWidth="1"/>
    <col min="8" max="33" width="11.42578125" style="89"/>
  </cols>
  <sheetData>
    <row r="1" spans="1:33" x14ac:dyDescent="0.25">
      <c r="A1" s="89" t="str">
        <f>Indice!C1</f>
        <v>RIEDER &amp; CIA. S.A.C.I.</v>
      </c>
      <c r="G1" s="302" t="s">
        <v>127</v>
      </c>
    </row>
    <row r="5" spans="1:33" x14ac:dyDescent="0.25">
      <c r="A5" s="182" t="s">
        <v>279</v>
      </c>
      <c r="B5" s="299"/>
      <c r="C5" s="299"/>
      <c r="D5" s="299"/>
      <c r="E5" s="299"/>
      <c r="F5" s="299"/>
      <c r="G5" s="299"/>
      <c r="H5" s="182"/>
      <c r="I5" s="16"/>
      <c r="J5" s="16"/>
      <c r="K5" s="16"/>
      <c r="L5" s="16"/>
      <c r="M5" s="16"/>
      <c r="N5" s="16"/>
      <c r="O5" s="16"/>
      <c r="P5" s="16"/>
      <c r="Q5" s="16"/>
      <c r="R5" s="16"/>
      <c r="S5" s="16"/>
      <c r="T5" s="16"/>
      <c r="U5" s="16"/>
      <c r="V5" s="16"/>
      <c r="W5" s="16"/>
      <c r="X5" s="16"/>
      <c r="Y5" s="16"/>
      <c r="Z5" s="16"/>
      <c r="AA5" s="16"/>
      <c r="AB5" s="16"/>
      <c r="AC5" s="16"/>
      <c r="AD5" s="16"/>
      <c r="AE5" s="16"/>
      <c r="AF5" s="16"/>
      <c r="AG5" s="16"/>
    </row>
    <row r="6" spans="1:33" x14ac:dyDescent="0.25">
      <c r="A6" s="792"/>
      <c r="B6" s="792"/>
      <c r="C6" s="792"/>
      <c r="D6" s="792"/>
      <c r="E6" s="792"/>
      <c r="F6" s="792"/>
      <c r="G6" s="792"/>
      <c r="H6" s="792"/>
    </row>
    <row r="7" spans="1:33" s="120" customFormat="1" x14ac:dyDescent="0.25">
      <c r="A7" s="119"/>
      <c r="B7" s="271"/>
      <c r="C7" s="271"/>
      <c r="D7" s="271"/>
      <c r="E7" s="271"/>
      <c r="F7" s="271"/>
      <c r="G7" s="271"/>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row>
    <row r="8" spans="1:33" s="120" customFormat="1" x14ac:dyDescent="0.25">
      <c r="A8" s="119" t="s">
        <v>151</v>
      </c>
      <c r="B8" s="271"/>
      <c r="C8" s="271"/>
      <c r="D8" s="271"/>
      <c r="E8" s="271"/>
      <c r="F8" s="271"/>
      <c r="G8" s="271"/>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row>
    <row r="9" spans="1:33" s="120" customFormat="1" x14ac:dyDescent="0.25">
      <c r="A9" s="119"/>
      <c r="B9" s="271"/>
      <c r="C9" s="271"/>
      <c r="D9" s="271"/>
      <c r="E9" s="271"/>
      <c r="F9" s="271"/>
      <c r="G9" s="271"/>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row>
    <row r="10" spans="1:33" s="120" customFormat="1" ht="15.75" thickBot="1" x14ac:dyDescent="0.3">
      <c r="A10" s="212" t="s">
        <v>210</v>
      </c>
      <c r="B10" s="271"/>
      <c r="C10" s="323"/>
      <c r="D10" s="324"/>
      <c r="E10" s="324"/>
      <c r="F10" s="325"/>
      <c r="G10" s="271"/>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row>
    <row r="11" spans="1:33" s="120" customFormat="1" ht="15.75" thickBot="1" x14ac:dyDescent="0.3">
      <c r="A11" s="793"/>
      <c r="B11" s="326"/>
      <c r="C11" s="358">
        <v>2025</v>
      </c>
      <c r="D11" s="327"/>
      <c r="E11" s="328"/>
      <c r="F11" s="358">
        <v>2024</v>
      </c>
      <c r="G11" s="32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row>
    <row r="12" spans="1:33" s="120" customFormat="1" ht="15.75" thickBot="1" x14ac:dyDescent="0.3">
      <c r="A12" s="794"/>
      <c r="B12" s="330" t="s">
        <v>152</v>
      </c>
      <c r="C12" s="330" t="s">
        <v>153</v>
      </c>
      <c r="D12" s="330" t="s">
        <v>2</v>
      </c>
      <c r="E12" s="330" t="s">
        <v>152</v>
      </c>
      <c r="F12" s="330" t="s">
        <v>153</v>
      </c>
      <c r="G12" s="330" t="s">
        <v>2</v>
      </c>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row>
    <row r="13" spans="1:33" s="120" customFormat="1" x14ac:dyDescent="0.25">
      <c r="A13" s="144" t="s">
        <v>154</v>
      </c>
      <c r="B13" s="559">
        <v>-513965123</v>
      </c>
      <c r="C13" s="559">
        <v>-32312933</v>
      </c>
      <c r="D13" s="559">
        <f>+C13+B13</f>
        <v>-546278056</v>
      </c>
      <c r="E13" s="559">
        <v>-524111286</v>
      </c>
      <c r="F13" s="559">
        <v>-37722978</v>
      </c>
      <c r="G13" s="559">
        <f>+F13+E13</f>
        <v>-561834264</v>
      </c>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row>
    <row r="14" spans="1:33" s="120" customFormat="1" x14ac:dyDescent="0.25">
      <c r="A14" s="145" t="s">
        <v>155</v>
      </c>
      <c r="B14" s="560">
        <v>-326019651</v>
      </c>
      <c r="C14" s="560">
        <v>0</v>
      </c>
      <c r="D14" s="560">
        <f>+C14+B14</f>
        <v>-326019651</v>
      </c>
      <c r="E14" s="560">
        <v>-750033850</v>
      </c>
      <c r="F14" s="560">
        <v>0</v>
      </c>
      <c r="G14" s="560">
        <f>+F14+E14</f>
        <v>-750033850</v>
      </c>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row>
    <row r="15" spans="1:33" s="120" customFormat="1" x14ac:dyDescent="0.25">
      <c r="A15" s="145" t="s">
        <v>156</v>
      </c>
      <c r="B15" s="560">
        <v>-164513797</v>
      </c>
      <c r="C15" s="560">
        <v>0</v>
      </c>
      <c r="D15" s="560">
        <f t="shared" ref="D15:D35" si="0">+C15+B15</f>
        <v>-164513797</v>
      </c>
      <c r="E15" s="560">
        <v>-118692100</v>
      </c>
      <c r="F15" s="560">
        <v>0</v>
      </c>
      <c r="G15" s="560">
        <f t="shared" ref="G15:G35" si="1">+F15+E15</f>
        <v>-118692100</v>
      </c>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row>
    <row r="16" spans="1:33" s="120" customFormat="1" x14ac:dyDescent="0.25">
      <c r="A16" s="145" t="s">
        <v>157</v>
      </c>
      <c r="B16" s="560">
        <v>-586612199</v>
      </c>
      <c r="C16" s="560">
        <v>-114021094</v>
      </c>
      <c r="D16" s="560">
        <f t="shared" si="0"/>
        <v>-700633293</v>
      </c>
      <c r="E16" s="560">
        <v>-768684581</v>
      </c>
      <c r="F16" s="560">
        <v>-424864103</v>
      </c>
      <c r="G16" s="560">
        <f t="shared" si="1"/>
        <v>-1193548684</v>
      </c>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row>
    <row r="17" spans="1:33" s="120" customFormat="1" x14ac:dyDescent="0.25">
      <c r="A17" s="145" t="s">
        <v>158</v>
      </c>
      <c r="B17" s="560">
        <v>-855172878</v>
      </c>
      <c r="C17" s="560">
        <v>-3253533302.2999992</v>
      </c>
      <c r="D17" s="560">
        <f t="shared" si="0"/>
        <v>-4108706180.2999992</v>
      </c>
      <c r="E17" s="560">
        <v>-2271728274</v>
      </c>
      <c r="F17" s="560">
        <v>-2894422726</v>
      </c>
      <c r="G17" s="560">
        <f t="shared" si="1"/>
        <v>-5166151000</v>
      </c>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row>
    <row r="18" spans="1:33" s="120" customFormat="1" x14ac:dyDescent="0.25">
      <c r="A18" s="145" t="s">
        <v>159</v>
      </c>
      <c r="B18" s="560">
        <v>-19812342</v>
      </c>
      <c r="C18" s="560">
        <v>0</v>
      </c>
      <c r="D18" s="560">
        <f t="shared" si="0"/>
        <v>-19812342</v>
      </c>
      <c r="E18" s="560">
        <v>-5607954</v>
      </c>
      <c r="F18" s="560">
        <v>0</v>
      </c>
      <c r="G18" s="560">
        <f t="shared" si="1"/>
        <v>-5607954</v>
      </c>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row>
    <row r="19" spans="1:33" s="120" customFormat="1" x14ac:dyDescent="0.25">
      <c r="A19" s="145" t="s">
        <v>160</v>
      </c>
      <c r="B19" s="560">
        <v>0</v>
      </c>
      <c r="C19" s="560">
        <v>0</v>
      </c>
      <c r="D19" s="560">
        <f t="shared" si="0"/>
        <v>0</v>
      </c>
      <c r="E19" s="560">
        <v>0</v>
      </c>
      <c r="F19" s="560">
        <v>0</v>
      </c>
      <c r="G19" s="560">
        <f t="shared" si="1"/>
        <v>0</v>
      </c>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row>
    <row r="20" spans="1:33" s="120" customFormat="1" x14ac:dyDescent="0.25">
      <c r="A20" s="145" t="s">
        <v>161</v>
      </c>
      <c r="B20" s="560">
        <v>-1550034276</v>
      </c>
      <c r="C20" s="560">
        <v>0</v>
      </c>
      <c r="D20" s="560">
        <f t="shared" si="0"/>
        <v>-1550034276</v>
      </c>
      <c r="E20" s="560">
        <v>-1748385774</v>
      </c>
      <c r="F20" s="560">
        <v>0</v>
      </c>
      <c r="G20" s="560">
        <f t="shared" si="1"/>
        <v>-1748385774</v>
      </c>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row>
    <row r="21" spans="1:33" s="120" customFormat="1" x14ac:dyDescent="0.25">
      <c r="A21" s="145" t="s">
        <v>162</v>
      </c>
      <c r="B21" s="560">
        <v>-258167782</v>
      </c>
      <c r="C21" s="560">
        <v>-96572006.140000015</v>
      </c>
      <c r="D21" s="560">
        <f t="shared" si="0"/>
        <v>-354739788.13999999</v>
      </c>
      <c r="E21" s="560">
        <v>-304392862</v>
      </c>
      <c r="F21" s="560">
        <v>-74760479</v>
      </c>
      <c r="G21" s="560">
        <f t="shared" si="1"/>
        <v>-379153341</v>
      </c>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row>
    <row r="22" spans="1:33" s="120" customFormat="1" x14ac:dyDescent="0.25">
      <c r="A22" s="145" t="s">
        <v>163</v>
      </c>
      <c r="B22" s="560">
        <v>0</v>
      </c>
      <c r="C22" s="560">
        <v>0</v>
      </c>
      <c r="D22" s="560">
        <f t="shared" si="0"/>
        <v>0</v>
      </c>
      <c r="E22" s="560">
        <v>0</v>
      </c>
      <c r="F22" s="560">
        <v>0</v>
      </c>
      <c r="G22" s="560">
        <f t="shared" si="1"/>
        <v>0</v>
      </c>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row>
    <row r="23" spans="1:33" s="120" customFormat="1" x14ac:dyDescent="0.25">
      <c r="A23" s="145" t="s">
        <v>164</v>
      </c>
      <c r="B23" s="560">
        <f>-9034331354-300000000</f>
        <v>-9334331354</v>
      </c>
      <c r="C23" s="560">
        <v>-1247049660.7299995</v>
      </c>
      <c r="D23" s="560">
        <f t="shared" si="0"/>
        <v>-10581381014.73</v>
      </c>
      <c r="E23" s="560">
        <v>-6416365595.2999954</v>
      </c>
      <c r="F23" s="560">
        <v>-1184540394.0400009</v>
      </c>
      <c r="G23" s="560">
        <f t="shared" si="1"/>
        <v>-7600905989.3399963</v>
      </c>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row>
    <row r="24" spans="1:33" s="120" customFormat="1" ht="24" x14ac:dyDescent="0.25">
      <c r="A24" s="145" t="s">
        <v>165</v>
      </c>
      <c r="B24" s="560">
        <v>0</v>
      </c>
      <c r="C24" s="560">
        <v>-3060000000</v>
      </c>
      <c r="D24" s="560">
        <f t="shared" si="0"/>
        <v>-3060000000</v>
      </c>
      <c r="E24" s="560">
        <v>0</v>
      </c>
      <c r="F24" s="560">
        <v>-2840000000</v>
      </c>
      <c r="G24" s="560">
        <f t="shared" si="1"/>
        <v>-2840000000</v>
      </c>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row>
    <row r="25" spans="1:33" s="120" customFormat="1" x14ac:dyDescent="0.25">
      <c r="A25" s="145" t="s">
        <v>166</v>
      </c>
      <c r="B25" s="560">
        <v>-14882381599</v>
      </c>
      <c r="C25" s="560">
        <v>-4379921354</v>
      </c>
      <c r="D25" s="560">
        <f t="shared" si="0"/>
        <v>-19262302953</v>
      </c>
      <c r="E25" s="560">
        <v>-14187703910</v>
      </c>
      <c r="F25" s="560">
        <v>-3799335239</v>
      </c>
      <c r="G25" s="560">
        <f t="shared" si="1"/>
        <v>-17987039149</v>
      </c>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row>
    <row r="26" spans="1:33" s="120" customFormat="1" x14ac:dyDescent="0.25">
      <c r="A26" s="145" t="s">
        <v>167</v>
      </c>
      <c r="B26" s="560">
        <v>-3653940242</v>
      </c>
      <c r="C26" s="560">
        <v>-1158061601.0000002</v>
      </c>
      <c r="D26" s="560">
        <f t="shared" si="0"/>
        <v>-4812001843</v>
      </c>
      <c r="E26" s="560">
        <v>-4072433455</v>
      </c>
      <c r="F26" s="560">
        <v>-1081754108</v>
      </c>
      <c r="G26" s="560">
        <f t="shared" si="1"/>
        <v>-5154187563</v>
      </c>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row>
    <row r="27" spans="1:33" s="120" customFormat="1" x14ac:dyDescent="0.25">
      <c r="A27" s="145" t="s">
        <v>168</v>
      </c>
      <c r="B27" s="560">
        <v>0</v>
      </c>
      <c r="C27" s="560">
        <v>0</v>
      </c>
      <c r="D27" s="560">
        <f t="shared" si="0"/>
        <v>0</v>
      </c>
      <c r="E27" s="560">
        <v>0</v>
      </c>
      <c r="F27" s="560">
        <v>0</v>
      </c>
      <c r="G27" s="560">
        <f t="shared" si="1"/>
        <v>0</v>
      </c>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row>
    <row r="28" spans="1:33" s="120" customFormat="1" x14ac:dyDescent="0.25">
      <c r="A28" s="145" t="s">
        <v>169</v>
      </c>
      <c r="B28" s="560">
        <v>-16462627</v>
      </c>
      <c r="C28" s="560">
        <v>0</v>
      </c>
      <c r="D28" s="560">
        <f t="shared" si="0"/>
        <v>-16462627</v>
      </c>
      <c r="E28" s="560">
        <v>-12715843</v>
      </c>
      <c r="F28" s="560">
        <v>0</v>
      </c>
      <c r="G28" s="560">
        <f t="shared" si="1"/>
        <v>-12715843</v>
      </c>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row>
    <row r="29" spans="1:33" s="120" customFormat="1" x14ac:dyDescent="0.25">
      <c r="A29" s="145" t="s">
        <v>170</v>
      </c>
      <c r="B29" s="560">
        <v>0</v>
      </c>
      <c r="C29" s="560">
        <v>0</v>
      </c>
      <c r="D29" s="560">
        <f t="shared" si="0"/>
        <v>0</v>
      </c>
      <c r="E29" s="560">
        <v>0</v>
      </c>
      <c r="F29" s="560">
        <v>0</v>
      </c>
      <c r="G29" s="560">
        <f t="shared" si="1"/>
        <v>0</v>
      </c>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row>
    <row r="30" spans="1:33" s="120" customFormat="1" x14ac:dyDescent="0.25">
      <c r="A30" s="145" t="s">
        <v>171</v>
      </c>
      <c r="B30" s="560">
        <v>0</v>
      </c>
      <c r="C30" s="560">
        <v>0</v>
      </c>
      <c r="D30" s="560">
        <f t="shared" si="0"/>
        <v>0</v>
      </c>
      <c r="E30" s="560">
        <v>0</v>
      </c>
      <c r="F30" s="560">
        <v>0</v>
      </c>
      <c r="G30" s="560">
        <f t="shared" si="1"/>
        <v>0</v>
      </c>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row>
    <row r="31" spans="1:33" s="120" customFormat="1" x14ac:dyDescent="0.25">
      <c r="A31" s="145" t="s">
        <v>797</v>
      </c>
      <c r="B31" s="560">
        <v>0</v>
      </c>
      <c r="C31" s="560">
        <v>0</v>
      </c>
      <c r="D31" s="560">
        <f t="shared" si="0"/>
        <v>0</v>
      </c>
      <c r="E31" s="560">
        <v>0</v>
      </c>
      <c r="F31" s="560">
        <v>0</v>
      </c>
      <c r="G31" s="560">
        <f t="shared" si="1"/>
        <v>0</v>
      </c>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row>
    <row r="32" spans="1:33" s="120" customFormat="1" x14ac:dyDescent="0.25">
      <c r="A32" s="145" t="s">
        <v>172</v>
      </c>
      <c r="B32" s="560">
        <v>0</v>
      </c>
      <c r="C32" s="560">
        <v>0</v>
      </c>
      <c r="D32" s="560">
        <f t="shared" si="0"/>
        <v>0</v>
      </c>
      <c r="E32" s="560">
        <v>0</v>
      </c>
      <c r="F32" s="560">
        <v>0</v>
      </c>
      <c r="G32" s="560">
        <f t="shared" si="1"/>
        <v>0</v>
      </c>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row>
    <row r="33" spans="1:33" s="120" customFormat="1" x14ac:dyDescent="0.25">
      <c r="A33" s="145" t="s">
        <v>5</v>
      </c>
      <c r="B33" s="560">
        <v>0</v>
      </c>
      <c r="C33" s="560">
        <v>0</v>
      </c>
      <c r="D33" s="560">
        <f t="shared" si="0"/>
        <v>0</v>
      </c>
      <c r="E33" s="560">
        <v>0</v>
      </c>
      <c r="F33" s="560">
        <v>0</v>
      </c>
      <c r="G33" s="560">
        <f t="shared" si="1"/>
        <v>0</v>
      </c>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row>
    <row r="34" spans="1:33" s="120" customFormat="1" x14ac:dyDescent="0.25">
      <c r="A34" s="274" t="s">
        <v>902</v>
      </c>
      <c r="B34" s="559">
        <v>-534666542</v>
      </c>
      <c r="C34" s="559">
        <v>-73837762</v>
      </c>
      <c r="D34" s="560">
        <f t="shared" si="0"/>
        <v>-608504304</v>
      </c>
      <c r="E34" s="559">
        <v>-595117052</v>
      </c>
      <c r="F34" s="559">
        <v>-87634567</v>
      </c>
      <c r="G34" s="560">
        <f t="shared" si="1"/>
        <v>-682751619</v>
      </c>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row>
    <row r="35" spans="1:33" s="120" customFormat="1" x14ac:dyDescent="0.25">
      <c r="A35" s="213" t="s">
        <v>61</v>
      </c>
      <c r="B35" s="559">
        <v>0</v>
      </c>
      <c r="C35" s="559">
        <v>0</v>
      </c>
      <c r="D35" s="560">
        <f t="shared" si="0"/>
        <v>0</v>
      </c>
      <c r="E35" s="559">
        <v>0</v>
      </c>
      <c r="F35" s="559">
        <v>0</v>
      </c>
      <c r="G35" s="560">
        <f t="shared" si="1"/>
        <v>0</v>
      </c>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row>
    <row r="36" spans="1:33" s="120" customFormat="1" ht="15.75" thickBot="1" x14ac:dyDescent="0.3">
      <c r="A36" s="146" t="s">
        <v>2</v>
      </c>
      <c r="B36" s="561">
        <f>+SUM($B$13:B35)</f>
        <v>-32696080412</v>
      </c>
      <c r="C36" s="561">
        <f>+SUM($C$13:C35)</f>
        <v>-13415309713.169998</v>
      </c>
      <c r="D36" s="561">
        <f>+SUM($D$13:D35)</f>
        <v>-46111390125.169998</v>
      </c>
      <c r="E36" s="561">
        <f>+SUM($E$13:E35)</f>
        <v>-31775972536.299995</v>
      </c>
      <c r="F36" s="561">
        <f>+SUM($F$13:F35)</f>
        <v>-12425034594.040001</v>
      </c>
      <c r="G36" s="561">
        <f>+SUM($G$13:G35)</f>
        <v>-44201007130.339996</v>
      </c>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row>
    <row r="37" spans="1:33" s="120" customFormat="1" x14ac:dyDescent="0.25">
      <c r="A37" s="119"/>
      <c r="B37" s="271"/>
      <c r="C37" s="271"/>
      <c r="D37" s="271"/>
      <c r="E37" s="271"/>
      <c r="F37" s="271"/>
      <c r="G37" s="271"/>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row>
    <row r="38" spans="1:33" s="120" customFormat="1" x14ac:dyDescent="0.25">
      <c r="A38" s="119"/>
      <c r="B38" s="271"/>
      <c r="C38" s="271"/>
      <c r="D38" s="271"/>
      <c r="E38" s="271"/>
      <c r="F38" s="271"/>
      <c r="G38" s="271"/>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row>
    <row r="39" spans="1:33" s="120" customFormat="1" x14ac:dyDescent="0.25">
      <c r="A39" s="119"/>
      <c r="B39" s="271"/>
      <c r="C39" s="271"/>
      <c r="D39" s="271"/>
      <c r="E39" s="271"/>
      <c r="F39" s="271"/>
      <c r="G39" s="271"/>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row>
    <row r="40" spans="1:33" s="120" customFormat="1" x14ac:dyDescent="0.25">
      <c r="A40" s="119"/>
      <c r="B40" s="271"/>
      <c r="C40" s="271"/>
      <c r="D40" s="271"/>
      <c r="E40" s="271"/>
      <c r="F40" s="271"/>
      <c r="G40" s="271"/>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row>
    <row r="41" spans="1:33" s="120" customFormat="1" x14ac:dyDescent="0.25">
      <c r="A41" s="119"/>
      <c r="B41" s="271"/>
      <c r="C41" s="271"/>
      <c r="D41" s="271"/>
      <c r="E41" s="271"/>
      <c r="F41" s="271"/>
      <c r="G41" s="271"/>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row>
    <row r="42" spans="1:33" s="120" customFormat="1" x14ac:dyDescent="0.25">
      <c r="A42" s="119"/>
      <c r="B42" s="271"/>
      <c r="C42" s="271"/>
      <c r="D42" s="271"/>
      <c r="E42" s="271"/>
      <c r="F42" s="271"/>
      <c r="G42" s="271"/>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row>
    <row r="43" spans="1:33" s="120" customFormat="1" x14ac:dyDescent="0.25">
      <c r="A43" s="119"/>
      <c r="B43" s="271"/>
      <c r="C43" s="271"/>
      <c r="D43" s="271"/>
      <c r="E43" s="271"/>
      <c r="F43" s="271"/>
      <c r="G43" s="271"/>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row>
    <row r="44" spans="1:33" s="120" customFormat="1" x14ac:dyDescent="0.25">
      <c r="A44" s="119"/>
      <c r="B44" s="271"/>
      <c r="C44" s="271"/>
      <c r="D44" s="271"/>
      <c r="E44" s="271"/>
      <c r="F44" s="271"/>
      <c r="G44" s="271"/>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row>
    <row r="45" spans="1:33" s="104" customFormat="1" x14ac:dyDescent="0.25">
      <c r="A45" s="91"/>
      <c r="B45" s="331"/>
      <c r="C45" s="331"/>
      <c r="D45" s="331"/>
      <c r="E45" s="331"/>
      <c r="F45" s="331"/>
      <c r="G45" s="33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row>
    <row r="46" spans="1:33" s="104" customFormat="1" x14ac:dyDescent="0.25">
      <c r="A46" s="91"/>
      <c r="B46" s="331"/>
      <c r="C46" s="331"/>
      <c r="D46" s="331"/>
      <c r="E46" s="331"/>
      <c r="F46" s="331"/>
      <c r="G46" s="33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37"/>
  <sheetViews>
    <sheetView showGridLines="0" topLeftCell="A10" workbookViewId="0">
      <selection activeCell="B16" sqref="B16"/>
    </sheetView>
  </sheetViews>
  <sheetFormatPr baseColWidth="10" defaultRowHeight="15" x14ac:dyDescent="0.25"/>
  <cols>
    <col min="1" max="1" width="38" style="89" customWidth="1"/>
    <col min="2" max="2" width="14.7109375" style="268" customWidth="1"/>
    <col min="3" max="3" width="15.7109375" style="268" customWidth="1"/>
    <col min="4" max="4" width="4.85546875" style="89" customWidth="1"/>
    <col min="5" max="5" width="28.85546875" style="89" bestFit="1" customWidth="1"/>
    <col min="6" max="6" width="14.42578125" style="268" bestFit="1" customWidth="1"/>
    <col min="7" max="7" width="14.5703125" style="268" customWidth="1"/>
    <col min="8" max="20" width="11.42578125" style="89"/>
  </cols>
  <sheetData>
    <row r="1" spans="1:24" x14ac:dyDescent="0.25">
      <c r="A1" s="89" t="str">
        <f>Indice!C1</f>
        <v>RIEDER &amp; CIA. S.A.C.I.</v>
      </c>
      <c r="E1" s="102" t="s">
        <v>127</v>
      </c>
    </row>
    <row r="4" spans="1:24" x14ac:dyDescent="0.25">
      <c r="A4" s="775" t="s">
        <v>280</v>
      </c>
      <c r="B4" s="775"/>
      <c r="C4" s="775"/>
      <c r="D4" s="775"/>
      <c r="E4" s="775"/>
      <c r="F4" s="111"/>
      <c r="U4" s="89"/>
      <c r="V4" s="89"/>
      <c r="W4" s="89"/>
      <c r="X4" s="89"/>
    </row>
    <row r="5" spans="1:24" x14ac:dyDescent="0.25">
      <c r="A5" s="108"/>
      <c r="B5" s="332"/>
      <c r="C5" s="333"/>
      <c r="D5" s="109"/>
      <c r="E5" s="109"/>
      <c r="F5" s="111"/>
      <c r="U5" s="89"/>
      <c r="V5" s="89"/>
      <c r="W5" s="89"/>
      <c r="X5" s="89"/>
    </row>
    <row r="6" spans="1:24" x14ac:dyDescent="0.25">
      <c r="A6" s="214" t="s">
        <v>210</v>
      </c>
      <c r="B6" s="795"/>
      <c r="C6" s="795"/>
      <c r="D6" s="109"/>
      <c r="E6" s="109"/>
      <c r="F6" s="111"/>
      <c r="U6" s="89"/>
      <c r="V6" s="89"/>
      <c r="W6" s="89"/>
      <c r="X6" s="89"/>
    </row>
    <row r="7" spans="1:24" x14ac:dyDescent="0.25">
      <c r="A7" s="108"/>
      <c r="D7" s="109"/>
      <c r="E7" s="109"/>
      <c r="F7" s="111"/>
      <c r="U7" s="89"/>
      <c r="V7" s="89"/>
      <c r="W7" s="89"/>
      <c r="X7" s="89"/>
    </row>
    <row r="8" spans="1:24" x14ac:dyDescent="0.25">
      <c r="A8" s="112" t="s">
        <v>136</v>
      </c>
      <c r="B8" s="350">
        <v>2025</v>
      </c>
      <c r="C8" s="350">
        <v>2024</v>
      </c>
      <c r="D8" s="109"/>
      <c r="E8" s="112" t="s">
        <v>212</v>
      </c>
      <c r="F8" s="350">
        <v>2025</v>
      </c>
      <c r="G8" s="350">
        <v>2024</v>
      </c>
      <c r="U8" s="89"/>
      <c r="V8" s="89"/>
      <c r="W8" s="89"/>
      <c r="X8" s="89"/>
    </row>
    <row r="9" spans="1:24" x14ac:dyDescent="0.25">
      <c r="A9" s="108"/>
      <c r="B9" s="111"/>
      <c r="C9" s="111"/>
      <c r="D9" s="109"/>
      <c r="E9" s="108"/>
      <c r="F9" s="111"/>
      <c r="G9" s="111"/>
      <c r="U9" s="89"/>
      <c r="V9" s="89"/>
      <c r="W9" s="89"/>
      <c r="X9" s="89"/>
    </row>
    <row r="10" spans="1:24" x14ac:dyDescent="0.25">
      <c r="A10" s="108" t="s">
        <v>939</v>
      </c>
      <c r="B10" s="521">
        <v>8245901</v>
      </c>
      <c r="C10" s="370">
        <v>15310595</v>
      </c>
      <c r="D10" s="333"/>
      <c r="E10" s="108" t="s">
        <v>942</v>
      </c>
      <c r="F10" s="370">
        <v>-1828398596</v>
      </c>
      <c r="G10" s="370">
        <v>-2378223603</v>
      </c>
      <c r="H10" s="268"/>
      <c r="U10" s="89"/>
      <c r="V10" s="89"/>
      <c r="W10" s="89"/>
      <c r="X10" s="89"/>
    </row>
    <row r="11" spans="1:24" x14ac:dyDescent="0.25">
      <c r="A11" s="108" t="s">
        <v>940</v>
      </c>
      <c r="B11" s="521">
        <v>548735171</v>
      </c>
      <c r="C11" s="370">
        <v>793561909</v>
      </c>
      <c r="D11" s="333"/>
      <c r="E11" s="108" t="s">
        <v>943</v>
      </c>
      <c r="F11" s="370">
        <v>-1317332063</v>
      </c>
      <c r="G11" s="370">
        <v>-2445815290</v>
      </c>
      <c r="H11" s="268"/>
      <c r="U11" s="89"/>
      <c r="V11" s="89"/>
      <c r="W11" s="89"/>
      <c r="X11" s="89"/>
    </row>
    <row r="12" spans="1:24" x14ac:dyDescent="0.25">
      <c r="A12" s="108" t="s">
        <v>941</v>
      </c>
      <c r="B12" s="522">
        <v>502385850</v>
      </c>
      <c r="C12" s="371">
        <v>1873916363</v>
      </c>
      <c r="D12" s="333"/>
      <c r="E12" s="108" t="s">
        <v>945</v>
      </c>
      <c r="F12" s="370">
        <v>-3763474944</v>
      </c>
      <c r="G12" s="370">
        <v>-2829555666</v>
      </c>
      <c r="H12" s="268"/>
      <c r="U12" s="89"/>
      <c r="V12" s="89"/>
      <c r="W12" s="89"/>
      <c r="X12" s="89"/>
    </row>
    <row r="13" spans="1:24" x14ac:dyDescent="0.25">
      <c r="A13" s="108" t="s">
        <v>136</v>
      </c>
      <c r="B13" s="522">
        <v>2719200216</v>
      </c>
      <c r="C13" s="371">
        <v>3080522183</v>
      </c>
      <c r="D13" s="333"/>
      <c r="E13" s="108" t="s">
        <v>76</v>
      </c>
      <c r="F13" s="370">
        <v>-842005255</v>
      </c>
      <c r="G13" s="370">
        <v>-1179035289</v>
      </c>
      <c r="H13" s="268"/>
      <c r="U13" s="89"/>
      <c r="V13" s="89"/>
      <c r="W13" s="89"/>
      <c r="X13" s="89"/>
    </row>
    <row r="14" spans="1:24" x14ac:dyDescent="0.25">
      <c r="A14" s="112" t="s">
        <v>2</v>
      </c>
      <c r="B14" s="552">
        <f>SUM($B$9:B13)</f>
        <v>3778567138</v>
      </c>
      <c r="C14" s="372">
        <f>SUM($C$9:C13)</f>
        <v>5763311050</v>
      </c>
      <c r="D14" s="382"/>
      <c r="E14" s="108" t="s">
        <v>163</v>
      </c>
      <c r="F14" s="370">
        <v>-1167366301</v>
      </c>
      <c r="G14" s="370">
        <v>-1063697373</v>
      </c>
      <c r="H14" s="268"/>
      <c r="U14" s="89"/>
      <c r="V14" s="89"/>
      <c r="W14" s="89"/>
      <c r="X14" s="89"/>
    </row>
    <row r="15" spans="1:24" x14ac:dyDescent="0.25">
      <c r="A15"/>
      <c r="B15" s="261"/>
      <c r="C15" s="261"/>
      <c r="D15" s="333"/>
      <c r="E15" s="108"/>
      <c r="F15" s="370"/>
      <c r="G15" s="370"/>
      <c r="H15" s="268"/>
      <c r="U15" s="89"/>
      <c r="V15" s="89"/>
      <c r="W15" s="89"/>
      <c r="X15" s="89"/>
    </row>
    <row r="16" spans="1:24" x14ac:dyDescent="0.25">
      <c r="A16" s="796" t="s">
        <v>2042</v>
      </c>
      <c r="B16" s="796"/>
      <c r="C16" s="261"/>
      <c r="D16" s="109"/>
      <c r="E16" s="108"/>
      <c r="F16" s="371"/>
      <c r="G16" s="370"/>
      <c r="H16" s="268"/>
      <c r="U16" s="89"/>
      <c r="V16" s="89"/>
      <c r="W16" s="89"/>
      <c r="X16" s="89"/>
    </row>
    <row r="17" spans="1:24" x14ac:dyDescent="0.25">
      <c r="A17" s="112" t="s">
        <v>1901</v>
      </c>
      <c r="B17" s="521">
        <v>0</v>
      </c>
      <c r="C17" s="521">
        <v>121627304214</v>
      </c>
      <c r="D17" s="109"/>
      <c r="E17" s="231" t="s">
        <v>2</v>
      </c>
      <c r="F17" s="372">
        <f>SUM($F$9:F16)</f>
        <v>-8918577159</v>
      </c>
      <c r="G17" s="372">
        <f>SUM($G$9:G16)</f>
        <v>-9896327221</v>
      </c>
      <c r="H17" s="268"/>
      <c r="U17" s="89"/>
      <c r="V17" s="89"/>
      <c r="W17" s="89"/>
      <c r="X17" s="89"/>
    </row>
    <row r="18" spans="1:24" x14ac:dyDescent="0.25">
      <c r="A18" s="108" t="s">
        <v>1902</v>
      </c>
      <c r="B18" s="521">
        <v>0</v>
      </c>
      <c r="C18" s="521">
        <v>-38670279213</v>
      </c>
      <c r="D18" s="109"/>
      <c r="E18" s="109"/>
      <c r="F18" s="111"/>
      <c r="U18" s="89"/>
      <c r="V18" s="89"/>
      <c r="W18" s="89"/>
      <c r="X18" s="89"/>
    </row>
    <row r="19" spans="1:24" x14ac:dyDescent="0.25">
      <c r="A19" s="112" t="s">
        <v>1903</v>
      </c>
      <c r="B19" s="522">
        <v>0</v>
      </c>
      <c r="C19" s="522">
        <v>61018816258</v>
      </c>
      <c r="D19" s="109"/>
      <c r="E19" s="109"/>
      <c r="F19" s="111"/>
      <c r="U19" s="89"/>
      <c r="V19" s="89"/>
      <c r="W19" s="89"/>
      <c r="X19" s="89"/>
    </row>
    <row r="20" spans="1:24" x14ac:dyDescent="0.25">
      <c r="A20" s="108" t="s">
        <v>1904</v>
      </c>
      <c r="B20" s="522">
        <v>0</v>
      </c>
      <c r="C20" s="522">
        <v>-3413217377</v>
      </c>
      <c r="D20" s="109"/>
      <c r="E20" s="109"/>
      <c r="F20" s="111"/>
      <c r="U20" s="89"/>
      <c r="V20" s="89"/>
      <c r="W20" s="89"/>
      <c r="X20" s="89"/>
    </row>
    <row r="21" spans="1:24" x14ac:dyDescent="0.25">
      <c r="A21" s="112" t="s">
        <v>2043</v>
      </c>
      <c r="B21" s="522">
        <v>74053334936</v>
      </c>
      <c r="C21" s="522">
        <v>0</v>
      </c>
      <c r="D21" s="109"/>
      <c r="E21" s="109"/>
      <c r="F21" s="111"/>
      <c r="U21" s="89"/>
      <c r="V21" s="89"/>
      <c r="W21" s="89"/>
      <c r="X21" s="89"/>
    </row>
    <row r="22" spans="1:24" s="543" customFormat="1" x14ac:dyDescent="0.25">
      <c r="A22" s="108"/>
      <c r="B22" s="522"/>
      <c r="C22" s="522"/>
      <c r="D22" s="109"/>
      <c r="E22" s="109"/>
      <c r="F22" s="111"/>
      <c r="G22" s="268"/>
      <c r="H22" s="89"/>
      <c r="I22" s="89"/>
      <c r="J22" s="89"/>
      <c r="K22" s="89"/>
      <c r="L22" s="89"/>
      <c r="M22" s="89"/>
      <c r="N22" s="89"/>
      <c r="O22" s="89"/>
      <c r="P22" s="89"/>
      <c r="Q22" s="89"/>
      <c r="R22" s="89"/>
      <c r="S22" s="89"/>
      <c r="T22" s="89"/>
      <c r="U22" s="89"/>
      <c r="V22" s="89"/>
      <c r="W22" s="89"/>
      <c r="X22" s="89"/>
    </row>
    <row r="23" spans="1:24" s="543" customFormat="1" x14ac:dyDescent="0.25">
      <c r="A23" s="112" t="s">
        <v>5</v>
      </c>
      <c r="B23" s="522"/>
      <c r="C23" s="522"/>
      <c r="D23" s="109"/>
      <c r="E23" s="109"/>
      <c r="F23" s="111"/>
      <c r="G23" s="268"/>
      <c r="H23" s="89"/>
      <c r="I23" s="89"/>
      <c r="J23" s="89"/>
      <c r="K23" s="89"/>
      <c r="L23" s="89"/>
      <c r="M23" s="89"/>
      <c r="N23" s="89"/>
      <c r="O23" s="89"/>
      <c r="P23" s="89"/>
      <c r="Q23" s="89"/>
      <c r="R23" s="89"/>
      <c r="S23" s="89"/>
      <c r="T23" s="89"/>
      <c r="U23" s="89"/>
      <c r="V23" s="89"/>
      <c r="W23" s="89"/>
      <c r="X23" s="89"/>
    </row>
    <row r="24" spans="1:24" x14ac:dyDescent="0.25">
      <c r="A24" s="108" t="s">
        <v>1905</v>
      </c>
      <c r="B24" s="521">
        <v>-15000000000</v>
      </c>
      <c r="C24" s="521">
        <v>-37564800000</v>
      </c>
      <c r="D24" s="109"/>
      <c r="E24" s="109"/>
      <c r="F24" s="111"/>
      <c r="U24" s="89"/>
      <c r="V24" s="89"/>
      <c r="W24" s="89"/>
      <c r="X24" s="89"/>
    </row>
    <row r="25" spans="1:24" x14ac:dyDescent="0.25">
      <c r="A25" s="108" t="s">
        <v>2044</v>
      </c>
      <c r="B25" s="521">
        <v>-60000000000</v>
      </c>
      <c r="C25" s="521">
        <v>0</v>
      </c>
      <c r="D25" s="109"/>
      <c r="E25" s="109"/>
      <c r="F25" s="111"/>
      <c r="U25" s="89"/>
      <c r="V25" s="89"/>
      <c r="W25" s="89"/>
      <c r="X25" s="89"/>
    </row>
    <row r="26" spans="1:24" s="543" customFormat="1" x14ac:dyDescent="0.25">
      <c r="A26" s="108" t="s">
        <v>1195</v>
      </c>
      <c r="B26" s="521">
        <v>0</v>
      </c>
      <c r="C26" s="521">
        <v>-69640531224</v>
      </c>
      <c r="D26" s="109"/>
      <c r="E26" s="109"/>
      <c r="F26" s="111"/>
      <c r="G26" s="268"/>
      <c r="H26" s="89"/>
      <c r="I26" s="89"/>
      <c r="J26" s="89"/>
      <c r="K26" s="89"/>
      <c r="L26" s="89"/>
      <c r="M26" s="89"/>
      <c r="N26" s="89"/>
      <c r="O26" s="89"/>
      <c r="P26" s="89"/>
      <c r="Q26" s="89"/>
      <c r="R26" s="89"/>
      <c r="S26" s="89"/>
      <c r="T26" s="89"/>
      <c r="U26" s="89"/>
      <c r="V26" s="89"/>
      <c r="W26" s="89"/>
      <c r="X26" s="89"/>
    </row>
    <row r="27" spans="1:24" x14ac:dyDescent="0.25">
      <c r="A27" s="112" t="s">
        <v>2</v>
      </c>
      <c r="B27" s="552">
        <f>SUM($B$17:B26)</f>
        <v>-946665064</v>
      </c>
      <c r="C27" s="552">
        <f>SUM($C$17:C26)</f>
        <v>33357292658</v>
      </c>
      <c r="D27" s="382"/>
      <c r="E27" s="109"/>
      <c r="F27" s="111"/>
      <c r="U27" s="89"/>
      <c r="V27" s="89"/>
      <c r="W27" s="89"/>
      <c r="X27" s="89"/>
    </row>
    <row r="28" spans="1:24" x14ac:dyDescent="0.25">
      <c r="A28" s="108"/>
      <c r="B28" s="522"/>
      <c r="C28" s="261"/>
      <c r="D28" s="109"/>
      <c r="E28" s="109"/>
      <c r="F28" s="111"/>
      <c r="U28" s="89"/>
      <c r="V28" s="89"/>
      <c r="W28" s="89"/>
      <c r="X28" s="89"/>
    </row>
    <row r="29" spans="1:24" x14ac:dyDescent="0.25">
      <c r="A29"/>
      <c r="B29" s="261"/>
      <c r="C29" s="261"/>
      <c r="D29" s="109"/>
      <c r="E29" s="109"/>
      <c r="F29" s="111"/>
      <c r="U29" s="89"/>
      <c r="V29" s="89"/>
      <c r="W29" s="89"/>
      <c r="X29" s="89"/>
    </row>
    <row r="30" spans="1:24" x14ac:dyDescent="0.25">
      <c r="A30"/>
      <c r="B30" s="261"/>
      <c r="C30" s="261"/>
      <c r="D30" s="109"/>
      <c r="E30" s="109"/>
      <c r="F30" s="111"/>
      <c r="U30" s="89"/>
      <c r="V30" s="89"/>
      <c r="W30" s="89"/>
      <c r="X30" s="89"/>
    </row>
    <row r="31" spans="1:24" x14ac:dyDescent="0.25">
      <c r="A31"/>
      <c r="B31" s="261"/>
      <c r="C31" s="261"/>
      <c r="D31" s="109"/>
      <c r="E31" s="109"/>
      <c r="F31" s="111"/>
      <c r="U31" s="89"/>
      <c r="V31" s="89"/>
      <c r="W31" s="89"/>
      <c r="X31" s="89"/>
    </row>
    <row r="32" spans="1:24" x14ac:dyDescent="0.25">
      <c r="A32"/>
      <c r="B32" s="261"/>
      <c r="C32" s="261"/>
      <c r="D32" s="109"/>
      <c r="E32" s="109"/>
      <c r="F32" s="111"/>
      <c r="U32" s="89"/>
      <c r="V32" s="89"/>
      <c r="W32" s="89"/>
      <c r="X32" s="89"/>
    </row>
    <row r="33" spans="1:24" x14ac:dyDescent="0.25">
      <c r="A33"/>
      <c r="B33" s="261"/>
      <c r="C33" s="261"/>
      <c r="D33" s="109"/>
      <c r="E33" s="109"/>
      <c r="F33" s="111"/>
      <c r="U33" s="89"/>
      <c r="V33" s="89"/>
      <c r="W33" s="89"/>
      <c r="X33" s="89"/>
    </row>
    <row r="34" spans="1:24" x14ac:dyDescent="0.25">
      <c r="A34"/>
      <c r="B34" s="261"/>
      <c r="C34" s="261"/>
      <c r="D34" s="109"/>
      <c r="E34" s="109"/>
      <c r="F34" s="111"/>
      <c r="U34" s="89"/>
      <c r="V34" s="89"/>
      <c r="W34" s="89"/>
      <c r="X34" s="89"/>
    </row>
    <row r="35" spans="1:24" x14ac:dyDescent="0.25">
      <c r="E35" s="109"/>
      <c r="F35" s="111"/>
      <c r="U35" s="89"/>
      <c r="V35" s="89"/>
      <c r="W35" s="89"/>
      <c r="X35" s="89"/>
    </row>
    <row r="36" spans="1:24" x14ac:dyDescent="0.25">
      <c r="E36" s="109"/>
      <c r="F36" s="111"/>
      <c r="U36" s="89"/>
      <c r="V36" s="89"/>
      <c r="W36" s="89"/>
      <c r="X36" s="89"/>
    </row>
    <row r="37" spans="1:24" x14ac:dyDescent="0.25">
      <c r="E37" s="109"/>
      <c r="F37" s="111"/>
      <c r="U37" s="89"/>
      <c r="V37" s="89"/>
      <c r="W37" s="89"/>
      <c r="X37" s="89"/>
    </row>
  </sheetData>
  <mergeCells count="3">
    <mergeCell ref="A4:E4"/>
    <mergeCell ref="B6:C6"/>
    <mergeCell ref="A16:B16"/>
  </mergeCells>
  <hyperlinks>
    <hyperlink ref="E1" location="ER!A1" display="ER"/>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B16" sqref="B16"/>
    </sheetView>
  </sheetViews>
  <sheetFormatPr baseColWidth="10" defaultRowHeight="15" x14ac:dyDescent="0.25"/>
  <cols>
    <col min="1" max="1" width="35.85546875" style="89" customWidth="1"/>
    <col min="2" max="2" width="18.42578125" style="268" customWidth="1"/>
    <col min="3" max="3" width="16.7109375" style="268" customWidth="1"/>
    <col min="4" max="4" width="11.42578125" style="89"/>
    <col min="5" max="5" width="25.7109375" style="89" customWidth="1"/>
    <col min="6" max="6" width="17.28515625" style="268" customWidth="1"/>
    <col min="7" max="7" width="16" style="268" customWidth="1"/>
    <col min="8" max="15" width="11.42578125" style="89"/>
  </cols>
  <sheetData>
    <row r="1" spans="1:31" x14ac:dyDescent="0.25">
      <c r="A1" s="89" t="str">
        <f>Indice!C1</f>
        <v>RIEDER &amp; CIA. S.A.C.I.</v>
      </c>
      <c r="E1" s="102" t="s">
        <v>127</v>
      </c>
    </row>
    <row r="5" spans="1:31" x14ac:dyDescent="0.25">
      <c r="A5" s="182" t="s">
        <v>281</v>
      </c>
      <c r="B5" s="299"/>
      <c r="C5" s="299"/>
      <c r="D5" s="182"/>
      <c r="E5" s="182"/>
      <c r="F5" s="299"/>
      <c r="G5" s="299"/>
      <c r="H5" s="16"/>
      <c r="I5" s="16"/>
      <c r="J5" s="16"/>
      <c r="K5" s="16"/>
      <c r="L5" s="16"/>
      <c r="M5" s="16"/>
      <c r="N5" s="16"/>
      <c r="O5" s="16"/>
      <c r="P5" s="16"/>
      <c r="Q5" s="16"/>
      <c r="R5" s="16"/>
      <c r="S5" s="16"/>
      <c r="T5" s="16"/>
      <c r="U5" s="16"/>
      <c r="V5" s="16"/>
      <c r="W5" s="16"/>
      <c r="X5" s="16"/>
      <c r="Y5" s="16"/>
      <c r="Z5" s="16"/>
      <c r="AA5" s="16"/>
      <c r="AB5" s="16"/>
      <c r="AC5" s="16"/>
      <c r="AD5" s="16"/>
    </row>
    <row r="6" spans="1:31" x14ac:dyDescent="0.25">
      <c r="A6" s="200" t="s">
        <v>210</v>
      </c>
    </row>
    <row r="7" spans="1:31" x14ac:dyDescent="0.25">
      <c r="C7" s="334"/>
    </row>
    <row r="8" spans="1:31" x14ac:dyDescent="0.25">
      <c r="A8" s="107" t="s">
        <v>138</v>
      </c>
      <c r="B8" s="350">
        <v>2025</v>
      </c>
      <c r="C8" s="350">
        <v>2024</v>
      </c>
      <c r="D8" s="16"/>
      <c r="E8" s="107" t="s">
        <v>140</v>
      </c>
      <c r="F8" s="350">
        <v>2025</v>
      </c>
      <c r="G8" s="350">
        <v>2024</v>
      </c>
      <c r="H8" s="16"/>
      <c r="I8" s="16"/>
      <c r="J8" s="16"/>
      <c r="K8" s="16"/>
      <c r="L8" s="16"/>
      <c r="M8" s="16"/>
      <c r="N8" s="16"/>
      <c r="O8" s="16"/>
      <c r="P8" s="16"/>
      <c r="Q8" s="16"/>
      <c r="R8" s="16"/>
      <c r="S8" s="16"/>
      <c r="T8" s="16"/>
      <c r="U8" s="16"/>
      <c r="V8" s="16"/>
      <c r="W8" s="16"/>
      <c r="X8" s="16"/>
      <c r="Y8" s="16"/>
      <c r="Z8" s="16"/>
      <c r="AA8" s="16"/>
      <c r="AB8" s="16"/>
      <c r="AC8" s="16"/>
      <c r="AD8" s="16"/>
      <c r="AE8" s="16"/>
    </row>
    <row r="9" spans="1:31" x14ac:dyDescent="0.25">
      <c r="A9" s="16" t="s">
        <v>944</v>
      </c>
      <c r="B9" s="367">
        <v>0</v>
      </c>
      <c r="C9" s="367">
        <v>0</v>
      </c>
      <c r="D9" s="16"/>
      <c r="E9" s="89" t="s">
        <v>944</v>
      </c>
      <c r="F9" s="367">
        <v>8058171311</v>
      </c>
      <c r="G9" s="367">
        <v>-11750888269</v>
      </c>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25">
      <c r="A10" s="16"/>
      <c r="B10" s="367"/>
      <c r="C10" s="367"/>
      <c r="D10" s="16"/>
      <c r="E10" s="16" t="s">
        <v>83</v>
      </c>
      <c r="F10" s="367">
        <v>-11229925210</v>
      </c>
      <c r="G10" s="367">
        <v>-23060442061</v>
      </c>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25">
      <c r="A11" s="16"/>
      <c r="B11" s="367"/>
      <c r="C11" s="367"/>
      <c r="D11" s="16"/>
      <c r="E11" s="16" t="s">
        <v>1005</v>
      </c>
      <c r="F11" s="367">
        <v>-51468921</v>
      </c>
      <c r="G11" s="367">
        <v>-3084559442</v>
      </c>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25">
      <c r="A12" s="16"/>
      <c r="B12" s="367"/>
      <c r="C12" s="367"/>
      <c r="D12" s="16"/>
      <c r="E12" s="16" t="s">
        <v>946</v>
      </c>
      <c r="F12" s="367">
        <v>-1760239047</v>
      </c>
      <c r="G12" s="367">
        <v>-3688949568</v>
      </c>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25">
      <c r="A13" s="16"/>
      <c r="B13" s="367"/>
      <c r="C13" s="367"/>
      <c r="D13" s="16"/>
      <c r="E13" s="16" t="s">
        <v>1025</v>
      </c>
      <c r="F13" s="367">
        <v>0</v>
      </c>
      <c r="G13" s="367">
        <v>0</v>
      </c>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25">
      <c r="A14" s="16"/>
      <c r="B14" s="367"/>
      <c r="C14" s="367"/>
      <c r="D14" s="16"/>
      <c r="E14" s="16" t="s">
        <v>947</v>
      </c>
      <c r="F14" s="367">
        <v>-7012224131</v>
      </c>
      <c r="G14" s="367">
        <v>-10886589717</v>
      </c>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x14ac:dyDescent="0.25">
      <c r="A15" s="16"/>
      <c r="B15" s="367"/>
      <c r="C15" s="367"/>
      <c r="D15" s="16"/>
      <c r="E15" s="16" t="s">
        <v>948</v>
      </c>
      <c r="F15" s="367">
        <v>-394141988</v>
      </c>
      <c r="G15" s="367">
        <v>-513015043</v>
      </c>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x14ac:dyDescent="0.25">
      <c r="A16" s="107" t="s">
        <v>139</v>
      </c>
      <c r="B16" s="373">
        <f>SUM($B9:B15)</f>
        <v>0</v>
      </c>
      <c r="C16" s="373">
        <f>SUM($C9:C15)</f>
        <v>0</v>
      </c>
      <c r="D16" s="16"/>
      <c r="E16" s="107" t="s">
        <v>221</v>
      </c>
      <c r="F16" s="373">
        <f>SUM(F9:F15)</f>
        <v>-12389827986</v>
      </c>
      <c r="G16" s="373">
        <f>SUM(G9:G15)</f>
        <v>-52984444100</v>
      </c>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1:31" x14ac:dyDescent="0.25">
      <c r="A17" s="16"/>
      <c r="B17" s="269"/>
      <c r="C17" s="269"/>
      <c r="D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9" spans="1:31" x14ac:dyDescent="0.25">
      <c r="D19" s="16"/>
      <c r="E19" s="16"/>
      <c r="F19" s="269"/>
      <c r="G19" s="269"/>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25">
      <c r="D20" s="16"/>
      <c r="E20" s="16"/>
      <c r="F20" s="269"/>
      <c r="G20" s="269"/>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25">
      <c r="A21"/>
      <c r="B21" s="261"/>
      <c r="C21" s="261"/>
      <c r="D21" s="16"/>
      <c r="E21" s="16"/>
      <c r="F21" s="269"/>
      <c r="G21" s="269"/>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25">
      <c r="A22"/>
      <c r="B22" s="261"/>
      <c r="C22" s="261"/>
      <c r="D22" s="16"/>
      <c r="E22" s="16"/>
      <c r="F22" s="269"/>
      <c r="G22" s="269"/>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25">
      <c r="D23" s="16"/>
      <c r="E23" s="16"/>
      <c r="F23" s="269"/>
      <c r="G23" s="269"/>
      <c r="H23" s="16"/>
      <c r="I23" s="16"/>
      <c r="J23" s="16"/>
      <c r="K23" s="16"/>
      <c r="L23" s="16"/>
      <c r="M23" s="16"/>
      <c r="N23" s="16"/>
      <c r="O23" s="16"/>
      <c r="P23" s="16"/>
      <c r="Q23" s="16"/>
      <c r="R23" s="16"/>
      <c r="S23" s="16"/>
      <c r="T23" s="16"/>
      <c r="U23" s="16"/>
      <c r="V23" s="16"/>
      <c r="W23" s="16"/>
      <c r="X23" s="16"/>
      <c r="Y23" s="16"/>
      <c r="Z23" s="16"/>
      <c r="AA23" s="16"/>
      <c r="AB23" s="16"/>
      <c r="AC23" s="16"/>
      <c r="AD23" s="16"/>
      <c r="AE23" s="16"/>
    </row>
    <row r="24" spans="1:31" x14ac:dyDescent="0.25">
      <c r="D24" s="16"/>
      <c r="E24" s="16"/>
      <c r="F24" s="269"/>
      <c r="G24" s="269"/>
      <c r="H24" s="16"/>
      <c r="I24" s="16"/>
      <c r="J24" s="16"/>
      <c r="K24" s="16"/>
      <c r="L24" s="16"/>
      <c r="M24" s="16"/>
      <c r="N24" s="16"/>
      <c r="O24" s="16"/>
      <c r="P24" s="16"/>
      <c r="Q24" s="16"/>
      <c r="R24" s="16"/>
      <c r="S24" s="16"/>
      <c r="T24" s="16"/>
      <c r="U24" s="16"/>
      <c r="V24" s="16"/>
      <c r="W24" s="16"/>
      <c r="X24" s="16"/>
      <c r="Y24" s="16"/>
      <c r="Z24" s="16"/>
      <c r="AA24" s="16"/>
      <c r="AB24" s="16"/>
      <c r="AC24" s="16"/>
      <c r="AD24" s="16"/>
      <c r="AE24" s="16"/>
    </row>
    <row r="25" spans="1:31" x14ac:dyDescent="0.25">
      <c r="D25" s="16"/>
      <c r="E25" s="16"/>
      <c r="F25" s="269"/>
      <c r="G25" s="269"/>
      <c r="H25" s="16"/>
      <c r="I25" s="16"/>
      <c r="J25" s="16"/>
      <c r="K25" s="16"/>
      <c r="L25" s="16"/>
      <c r="M25" s="16"/>
      <c r="N25" s="16"/>
      <c r="O25" s="16"/>
      <c r="P25" s="16"/>
      <c r="Q25" s="16"/>
      <c r="R25" s="16"/>
      <c r="S25" s="16"/>
      <c r="T25" s="16"/>
      <c r="U25" s="16"/>
      <c r="V25" s="16"/>
      <c r="W25" s="16"/>
      <c r="X25" s="16"/>
      <c r="Y25" s="16"/>
      <c r="Z25" s="16"/>
      <c r="AA25" s="16"/>
      <c r="AB25" s="16"/>
      <c r="AC25" s="16"/>
      <c r="AD25" s="16"/>
      <c r="AE25" s="16"/>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B16" sqref="B16"/>
    </sheetView>
  </sheetViews>
  <sheetFormatPr baseColWidth="10" defaultRowHeight="15" x14ac:dyDescent="0.25"/>
  <cols>
    <col min="1" max="1" width="38" style="89" customWidth="1"/>
    <col min="2" max="2" width="16.5703125" style="89" customWidth="1"/>
    <col min="3" max="3" width="18.42578125" style="89" customWidth="1"/>
    <col min="4" max="25" width="11.42578125" style="89"/>
  </cols>
  <sheetData>
    <row r="1" spans="1:28" x14ac:dyDescent="0.25">
      <c r="A1" s="89" t="str">
        <f>Indice!C1</f>
        <v>RIEDER &amp; CIA. S.A.C.I.</v>
      </c>
      <c r="E1" s="102" t="s">
        <v>127</v>
      </c>
    </row>
    <row r="4" spans="1:28" ht="15.75" customHeight="1" x14ac:dyDescent="0.25">
      <c r="A4" s="182" t="s">
        <v>173</v>
      </c>
      <c r="B4" s="162"/>
      <c r="C4" s="162"/>
      <c r="D4" s="162"/>
      <c r="E4" s="162"/>
      <c r="F4" s="108"/>
      <c r="G4" s="111"/>
      <c r="H4" s="109"/>
      <c r="Z4" s="89"/>
      <c r="AA4" s="89"/>
      <c r="AB4" s="89"/>
    </row>
    <row r="5" spans="1:28" ht="15.75" customHeight="1" x14ac:dyDescent="0.25">
      <c r="A5" s="232" t="s">
        <v>210</v>
      </c>
      <c r="B5" s="232"/>
      <c r="C5" s="148"/>
      <c r="D5" s="148"/>
      <c r="E5" s="148"/>
      <c r="F5" s="108"/>
      <c r="G5" s="111"/>
      <c r="H5" s="109"/>
      <c r="Z5" s="89"/>
      <c r="AA5" s="89"/>
      <c r="AB5" s="89"/>
    </row>
    <row r="6" spans="1:28" x14ac:dyDescent="0.25">
      <c r="A6" s="108"/>
      <c r="B6" s="797"/>
      <c r="C6" s="797"/>
      <c r="D6" s="109"/>
      <c r="E6" s="109"/>
      <c r="F6" s="108"/>
      <c r="G6" s="111"/>
      <c r="H6" s="109"/>
      <c r="Z6" s="89"/>
      <c r="AA6" s="89"/>
      <c r="AB6" s="89"/>
    </row>
    <row r="7" spans="1:28" x14ac:dyDescent="0.25">
      <c r="A7" s="108"/>
      <c r="D7" s="109"/>
      <c r="E7" s="109"/>
      <c r="F7" s="108"/>
      <c r="G7" s="111"/>
      <c r="H7" s="109"/>
      <c r="Z7" s="89"/>
      <c r="AA7" s="89"/>
      <c r="AB7" s="89"/>
    </row>
    <row r="8" spans="1:28" x14ac:dyDescent="0.25">
      <c r="A8" s="112" t="s">
        <v>141</v>
      </c>
      <c r="B8" s="224">
        <v>2025</v>
      </c>
      <c r="C8" s="224">
        <v>2024</v>
      </c>
      <c r="D8" s="109"/>
      <c r="E8" s="109"/>
      <c r="F8" s="108"/>
      <c r="G8" s="111"/>
      <c r="H8" s="109"/>
      <c r="Z8" s="89"/>
      <c r="AA8" s="89"/>
      <c r="AB8" s="89"/>
    </row>
    <row r="9" spans="1:28" x14ac:dyDescent="0.25">
      <c r="A9" s="108" t="s">
        <v>1027</v>
      </c>
      <c r="B9" s="422">
        <v>976975469</v>
      </c>
      <c r="C9" s="422">
        <v>564053081</v>
      </c>
      <c r="D9" s="109"/>
      <c r="E9" s="109"/>
      <c r="F9" s="108"/>
      <c r="G9" s="111"/>
      <c r="H9" s="109"/>
      <c r="Z9" s="89"/>
      <c r="AA9" s="89"/>
      <c r="AB9" s="89"/>
    </row>
    <row r="10" spans="1:28" x14ac:dyDescent="0.25">
      <c r="A10" s="108"/>
      <c r="B10" s="370"/>
      <c r="C10" s="370"/>
      <c r="D10" s="109"/>
      <c r="E10" s="109"/>
      <c r="F10" s="108"/>
      <c r="G10" s="111"/>
      <c r="H10" s="109"/>
      <c r="Z10" s="89"/>
      <c r="AA10" s="89"/>
      <c r="AB10" s="89"/>
    </row>
    <row r="11" spans="1:28" x14ac:dyDescent="0.25">
      <c r="A11" s="108"/>
      <c r="B11" s="370"/>
      <c r="C11" s="370"/>
      <c r="D11" s="109"/>
      <c r="E11" s="109"/>
      <c r="F11" s="108"/>
      <c r="G11" s="111"/>
      <c r="H11" s="109"/>
      <c r="Z11" s="89"/>
      <c r="AA11" s="89"/>
      <c r="AB11" s="89"/>
    </row>
    <row r="12" spans="1:28" x14ac:dyDescent="0.25">
      <c r="A12" s="108"/>
      <c r="B12" s="370"/>
      <c r="C12" s="370"/>
      <c r="D12" s="109"/>
      <c r="E12" s="109"/>
      <c r="F12" s="108"/>
      <c r="G12" s="111"/>
      <c r="H12" s="109"/>
      <c r="Z12" s="89"/>
      <c r="AA12" s="89"/>
      <c r="AB12" s="89"/>
    </row>
    <row r="13" spans="1:28" x14ac:dyDescent="0.25">
      <c r="A13" s="108"/>
      <c r="B13" s="370"/>
      <c r="C13" s="370"/>
      <c r="D13" s="109"/>
      <c r="E13" s="109"/>
      <c r="F13" s="108"/>
      <c r="G13" s="111"/>
      <c r="H13" s="109"/>
      <c r="Z13" s="89"/>
      <c r="AA13" s="89"/>
      <c r="AB13" s="89"/>
    </row>
    <row r="14" spans="1:28" x14ac:dyDescent="0.25">
      <c r="A14" s="108"/>
      <c r="B14" s="371"/>
      <c r="C14" s="370"/>
      <c r="D14" s="109"/>
      <c r="E14" s="109"/>
      <c r="F14" s="108"/>
      <c r="G14" s="111"/>
      <c r="H14" s="109"/>
      <c r="Z14" s="89"/>
      <c r="AA14" s="89"/>
      <c r="AB14" s="89"/>
    </row>
    <row r="15" spans="1:28" x14ac:dyDescent="0.25">
      <c r="A15" s="108"/>
      <c r="B15" s="371"/>
      <c r="C15" s="370"/>
      <c r="D15" s="109"/>
      <c r="E15" s="109"/>
      <c r="F15" s="108"/>
      <c r="G15" s="111"/>
      <c r="H15" s="109"/>
      <c r="Z15" s="89"/>
      <c r="AA15" s="89"/>
      <c r="AB15" s="89"/>
    </row>
    <row r="16" spans="1:28" x14ac:dyDescent="0.25">
      <c r="A16" s="112" t="s">
        <v>2</v>
      </c>
      <c r="B16" s="373">
        <f>SUM($B9:B15)</f>
        <v>976975469</v>
      </c>
      <c r="C16" s="373">
        <f>SUM($C9:C15)</f>
        <v>564053081</v>
      </c>
      <c r="D16" s="109"/>
      <c r="E16" s="109"/>
      <c r="F16" s="108"/>
      <c r="G16" s="111"/>
      <c r="H16" s="109"/>
      <c r="Z16" s="89"/>
      <c r="AA16" s="89"/>
      <c r="AB16" s="89"/>
    </row>
    <row r="17" spans="1:28" x14ac:dyDescent="0.25">
      <c r="A17" s="108"/>
      <c r="B17" s="110"/>
      <c r="C17" s="109"/>
      <c r="D17" s="109"/>
      <c r="E17" s="109"/>
      <c r="F17" s="108"/>
      <c r="G17" s="111"/>
      <c r="H17" s="109"/>
      <c r="Z17" s="89"/>
      <c r="AA17" s="89"/>
      <c r="AB17" s="89"/>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B16" sqref="B16"/>
    </sheetView>
  </sheetViews>
  <sheetFormatPr baseColWidth="10" defaultRowHeight="15" x14ac:dyDescent="0.25"/>
  <cols>
    <col min="1" max="1" width="38" style="89" customWidth="1"/>
    <col min="2" max="2" width="18.42578125" style="89" customWidth="1"/>
    <col min="3" max="3" width="17.7109375" style="89" customWidth="1"/>
    <col min="4" max="22" width="11.42578125" style="89"/>
  </cols>
  <sheetData>
    <row r="1" spans="1:8" x14ac:dyDescent="0.25">
      <c r="A1" s="89" t="str">
        <f>Indice!C1</f>
        <v>RIEDER &amp; CIA. S.A.C.I.</v>
      </c>
      <c r="E1" s="102" t="s">
        <v>127</v>
      </c>
    </row>
    <row r="4" spans="1:8" x14ac:dyDescent="0.25">
      <c r="A4" s="182" t="s">
        <v>283</v>
      </c>
      <c r="B4" s="182"/>
      <c r="C4" s="182"/>
      <c r="D4" s="182"/>
      <c r="E4" s="182"/>
      <c r="F4" s="108"/>
      <c r="G4" s="111"/>
      <c r="H4" s="109"/>
    </row>
    <row r="5" spans="1:8" x14ac:dyDescent="0.25">
      <c r="A5" s="798" t="s">
        <v>210</v>
      </c>
      <c r="B5" s="798"/>
      <c r="C5" s="109"/>
      <c r="D5" s="109"/>
      <c r="E5" s="109"/>
      <c r="F5" s="108"/>
      <c r="G5" s="111"/>
      <c r="H5" s="109"/>
    </row>
    <row r="6" spans="1:8" x14ac:dyDescent="0.25">
      <c r="A6" s="108"/>
      <c r="B6" s="797"/>
      <c r="C6" s="797"/>
      <c r="D6" s="109"/>
      <c r="E6" s="109"/>
      <c r="F6" s="108"/>
      <c r="G6" s="111"/>
      <c r="H6" s="109"/>
    </row>
    <row r="7" spans="1:8" x14ac:dyDescent="0.25">
      <c r="A7" s="108"/>
      <c r="D7" s="109"/>
      <c r="E7" s="109"/>
      <c r="F7" s="108"/>
      <c r="G7" s="111"/>
      <c r="H7" s="109"/>
    </row>
    <row r="8" spans="1:8" x14ac:dyDescent="0.25">
      <c r="A8" s="112" t="s">
        <v>142</v>
      </c>
      <c r="B8" s="224">
        <v>2025</v>
      </c>
      <c r="C8" s="224">
        <v>2024</v>
      </c>
      <c r="D8" s="109"/>
      <c r="E8" s="109"/>
      <c r="F8" s="108"/>
      <c r="G8" s="111"/>
      <c r="H8" s="109"/>
    </row>
    <row r="9" spans="1:8" x14ac:dyDescent="0.25">
      <c r="A9" s="108" t="s">
        <v>133</v>
      </c>
      <c r="B9" s="108">
        <v>0</v>
      </c>
      <c r="C9" s="108">
        <v>0</v>
      </c>
      <c r="D9" s="109"/>
      <c r="E9" s="109"/>
      <c r="F9" s="108"/>
      <c r="G9" s="111"/>
      <c r="H9" s="109"/>
    </row>
    <row r="10" spans="1:8" x14ac:dyDescent="0.25">
      <c r="A10" s="108"/>
      <c r="B10" s="108"/>
      <c r="C10" s="108"/>
      <c r="D10" s="109"/>
      <c r="E10" s="109"/>
      <c r="F10" s="108"/>
      <c r="G10" s="111"/>
      <c r="H10" s="109"/>
    </row>
    <row r="11" spans="1:8" x14ac:dyDescent="0.25">
      <c r="A11" s="108"/>
      <c r="B11" s="108"/>
      <c r="C11" s="108"/>
      <c r="D11" s="109"/>
      <c r="E11" s="109"/>
      <c r="F11" s="108"/>
      <c r="G11" s="111"/>
      <c r="H11" s="109"/>
    </row>
    <row r="12" spans="1:8" x14ac:dyDescent="0.25">
      <c r="A12" s="108"/>
      <c r="B12" s="108"/>
      <c r="C12" s="108"/>
      <c r="D12" s="109"/>
      <c r="E12" s="109"/>
      <c r="F12" s="108"/>
      <c r="G12" s="111"/>
      <c r="H12" s="109"/>
    </row>
    <row r="13" spans="1:8" x14ac:dyDescent="0.25">
      <c r="A13" s="108"/>
      <c r="B13" s="108"/>
      <c r="C13" s="108"/>
      <c r="D13" s="109"/>
      <c r="E13" s="109"/>
      <c r="F13" s="108"/>
      <c r="G13" s="111"/>
      <c r="H13" s="109"/>
    </row>
    <row r="14" spans="1:8" x14ac:dyDescent="0.25">
      <c r="A14" s="108"/>
      <c r="B14" s="110"/>
      <c r="C14" s="108"/>
      <c r="D14" s="109"/>
      <c r="E14" s="109"/>
      <c r="F14" s="108"/>
      <c r="G14" s="111"/>
      <c r="H14" s="109"/>
    </row>
    <row r="15" spans="1:8" x14ac:dyDescent="0.25">
      <c r="A15" s="108"/>
      <c r="B15" s="110"/>
      <c r="C15" s="108"/>
      <c r="D15" s="109"/>
      <c r="E15" s="109"/>
      <c r="F15" s="108"/>
      <c r="G15" s="111"/>
      <c r="H15" s="109"/>
    </row>
    <row r="16" spans="1:8" x14ac:dyDescent="0.25">
      <c r="A16" s="112" t="s">
        <v>2</v>
      </c>
      <c r="B16" s="113">
        <f>SUM($B9:B15)</f>
        <v>0</v>
      </c>
      <c r="C16" s="113">
        <f>SUM($C9:C15)</f>
        <v>0</v>
      </c>
      <c r="D16" s="109"/>
      <c r="E16" s="109"/>
      <c r="F16" s="108"/>
      <c r="G16" s="111"/>
      <c r="H16" s="109"/>
    </row>
    <row r="17" spans="1:8" x14ac:dyDescent="0.25">
      <c r="A17" s="108"/>
      <c r="B17" s="110"/>
      <c r="C17" s="109"/>
      <c r="D17" s="109"/>
      <c r="E17" s="109"/>
      <c r="F17" s="108"/>
      <c r="G17" s="111"/>
      <c r="H17" s="109"/>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B16" sqref="B16"/>
    </sheetView>
  </sheetViews>
  <sheetFormatPr baseColWidth="10" defaultRowHeight="15" x14ac:dyDescent="0.25"/>
  <cols>
    <col min="1" max="1" width="37.42578125" style="89" customWidth="1"/>
    <col min="2" max="3" width="17.28515625" style="268" customWidth="1"/>
    <col min="4" max="26" width="11.42578125" style="89"/>
  </cols>
  <sheetData>
    <row r="1" spans="1:7" x14ac:dyDescent="0.25">
      <c r="A1" s="89" t="str">
        <f>Indice!C1</f>
        <v>RIEDER &amp; CIA. S.A.C.I.</v>
      </c>
      <c r="E1" s="102" t="s">
        <v>127</v>
      </c>
    </row>
    <row r="4" spans="1:7" x14ac:dyDescent="0.25">
      <c r="A4" s="205" t="s">
        <v>285</v>
      </c>
      <c r="B4" s="335"/>
      <c r="C4" s="335"/>
      <c r="D4" s="205"/>
      <c r="E4" s="205"/>
      <c r="F4" s="108"/>
      <c r="G4" s="111"/>
    </row>
    <row r="5" spans="1:7" x14ac:dyDescent="0.25">
      <c r="A5" s="215" t="s">
        <v>192</v>
      </c>
      <c r="B5" s="332"/>
      <c r="C5" s="333"/>
      <c r="D5" s="109"/>
      <c r="E5" s="109"/>
      <c r="F5" s="108"/>
      <c r="G5" s="111"/>
    </row>
    <row r="6" spans="1:7" x14ac:dyDescent="0.25">
      <c r="A6" s="108"/>
      <c r="B6" s="795"/>
      <c r="C6" s="795"/>
      <c r="D6" s="109"/>
      <c r="E6" s="109"/>
      <c r="F6" s="108"/>
      <c r="G6" s="111"/>
    </row>
    <row r="7" spans="1:7" x14ac:dyDescent="0.25">
      <c r="B7" s="350">
        <v>2025</v>
      </c>
      <c r="C7" s="350">
        <v>2024</v>
      </c>
      <c r="D7" s="109"/>
      <c r="E7" s="109"/>
      <c r="F7" s="108"/>
      <c r="G7" s="111"/>
    </row>
    <row r="8" spans="1:7" x14ac:dyDescent="0.25">
      <c r="A8" s="112" t="s">
        <v>42</v>
      </c>
      <c r="B8" s="370">
        <v>-7393853633</v>
      </c>
      <c r="C8" s="370">
        <v>-7219310365</v>
      </c>
      <c r="D8" s="109"/>
      <c r="E8" s="109"/>
      <c r="F8" s="108"/>
      <c r="G8" s="111"/>
    </row>
    <row r="9" spans="1:7" x14ac:dyDescent="0.25">
      <c r="A9" s="108"/>
      <c r="B9" s="370"/>
      <c r="C9" s="370"/>
      <c r="D9" s="109"/>
      <c r="E9" s="109"/>
      <c r="F9" s="108"/>
      <c r="G9" s="111"/>
    </row>
    <row r="10" spans="1:7" x14ac:dyDescent="0.25">
      <c r="A10" s="108"/>
      <c r="B10" s="370"/>
      <c r="C10" s="370"/>
      <c r="D10" s="109"/>
      <c r="E10" s="109"/>
      <c r="F10" s="108"/>
      <c r="G10" s="111"/>
    </row>
    <row r="11" spans="1:7" x14ac:dyDescent="0.25">
      <c r="A11" s="108"/>
      <c r="B11" s="370"/>
      <c r="C11" s="370"/>
      <c r="D11" s="109"/>
      <c r="E11" s="109"/>
      <c r="F11" s="108"/>
      <c r="G11" s="111"/>
    </row>
    <row r="12" spans="1:7" x14ac:dyDescent="0.25">
      <c r="A12" s="108"/>
      <c r="B12" s="371"/>
      <c r="C12" s="370"/>
      <c r="D12" s="109"/>
      <c r="E12" s="109"/>
      <c r="F12" s="108"/>
      <c r="G12" s="111"/>
    </row>
    <row r="13" spans="1:7" x14ac:dyDescent="0.25">
      <c r="A13" s="108"/>
      <c r="B13" s="371"/>
      <c r="C13" s="370"/>
      <c r="D13" s="109"/>
      <c r="E13" s="109"/>
      <c r="F13" s="108"/>
      <c r="G13" s="111"/>
    </row>
    <row r="14" spans="1:7" x14ac:dyDescent="0.25">
      <c r="A14" s="112" t="s">
        <v>2</v>
      </c>
      <c r="B14" s="373">
        <f>SUM($B8:B13)</f>
        <v>-7393853633</v>
      </c>
      <c r="C14" s="373">
        <f>SUM($C8:C13)</f>
        <v>-7219310365</v>
      </c>
      <c r="D14" s="109"/>
      <c r="E14" s="109"/>
      <c r="F14" s="108"/>
      <c r="G14" s="111"/>
    </row>
    <row r="15" spans="1:7" x14ac:dyDescent="0.25">
      <c r="A15" s="108"/>
      <c r="B15" s="332"/>
      <c r="C15" s="333"/>
      <c r="D15" s="109"/>
      <c r="E15" s="109"/>
      <c r="F15" s="108"/>
      <c r="G15" s="111"/>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B16" sqref="B16"/>
    </sheetView>
  </sheetViews>
  <sheetFormatPr baseColWidth="10" defaultRowHeight="15" x14ac:dyDescent="0.25"/>
  <cols>
    <col min="1" max="1" width="27.140625" style="89" customWidth="1"/>
    <col min="2" max="2" width="18.42578125" style="89" customWidth="1"/>
    <col min="3" max="3" width="17.85546875" style="89" customWidth="1"/>
    <col min="4" max="22" width="11.42578125" style="89"/>
  </cols>
  <sheetData>
    <row r="1" spans="1:8" x14ac:dyDescent="0.25">
      <c r="A1" s="89" t="str">
        <f>Indice!C1</f>
        <v>RIEDER &amp; CIA. S.A.C.I.</v>
      </c>
      <c r="E1" s="102" t="s">
        <v>127</v>
      </c>
    </row>
    <row r="4" spans="1:8" x14ac:dyDescent="0.25">
      <c r="A4" s="182" t="s">
        <v>284</v>
      </c>
      <c r="B4" s="182"/>
      <c r="C4" s="182"/>
      <c r="D4" s="182"/>
      <c r="E4" s="182"/>
      <c r="F4" s="108"/>
      <c r="G4" s="111"/>
      <c r="H4" s="109"/>
    </row>
    <row r="5" spans="1:8" x14ac:dyDescent="0.25">
      <c r="A5" s="799" t="s">
        <v>192</v>
      </c>
      <c r="B5" s="799"/>
      <c r="C5" s="109"/>
      <c r="D5" s="109"/>
      <c r="E5" s="109"/>
      <c r="F5" s="108"/>
      <c r="G5" s="111"/>
      <c r="H5" s="109"/>
    </row>
    <row r="6" spans="1:8" x14ac:dyDescent="0.25">
      <c r="A6" s="108"/>
      <c r="D6" s="109"/>
      <c r="E6" s="109"/>
      <c r="F6" s="108"/>
      <c r="G6" s="111"/>
      <c r="H6" s="109"/>
    </row>
    <row r="7" spans="1:8" x14ac:dyDescent="0.25">
      <c r="B7" s="224">
        <v>2025</v>
      </c>
      <c r="C7" s="224">
        <v>2024</v>
      </c>
      <c r="D7" s="109"/>
      <c r="E7" s="109"/>
      <c r="F7" s="108"/>
      <c r="G7" s="111"/>
      <c r="H7" s="109"/>
    </row>
    <row r="8" spans="1:8" x14ac:dyDescent="0.25">
      <c r="A8" s="112" t="s">
        <v>792</v>
      </c>
      <c r="D8" s="109"/>
      <c r="E8" s="109"/>
      <c r="F8" s="108"/>
      <c r="G8" s="111"/>
      <c r="H8" s="109"/>
    </row>
    <row r="9" spans="1:8" x14ac:dyDescent="0.25">
      <c r="A9" s="216" t="s">
        <v>793</v>
      </c>
      <c r="B9" s="108"/>
      <c r="C9" s="108"/>
      <c r="D9" s="109"/>
      <c r="E9" s="109"/>
      <c r="F9" s="108"/>
      <c r="G9" s="111"/>
      <c r="H9" s="109"/>
    </row>
    <row r="10" spans="1:8" x14ac:dyDescent="0.25">
      <c r="A10" s="108"/>
      <c r="B10" s="108"/>
      <c r="C10" s="108"/>
      <c r="D10" s="109"/>
      <c r="E10" s="109"/>
      <c r="F10" s="108"/>
      <c r="G10" s="111"/>
      <c r="H10" s="109"/>
    </row>
    <row r="11" spans="1:8" x14ac:dyDescent="0.25">
      <c r="A11" s="108"/>
      <c r="B11" s="108"/>
      <c r="C11" s="108"/>
      <c r="D11" s="109"/>
      <c r="E11" s="109"/>
      <c r="F11" s="108"/>
      <c r="G11" s="111"/>
      <c r="H11" s="109"/>
    </row>
    <row r="12" spans="1:8" x14ac:dyDescent="0.25">
      <c r="A12" s="108"/>
      <c r="B12" s="108"/>
      <c r="C12" s="108"/>
      <c r="D12" s="109"/>
      <c r="E12" s="109"/>
      <c r="F12" s="108"/>
      <c r="G12" s="111"/>
      <c r="H12" s="109"/>
    </row>
    <row r="13" spans="1:8" x14ac:dyDescent="0.25">
      <c r="A13" s="108"/>
      <c r="B13" s="110"/>
      <c r="C13" s="108"/>
      <c r="D13" s="109"/>
      <c r="E13" s="109"/>
      <c r="F13" s="108"/>
      <c r="G13" s="111"/>
      <c r="H13" s="109"/>
    </row>
    <row r="14" spans="1:8" x14ac:dyDescent="0.25">
      <c r="A14" s="108"/>
      <c r="B14" s="110"/>
      <c r="C14" s="108"/>
      <c r="D14" s="109"/>
      <c r="E14" s="109"/>
      <c r="F14" s="108"/>
      <c r="G14" s="111"/>
      <c r="H14" s="109"/>
    </row>
    <row r="15" spans="1:8" x14ac:dyDescent="0.25">
      <c r="A15" s="108" t="s">
        <v>2</v>
      </c>
      <c r="B15" s="113">
        <f>SUM($B8:B14)</f>
        <v>0</v>
      </c>
      <c r="C15" s="113">
        <f>SUM($C8:C14)</f>
        <v>0</v>
      </c>
      <c r="D15" s="109"/>
      <c r="E15" s="109"/>
      <c r="F15" s="108"/>
      <c r="G15" s="111"/>
      <c r="H15" s="109"/>
    </row>
    <row r="16" spans="1:8" x14ac:dyDescent="0.25">
      <c r="A16" s="108"/>
      <c r="B16" s="110"/>
      <c r="C16" s="109"/>
      <c r="D16" s="109"/>
      <c r="E16" s="109"/>
      <c r="F16" s="108"/>
      <c r="G16" s="111"/>
      <c r="H16" s="109"/>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B16" sqref="B16"/>
    </sheetView>
  </sheetViews>
  <sheetFormatPr baseColWidth="10" defaultRowHeight="15" x14ac:dyDescent="0.25"/>
  <cols>
    <col min="1" max="1" width="51.28515625" style="89" customWidth="1"/>
    <col min="2" max="2" width="18.140625" style="89" customWidth="1"/>
    <col min="3" max="3" width="17.5703125" style="89" customWidth="1"/>
    <col min="4" max="22" width="11.42578125" style="89"/>
  </cols>
  <sheetData>
    <row r="1" spans="1:8" x14ac:dyDescent="0.25">
      <c r="A1" s="89" t="str">
        <f>Indice!C1</f>
        <v>RIEDER &amp; CIA. S.A.C.I.</v>
      </c>
      <c r="E1" s="102" t="s">
        <v>127</v>
      </c>
    </row>
    <row r="4" spans="1:8" x14ac:dyDescent="0.25">
      <c r="A4" s="182" t="s">
        <v>286</v>
      </c>
      <c r="B4" s="182"/>
      <c r="C4" s="182"/>
      <c r="D4" s="182"/>
      <c r="E4" s="182"/>
      <c r="F4" s="108"/>
      <c r="G4" s="111"/>
      <c r="H4" s="109"/>
    </row>
    <row r="5" spans="1:8" x14ac:dyDescent="0.25">
      <c r="A5" s="799" t="s">
        <v>192</v>
      </c>
      <c r="B5" s="799"/>
      <c r="C5" s="109"/>
      <c r="D5" s="109"/>
      <c r="E5" s="109"/>
      <c r="F5" s="108"/>
      <c r="G5" s="111"/>
      <c r="H5" s="109"/>
    </row>
    <row r="6" spans="1:8" x14ac:dyDescent="0.25">
      <c r="A6" s="108"/>
      <c r="D6" s="109"/>
      <c r="E6" s="109"/>
      <c r="F6" s="108"/>
      <c r="G6" s="111"/>
      <c r="H6" s="109"/>
    </row>
    <row r="7" spans="1:8" ht="25.5" x14ac:dyDescent="0.25">
      <c r="A7" s="114" t="s">
        <v>69</v>
      </c>
      <c r="B7" s="224">
        <v>2025</v>
      </c>
      <c r="C7" s="224">
        <v>2024</v>
      </c>
      <c r="D7" s="109"/>
      <c r="E7" s="109"/>
      <c r="F7" s="108"/>
      <c r="G7" s="111"/>
      <c r="H7" s="109"/>
    </row>
    <row r="8" spans="1:8" x14ac:dyDescent="0.25">
      <c r="D8" s="109"/>
      <c r="E8" s="109"/>
      <c r="F8" s="108"/>
      <c r="G8" s="111"/>
      <c r="H8" s="109"/>
    </row>
    <row r="9" spans="1:8" x14ac:dyDescent="0.25">
      <c r="A9" s="108" t="s">
        <v>798</v>
      </c>
      <c r="B9" s="108"/>
      <c r="C9" s="108"/>
      <c r="D9" s="109"/>
      <c r="E9" s="109"/>
      <c r="F9" s="108"/>
      <c r="G9" s="111"/>
      <c r="H9" s="109"/>
    </row>
    <row r="10" spans="1:8" x14ac:dyDescent="0.25">
      <c r="A10" s="108" t="s">
        <v>57</v>
      </c>
      <c r="B10" s="108"/>
      <c r="C10" s="108"/>
      <c r="D10" s="109"/>
      <c r="E10" s="109"/>
      <c r="F10" s="108"/>
      <c r="G10" s="111"/>
      <c r="H10" s="109"/>
    </row>
    <row r="11" spans="1:8" x14ac:dyDescent="0.25">
      <c r="A11" s="158" t="s">
        <v>287</v>
      </c>
      <c r="B11" s="108"/>
      <c r="C11" s="108"/>
      <c r="D11" s="109"/>
      <c r="E11" s="109"/>
      <c r="F11" s="108"/>
      <c r="G11" s="111"/>
      <c r="H11" s="109"/>
    </row>
    <row r="12" spans="1:8" x14ac:dyDescent="0.25">
      <c r="A12" s="108" t="s">
        <v>2</v>
      </c>
      <c r="B12" s="113">
        <f>SUM($B8:B11)</f>
        <v>0</v>
      </c>
      <c r="C12" s="113">
        <f>SUM($C8:C11)</f>
        <v>0</v>
      </c>
      <c r="D12" s="109"/>
      <c r="E12" s="109"/>
      <c r="F12" s="108"/>
      <c r="G12" s="111"/>
      <c r="H12" s="109"/>
    </row>
    <row r="13" spans="1:8" x14ac:dyDescent="0.25">
      <c r="A13" s="108"/>
      <c r="B13" s="110"/>
      <c r="C13" s="109"/>
      <c r="D13" s="109"/>
      <c r="E13" s="109"/>
      <c r="F13" s="108"/>
      <c r="G13" s="111"/>
      <c r="H13" s="109"/>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B16" sqref="B16"/>
    </sheetView>
  </sheetViews>
  <sheetFormatPr baseColWidth="10" defaultRowHeight="15" x14ac:dyDescent="0.25"/>
  <cols>
    <col min="1" max="1" width="42.140625" style="89" customWidth="1"/>
    <col min="2" max="3" width="24.42578125" style="268" customWidth="1"/>
    <col min="4" max="5" width="24.42578125" style="89" customWidth="1"/>
    <col min="6" max="6" width="12.85546875" style="89" customWidth="1"/>
    <col min="7" max="7" width="11.42578125" style="89"/>
    <col min="8" max="8" width="17.28515625" style="89" customWidth="1"/>
    <col min="9" max="14" width="11.42578125" style="89"/>
  </cols>
  <sheetData>
    <row r="1" spans="1:9" x14ac:dyDescent="0.25">
      <c r="A1" s="89" t="str">
        <f>Indice!C1</f>
        <v>RIEDER &amp; CIA. S.A.C.I.</v>
      </c>
      <c r="E1" s="102" t="s">
        <v>127</v>
      </c>
    </row>
    <row r="2" spans="1:9" x14ac:dyDescent="0.25">
      <c r="C2" s="331"/>
    </row>
    <row r="4" spans="1:9" x14ac:dyDescent="0.25">
      <c r="A4" s="162" t="s">
        <v>288</v>
      </c>
      <c r="B4" s="298"/>
      <c r="C4" s="298"/>
      <c r="D4" s="162"/>
      <c r="E4" s="162"/>
      <c r="F4" s="162"/>
      <c r="G4" s="162"/>
      <c r="H4" s="162"/>
      <c r="I4" s="162"/>
    </row>
    <row r="5" spans="1:9" ht="27" customHeight="1" x14ac:dyDescent="0.25">
      <c r="A5" s="218" t="s">
        <v>150</v>
      </c>
      <c r="B5" s="336"/>
      <c r="C5" s="336"/>
      <c r="D5" s="218"/>
      <c r="E5" s="218"/>
      <c r="F5" s="218"/>
      <c r="G5" s="218"/>
      <c r="H5" s="218"/>
      <c r="I5" s="218"/>
    </row>
    <row r="6" spans="1:9" ht="15" customHeight="1" x14ac:dyDescent="0.25">
      <c r="B6" s="270"/>
    </row>
    <row r="7" spans="1:9" ht="15" customHeight="1" x14ac:dyDescent="0.25">
      <c r="B7" s="350">
        <v>2025</v>
      </c>
      <c r="C7" s="350">
        <v>2024</v>
      </c>
    </row>
    <row r="8" spans="1:9" s="89" customFormat="1" ht="15" customHeight="1" x14ac:dyDescent="0.25">
      <c r="A8" s="119" t="s">
        <v>795</v>
      </c>
      <c r="B8" s="380">
        <v>512408</v>
      </c>
      <c r="C8" s="380">
        <v>482236</v>
      </c>
      <c r="D8" s="217"/>
      <c r="E8" s="217"/>
      <c r="F8" s="217"/>
      <c r="G8" s="217"/>
      <c r="H8" s="217"/>
      <c r="I8" s="217"/>
    </row>
    <row r="9" spans="1:9" ht="15" customHeight="1" x14ac:dyDescent="0.25">
      <c r="A9" t="s">
        <v>794</v>
      </c>
      <c r="B9" s="374">
        <v>16975075314</v>
      </c>
      <c r="C9" s="374">
        <f>ER!D32</f>
        <v>22965723574.660004</v>
      </c>
    </row>
    <row r="10" spans="1:9" ht="15" customHeight="1" x14ac:dyDescent="0.25">
      <c r="A10" s="219" t="s">
        <v>796</v>
      </c>
      <c r="B10" s="337">
        <f>IFERROR(B9/B8,0)</f>
        <v>33128.045061747667</v>
      </c>
      <c r="C10" s="337">
        <f>IFERROR(C9/C8,0)</f>
        <v>47623.411720941622</v>
      </c>
      <c r="D10" s="217"/>
      <c r="E10" s="217"/>
      <c r="F10" s="217"/>
      <c r="G10" s="217"/>
      <c r="H10" s="217"/>
      <c r="I10" s="217"/>
    </row>
    <row r="11" spans="1:9" ht="15" customHeight="1" x14ac:dyDescent="0.25"/>
    <row r="12" spans="1:9" ht="15" customHeight="1" x14ac:dyDescent="0.25">
      <c r="A12" s="217"/>
      <c r="B12" s="338"/>
      <c r="C12" s="338"/>
      <c r="D12" s="217"/>
      <c r="E12" s="217"/>
      <c r="F12" s="217"/>
      <c r="G12" s="217"/>
      <c r="H12" s="217"/>
      <c r="I12" s="217"/>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O58"/>
  <sheetViews>
    <sheetView showGridLines="0" topLeftCell="A22" workbookViewId="0">
      <selection activeCell="B16" sqref="B16"/>
    </sheetView>
  </sheetViews>
  <sheetFormatPr baseColWidth="10" defaultRowHeight="15" x14ac:dyDescent="0.25"/>
  <cols>
    <col min="1" max="3" width="24.42578125" style="89" customWidth="1"/>
    <col min="4" max="4" width="27.140625" style="89" customWidth="1"/>
    <col min="5" max="5" width="24.42578125" style="89" customWidth="1"/>
    <col min="6" max="6" width="12.85546875" style="89" customWidth="1"/>
    <col min="7" max="7" width="11.42578125" style="89"/>
    <col min="8" max="8" width="17.28515625" style="89" customWidth="1"/>
    <col min="9" max="14" width="11.42578125" style="89"/>
  </cols>
  <sheetData>
    <row r="1" spans="1:14" x14ac:dyDescent="0.25">
      <c r="A1" s="89" t="str">
        <f>Indice!C1</f>
        <v>RIEDER &amp; CIA. S.A.C.I.</v>
      </c>
      <c r="E1" s="102" t="s">
        <v>319</v>
      </c>
    </row>
    <row r="2" spans="1:14" x14ac:dyDescent="0.25">
      <c r="C2" s="91"/>
    </row>
    <row r="4" spans="1:14" x14ac:dyDescent="0.25">
      <c r="A4" s="775" t="s">
        <v>318</v>
      </c>
      <c r="B4" s="775"/>
      <c r="C4" s="775"/>
      <c r="D4" s="775"/>
      <c r="E4" s="775"/>
      <c r="F4" s="163"/>
      <c r="G4" s="163"/>
      <c r="H4" s="163"/>
      <c r="I4" s="163"/>
      <c r="J4"/>
      <c r="K4"/>
      <c r="L4"/>
      <c r="M4"/>
      <c r="N4"/>
    </row>
    <row r="6" spans="1:14" s="120" customFormat="1" x14ac:dyDescent="0.25">
      <c r="A6" s="800" t="s">
        <v>145</v>
      </c>
      <c r="B6" s="800"/>
      <c r="C6" s="800"/>
      <c r="D6" s="800"/>
      <c r="E6" s="800"/>
      <c r="F6" s="800"/>
      <c r="G6" s="800"/>
      <c r="H6" s="800"/>
      <c r="I6" s="800"/>
      <c r="J6" s="119"/>
      <c r="K6" s="119"/>
      <c r="L6" s="119"/>
      <c r="M6" s="119"/>
      <c r="N6" s="119"/>
    </row>
    <row r="7" spans="1:14" s="120" customFormat="1" x14ac:dyDescent="0.25">
      <c r="A7" s="119"/>
      <c r="B7" s="119"/>
      <c r="C7" s="119"/>
      <c r="D7" s="119"/>
      <c r="E7" s="119"/>
      <c r="F7" s="119"/>
      <c r="G7" s="119"/>
      <c r="H7" s="119"/>
      <c r="I7" s="119"/>
      <c r="J7" s="119"/>
      <c r="K7" s="119"/>
      <c r="L7" s="119"/>
      <c r="M7" s="119"/>
      <c r="N7" s="119"/>
    </row>
    <row r="8" spans="1:14" s="120" customFormat="1" ht="15.75" thickBot="1" x14ac:dyDescent="0.3">
      <c r="A8" s="17" t="s">
        <v>1913</v>
      </c>
      <c r="B8" s="233"/>
      <c r="C8" s="233"/>
      <c r="D8" s="233"/>
      <c r="E8" s="233"/>
      <c r="F8" s="17"/>
      <c r="G8" s="17"/>
      <c r="H8" s="119"/>
      <c r="I8" s="119"/>
      <c r="J8" s="119"/>
      <c r="K8" s="119"/>
      <c r="L8" s="119"/>
      <c r="M8" s="119"/>
      <c r="N8" s="119"/>
    </row>
    <row r="9" spans="1:14" s="120" customFormat="1" ht="26.25" thickBot="1" x14ac:dyDescent="0.3">
      <c r="A9" s="476" t="s">
        <v>146</v>
      </c>
      <c r="B9" s="477" t="s">
        <v>147</v>
      </c>
      <c r="C9" s="476" t="s">
        <v>101</v>
      </c>
      <c r="D9" s="476" t="s">
        <v>148</v>
      </c>
      <c r="E9" s="476" t="s">
        <v>149</v>
      </c>
      <c r="F9" s="119"/>
      <c r="G9" s="119"/>
      <c r="H9" s="119"/>
      <c r="I9" s="119"/>
      <c r="J9" s="119"/>
      <c r="K9" s="119"/>
      <c r="L9" s="119"/>
      <c r="M9" s="119"/>
      <c r="N9" s="119"/>
    </row>
    <row r="10" spans="1:14" s="120" customFormat="1" ht="38.25" x14ac:dyDescent="0.25">
      <c r="A10" s="478" t="s">
        <v>106</v>
      </c>
      <c r="B10" s="479" t="s">
        <v>1029</v>
      </c>
      <c r="C10" s="480" t="s">
        <v>925</v>
      </c>
      <c r="D10" s="479" t="s">
        <v>1685</v>
      </c>
      <c r="E10" s="481" t="s">
        <v>924</v>
      </c>
      <c r="F10" s="119"/>
      <c r="G10" s="119"/>
      <c r="H10" s="119"/>
      <c r="I10" s="119"/>
      <c r="J10" s="119"/>
      <c r="K10" s="119"/>
      <c r="L10" s="119"/>
      <c r="M10" s="119"/>
      <c r="N10" s="119"/>
    </row>
    <row r="11" spans="1:14" s="120" customFormat="1" ht="47.25" customHeight="1" x14ac:dyDescent="0.25">
      <c r="A11" s="482" t="s">
        <v>106</v>
      </c>
      <c r="B11" s="483" t="s">
        <v>1906</v>
      </c>
      <c r="C11" s="484" t="s">
        <v>1907</v>
      </c>
      <c r="D11" s="483" t="s">
        <v>1908</v>
      </c>
      <c r="E11" s="485" t="s">
        <v>1909</v>
      </c>
      <c r="F11" s="119"/>
      <c r="G11" s="119"/>
      <c r="H11" s="119"/>
      <c r="I11" s="119"/>
      <c r="J11" s="119"/>
      <c r="K11" s="119"/>
      <c r="L11" s="119"/>
      <c r="M11" s="119"/>
      <c r="N11" s="119"/>
    </row>
    <row r="12" spans="1:14" s="120" customFormat="1" ht="51.75" thickBot="1" x14ac:dyDescent="0.3">
      <c r="A12" s="486" t="s">
        <v>106</v>
      </c>
      <c r="B12" s="487" t="s">
        <v>1030</v>
      </c>
      <c r="C12" s="488" t="s">
        <v>922</v>
      </c>
      <c r="D12" s="487" t="s">
        <v>1686</v>
      </c>
      <c r="E12" s="489" t="s">
        <v>926</v>
      </c>
      <c r="F12" s="119"/>
      <c r="G12" s="119"/>
      <c r="H12" s="119"/>
      <c r="I12" s="119"/>
      <c r="J12" s="119"/>
      <c r="K12" s="119"/>
      <c r="L12" s="119"/>
      <c r="M12" s="119"/>
      <c r="N12" s="119"/>
    </row>
    <row r="13" spans="1:14" s="120" customFormat="1" ht="39" thickBot="1" x14ac:dyDescent="0.3">
      <c r="A13" s="486" t="s">
        <v>106</v>
      </c>
      <c r="B13" s="487" t="s">
        <v>1687</v>
      </c>
      <c r="C13" s="488" t="s">
        <v>923</v>
      </c>
      <c r="D13" s="487" t="s">
        <v>1688</v>
      </c>
      <c r="E13" s="489" t="s">
        <v>932</v>
      </c>
      <c r="F13" s="119"/>
      <c r="G13" s="119"/>
      <c r="H13" s="119"/>
      <c r="I13" s="119"/>
      <c r="J13" s="119"/>
      <c r="K13" s="119"/>
      <c r="L13" s="119"/>
      <c r="M13" s="119"/>
      <c r="N13" s="119"/>
    </row>
    <row r="14" spans="1:14" s="120" customFormat="1" ht="39" thickBot="1" x14ac:dyDescent="0.3">
      <c r="A14" s="486" t="s">
        <v>106</v>
      </c>
      <c r="B14" s="487" t="s">
        <v>1689</v>
      </c>
      <c r="C14" s="488" t="s">
        <v>922</v>
      </c>
      <c r="D14" s="487" t="s">
        <v>1690</v>
      </c>
      <c r="E14" s="489" t="s">
        <v>1837</v>
      </c>
      <c r="F14" s="119"/>
      <c r="G14" s="119"/>
      <c r="H14" s="119"/>
      <c r="I14" s="119"/>
      <c r="J14" s="119"/>
      <c r="K14" s="119"/>
      <c r="L14" s="119"/>
      <c r="M14" s="119"/>
      <c r="N14" s="119"/>
    </row>
    <row r="15" spans="1:14" s="120" customFormat="1" ht="51.75" thickBot="1" x14ac:dyDescent="0.3">
      <c r="A15" s="486" t="s">
        <v>106</v>
      </c>
      <c r="B15" s="487" t="s">
        <v>1910</v>
      </c>
      <c r="C15" s="488" t="s">
        <v>922</v>
      </c>
      <c r="D15" s="487" t="s">
        <v>1911</v>
      </c>
      <c r="E15" s="489" t="s">
        <v>1912</v>
      </c>
      <c r="F15" s="119"/>
      <c r="G15" s="119"/>
      <c r="H15" s="119"/>
      <c r="I15" s="119"/>
      <c r="J15" s="119"/>
      <c r="K15" s="119"/>
      <c r="L15" s="119"/>
      <c r="M15" s="119"/>
      <c r="N15" s="119"/>
    </row>
    <row r="16" spans="1:14" s="120" customFormat="1" x14ac:dyDescent="0.25">
      <c r="A16" s="526"/>
      <c r="B16" s="526"/>
      <c r="C16" s="527"/>
      <c r="D16" s="526"/>
      <c r="E16" s="527"/>
      <c r="F16" s="119"/>
      <c r="G16" s="119"/>
      <c r="H16" s="119"/>
      <c r="I16" s="119"/>
      <c r="J16" s="119"/>
      <c r="K16" s="119"/>
      <c r="L16" s="119"/>
      <c r="M16" s="119"/>
      <c r="N16" s="119"/>
    </row>
    <row r="17" spans="1:15" s="120" customFormat="1" ht="15.75" thickBot="1" x14ac:dyDescent="0.3">
      <c r="A17" s="17" t="s">
        <v>2593</v>
      </c>
      <c r="B17" s="474"/>
      <c r="C17" s="475"/>
      <c r="D17" s="475"/>
      <c r="E17" s="475"/>
      <c r="F17" s="119"/>
      <c r="G17" s="119"/>
      <c r="H17" s="119"/>
      <c r="I17" s="119"/>
      <c r="J17" s="119"/>
      <c r="K17" s="119"/>
      <c r="L17" s="119"/>
      <c r="M17" s="119"/>
      <c r="N17" s="119"/>
    </row>
    <row r="18" spans="1:15" s="120" customFormat="1" ht="26.25" thickBot="1" x14ac:dyDescent="0.3">
      <c r="A18" s="476" t="s">
        <v>146</v>
      </c>
      <c r="B18" s="477" t="s">
        <v>2598</v>
      </c>
      <c r="C18" s="477" t="s">
        <v>2599</v>
      </c>
      <c r="D18" s="476" t="s">
        <v>101</v>
      </c>
      <c r="E18" s="476" t="s">
        <v>148</v>
      </c>
      <c r="F18" s="476" t="s">
        <v>149</v>
      </c>
      <c r="G18" s="119"/>
      <c r="H18" s="119"/>
      <c r="I18" s="119"/>
      <c r="J18" s="119"/>
      <c r="K18" s="119"/>
      <c r="L18" s="119"/>
      <c r="M18" s="119"/>
      <c r="N18" s="119"/>
      <c r="O18" s="119"/>
    </row>
    <row r="19" spans="1:15" s="120" customFormat="1" ht="38.25" x14ac:dyDescent="0.25">
      <c r="A19" s="478" t="s">
        <v>106</v>
      </c>
      <c r="B19" s="479" t="s">
        <v>2600</v>
      </c>
      <c r="C19" s="479" t="s">
        <v>2601</v>
      </c>
      <c r="D19" s="480" t="s">
        <v>1907</v>
      </c>
      <c r="E19" s="479" t="s">
        <v>1690</v>
      </c>
      <c r="F19" s="481" t="s">
        <v>1909</v>
      </c>
      <c r="G19" s="119"/>
      <c r="H19" s="119"/>
      <c r="I19" s="119"/>
      <c r="J19" s="119"/>
      <c r="K19" s="119"/>
      <c r="L19" s="119"/>
      <c r="M19" s="119"/>
      <c r="N19" s="119"/>
      <c r="O19" s="119"/>
    </row>
    <row r="20" spans="1:15" s="120" customFormat="1" ht="51" x14ac:dyDescent="0.25">
      <c r="A20" s="482" t="s">
        <v>106</v>
      </c>
      <c r="B20" s="483" t="s">
        <v>2602</v>
      </c>
      <c r="C20" s="483" t="s">
        <v>2603</v>
      </c>
      <c r="D20" s="484" t="s">
        <v>923</v>
      </c>
      <c r="E20" s="483" t="s">
        <v>1688</v>
      </c>
      <c r="F20" s="485" t="s">
        <v>932</v>
      </c>
      <c r="G20" s="119"/>
      <c r="H20" s="119"/>
      <c r="I20" s="119"/>
      <c r="J20" s="119"/>
      <c r="K20" s="119"/>
      <c r="L20" s="119"/>
      <c r="M20" s="119"/>
      <c r="N20" s="119"/>
      <c r="O20" s="119"/>
    </row>
    <row r="21" spans="1:15" s="120" customFormat="1" ht="26.25" thickBot="1" x14ac:dyDescent="0.3">
      <c r="A21" s="486" t="s">
        <v>106</v>
      </c>
      <c r="B21" s="487" t="s">
        <v>2604</v>
      </c>
      <c r="C21" s="487" t="s">
        <v>2605</v>
      </c>
      <c r="D21" s="488" t="s">
        <v>922</v>
      </c>
      <c r="E21" s="487" t="s">
        <v>1690</v>
      </c>
      <c r="F21" s="489" t="s">
        <v>1837</v>
      </c>
      <c r="G21" s="119"/>
      <c r="H21" s="119"/>
      <c r="I21" s="119"/>
      <c r="J21" s="119"/>
      <c r="K21" s="119"/>
      <c r="L21" s="119"/>
      <c r="M21" s="119"/>
      <c r="N21" s="119"/>
      <c r="O21" s="119"/>
    </row>
    <row r="22" spans="1:15" s="120" customFormat="1" ht="39" thickBot="1" x14ac:dyDescent="0.3">
      <c r="A22" s="486" t="s">
        <v>106</v>
      </c>
      <c r="B22" s="487" t="s">
        <v>2606</v>
      </c>
      <c r="C22" s="487" t="s">
        <v>2607</v>
      </c>
      <c r="D22" s="488" t="s">
        <v>922</v>
      </c>
      <c r="E22" s="487" t="s">
        <v>2608</v>
      </c>
      <c r="F22" s="489" t="s">
        <v>1912</v>
      </c>
      <c r="G22" s="119"/>
      <c r="H22" s="119"/>
      <c r="I22" s="119"/>
      <c r="J22" s="119"/>
      <c r="K22" s="119"/>
      <c r="L22" s="119"/>
      <c r="M22" s="119"/>
      <c r="N22" s="119"/>
      <c r="O22" s="119"/>
    </row>
    <row r="23" spans="1:15" s="120" customFormat="1" ht="39" thickBot="1" x14ac:dyDescent="0.3">
      <c r="A23" s="486" t="s">
        <v>106</v>
      </c>
      <c r="B23" s="487" t="s">
        <v>2609</v>
      </c>
      <c r="C23" s="487" t="s">
        <v>2610</v>
      </c>
      <c r="D23" s="488" t="s">
        <v>922</v>
      </c>
      <c r="E23" s="487" t="s">
        <v>2611</v>
      </c>
      <c r="F23" s="489" t="s">
        <v>926</v>
      </c>
      <c r="G23" s="119"/>
      <c r="H23" s="119"/>
      <c r="I23" s="119"/>
      <c r="J23" s="119"/>
      <c r="K23" s="119"/>
      <c r="L23" s="119"/>
      <c r="M23" s="119"/>
      <c r="N23" s="119"/>
      <c r="O23" s="119"/>
    </row>
    <row r="24" spans="1:15" s="120" customFormat="1" x14ac:dyDescent="0.25">
      <c r="G24" s="119"/>
      <c r="H24" s="119"/>
      <c r="I24" s="119"/>
      <c r="J24" s="119"/>
      <c r="K24" s="119"/>
      <c r="L24" s="119"/>
      <c r="M24" s="119"/>
      <c r="N24" s="119"/>
      <c r="O24" s="119"/>
    </row>
    <row r="25" spans="1:15" s="120" customFormat="1" x14ac:dyDescent="0.25">
      <c r="F25" s="119"/>
      <c r="G25" s="119"/>
      <c r="H25" s="119"/>
      <c r="I25" s="119"/>
      <c r="J25" s="119"/>
      <c r="K25" s="119"/>
      <c r="L25" s="119"/>
      <c r="M25" s="119"/>
      <c r="N25" s="119"/>
    </row>
    <row r="26" spans="1:15" s="120" customFormat="1" x14ac:dyDescent="0.25">
      <c r="F26" s="119"/>
      <c r="G26" s="119"/>
      <c r="H26" s="119"/>
      <c r="I26" s="119"/>
      <c r="J26" s="119"/>
      <c r="K26" s="119"/>
      <c r="L26" s="119"/>
      <c r="M26" s="119"/>
      <c r="N26" s="119"/>
    </row>
    <row r="27" spans="1:15" s="120" customFormat="1" x14ac:dyDescent="0.25">
      <c r="A27" s="119"/>
      <c r="B27" s="119"/>
      <c r="C27" s="119"/>
      <c r="D27" s="119"/>
      <c r="E27" s="119"/>
      <c r="F27" s="119"/>
      <c r="G27" s="119"/>
      <c r="H27" s="119"/>
      <c r="I27" s="119"/>
      <c r="J27" s="119"/>
      <c r="K27" s="119"/>
      <c r="L27" s="119"/>
      <c r="M27" s="119"/>
      <c r="N27" s="119"/>
    </row>
    <row r="28" spans="1:15" s="120" customFormat="1" x14ac:dyDescent="0.25">
      <c r="A28" s="119"/>
      <c r="B28" s="119"/>
      <c r="C28" s="119"/>
      <c r="D28" s="119"/>
      <c r="E28" s="119"/>
      <c r="F28" s="119"/>
      <c r="G28" s="119"/>
      <c r="H28" s="119"/>
      <c r="I28" s="119"/>
      <c r="J28" s="119"/>
      <c r="K28" s="119"/>
      <c r="L28" s="119"/>
      <c r="M28" s="119"/>
      <c r="N28" s="119"/>
    </row>
    <row r="29" spans="1:15" s="120" customFormat="1" x14ac:dyDescent="0.25">
      <c r="A29" s="119"/>
      <c r="B29" s="119"/>
      <c r="C29" s="119"/>
      <c r="D29" s="119"/>
      <c r="E29" s="119"/>
      <c r="F29" s="119"/>
      <c r="G29" s="119"/>
      <c r="H29" s="119"/>
      <c r="I29" s="119"/>
      <c r="J29" s="119"/>
      <c r="K29" s="119"/>
      <c r="L29" s="119"/>
      <c r="M29" s="119"/>
      <c r="N29" s="119"/>
    </row>
    <row r="30" spans="1:15" s="120" customFormat="1" x14ac:dyDescent="0.25">
      <c r="A30" s="119"/>
      <c r="B30" s="119"/>
      <c r="C30" s="119"/>
      <c r="D30" s="119"/>
      <c r="E30" s="119"/>
      <c r="F30" s="119"/>
      <c r="G30" s="119"/>
      <c r="H30" s="119"/>
      <c r="I30" s="119"/>
      <c r="J30" s="119"/>
      <c r="K30" s="119"/>
      <c r="L30" s="119"/>
      <c r="M30" s="119"/>
      <c r="N30" s="119"/>
    </row>
    <row r="31" spans="1:15" s="120" customFormat="1" x14ac:dyDescent="0.25">
      <c r="A31" s="119"/>
      <c r="B31" s="119"/>
      <c r="C31" s="119"/>
      <c r="D31" s="119"/>
      <c r="E31" s="119"/>
      <c r="F31" s="119"/>
      <c r="G31" s="119"/>
      <c r="H31" s="119"/>
      <c r="I31" s="119"/>
      <c r="J31" s="119"/>
      <c r="K31" s="119"/>
      <c r="L31" s="119"/>
      <c r="M31" s="119"/>
      <c r="N31" s="119"/>
    </row>
    <row r="32" spans="1:15" s="120" customFormat="1" x14ac:dyDescent="0.25">
      <c r="A32" s="119"/>
      <c r="B32" s="119"/>
      <c r="C32" s="119"/>
      <c r="D32" s="119"/>
      <c r="E32" s="119"/>
      <c r="F32" s="119"/>
      <c r="G32" s="119"/>
      <c r="H32" s="119"/>
      <c r="I32" s="119"/>
      <c r="J32" s="119"/>
      <c r="K32" s="119"/>
      <c r="L32" s="119"/>
      <c r="M32" s="119"/>
      <c r="N32" s="119"/>
    </row>
    <row r="33" spans="1:14" s="120" customFormat="1" x14ac:dyDescent="0.25">
      <c r="A33" s="119"/>
      <c r="B33" s="119"/>
      <c r="C33" s="119"/>
      <c r="D33" s="119"/>
      <c r="E33" s="119"/>
      <c r="F33" s="119"/>
      <c r="G33" s="119"/>
      <c r="H33" s="119"/>
      <c r="I33" s="119"/>
      <c r="J33" s="119"/>
      <c r="K33" s="119"/>
      <c r="L33" s="119"/>
      <c r="M33" s="119"/>
      <c r="N33" s="119"/>
    </row>
    <row r="34" spans="1:14" s="120" customFormat="1" x14ac:dyDescent="0.25">
      <c r="A34" s="119"/>
      <c r="B34" s="119"/>
      <c r="C34" s="119"/>
      <c r="D34" s="119"/>
      <c r="E34" s="119"/>
      <c r="F34" s="119"/>
      <c r="G34" s="119"/>
      <c r="H34" s="119"/>
      <c r="I34" s="119"/>
      <c r="J34" s="119"/>
      <c r="K34" s="119"/>
      <c r="L34" s="119"/>
      <c r="M34" s="119"/>
      <c r="N34" s="119"/>
    </row>
    <row r="35" spans="1:14" s="120" customFormat="1" x14ac:dyDescent="0.25">
      <c r="A35" s="119"/>
      <c r="B35" s="119"/>
      <c r="C35" s="119"/>
      <c r="D35" s="119"/>
      <c r="E35" s="119"/>
      <c r="F35" s="119"/>
      <c r="G35" s="119"/>
      <c r="H35" s="119"/>
      <c r="I35" s="119"/>
      <c r="J35" s="119"/>
      <c r="K35" s="119"/>
      <c r="L35" s="119"/>
      <c r="M35" s="119"/>
      <c r="N35" s="119"/>
    </row>
    <row r="36" spans="1:14" s="120" customFormat="1" x14ac:dyDescent="0.25">
      <c r="A36" s="119"/>
      <c r="B36" s="119"/>
      <c r="C36" s="119"/>
      <c r="D36" s="119"/>
      <c r="E36" s="119"/>
      <c r="F36" s="119"/>
      <c r="G36" s="119"/>
      <c r="H36" s="119"/>
      <c r="I36" s="119"/>
      <c r="J36" s="119"/>
      <c r="K36" s="119"/>
      <c r="L36" s="119"/>
      <c r="M36" s="119"/>
      <c r="N36" s="119"/>
    </row>
    <row r="37" spans="1:14" s="120" customFormat="1" x14ac:dyDescent="0.25">
      <c r="A37" s="119"/>
      <c r="B37" s="119"/>
      <c r="C37" s="119"/>
      <c r="D37" s="119"/>
      <c r="E37" s="119"/>
      <c r="F37" s="119"/>
      <c r="G37" s="119"/>
      <c r="H37" s="119"/>
      <c r="I37" s="119"/>
      <c r="J37" s="119"/>
      <c r="K37" s="119"/>
      <c r="L37" s="119"/>
      <c r="M37" s="119"/>
      <c r="N37" s="119"/>
    </row>
    <row r="38" spans="1:14" s="120" customFormat="1" x14ac:dyDescent="0.25">
      <c r="A38" s="119"/>
      <c r="B38" s="119"/>
      <c r="C38" s="119"/>
      <c r="D38" s="119"/>
      <c r="E38" s="119"/>
      <c r="F38" s="119"/>
      <c r="G38" s="119"/>
      <c r="H38" s="119"/>
      <c r="I38" s="119"/>
      <c r="J38" s="119"/>
      <c r="K38" s="119"/>
      <c r="L38" s="119"/>
      <c r="M38" s="119"/>
      <c r="N38" s="119"/>
    </row>
    <row r="39" spans="1:14" s="120" customFormat="1" x14ac:dyDescent="0.25">
      <c r="A39" s="119"/>
      <c r="B39" s="119"/>
      <c r="C39" s="119"/>
      <c r="D39" s="119"/>
      <c r="E39" s="119"/>
      <c r="F39" s="119"/>
      <c r="G39" s="119"/>
      <c r="H39" s="119"/>
      <c r="I39" s="119"/>
      <c r="J39" s="119"/>
      <c r="K39" s="119"/>
      <c r="L39" s="119"/>
      <c r="M39" s="119"/>
      <c r="N39" s="119"/>
    </row>
    <row r="40" spans="1:14" s="120" customFormat="1" x14ac:dyDescent="0.25">
      <c r="A40" s="119"/>
      <c r="B40" s="119"/>
      <c r="C40" s="119"/>
      <c r="D40" s="119"/>
      <c r="E40" s="119"/>
      <c r="F40" s="119"/>
      <c r="G40" s="119"/>
      <c r="H40" s="119"/>
      <c r="I40" s="119"/>
      <c r="J40" s="119"/>
      <c r="K40" s="119"/>
      <c r="L40" s="119"/>
      <c r="M40" s="119"/>
      <c r="N40" s="119"/>
    </row>
    <row r="41" spans="1:14" s="120" customFormat="1" x14ac:dyDescent="0.25">
      <c r="A41" s="119"/>
      <c r="B41" s="119"/>
      <c r="C41" s="119"/>
      <c r="D41" s="119"/>
      <c r="E41" s="119"/>
      <c r="F41" s="119"/>
      <c r="G41" s="119"/>
      <c r="H41" s="119"/>
      <c r="I41" s="119"/>
      <c r="J41" s="119"/>
      <c r="K41" s="119"/>
      <c r="L41" s="119"/>
      <c r="M41" s="119"/>
      <c r="N41" s="119"/>
    </row>
    <row r="42" spans="1:14" s="120" customFormat="1" x14ac:dyDescent="0.25">
      <c r="A42" s="119"/>
      <c r="B42" s="119"/>
      <c r="C42" s="119"/>
      <c r="D42" s="119"/>
      <c r="E42" s="119"/>
      <c r="F42" s="119"/>
      <c r="G42" s="119"/>
      <c r="H42" s="119"/>
      <c r="I42" s="119"/>
      <c r="J42" s="119"/>
      <c r="K42" s="119"/>
      <c r="L42" s="119"/>
      <c r="M42" s="119"/>
      <c r="N42" s="119"/>
    </row>
    <row r="43" spans="1:14" s="120" customFormat="1" x14ac:dyDescent="0.25">
      <c r="A43" s="119"/>
      <c r="B43" s="119"/>
      <c r="C43" s="119"/>
      <c r="D43" s="119"/>
      <c r="E43" s="119"/>
      <c r="F43" s="119"/>
      <c r="G43" s="119"/>
      <c r="H43" s="119"/>
      <c r="I43" s="119"/>
      <c r="J43" s="119"/>
      <c r="K43" s="119"/>
      <c r="L43" s="119"/>
      <c r="M43" s="119"/>
      <c r="N43" s="119"/>
    </row>
    <row r="44" spans="1:14" s="120" customFormat="1" x14ac:dyDescent="0.25">
      <c r="A44" s="119"/>
      <c r="B44" s="119"/>
      <c r="C44" s="119"/>
      <c r="D44" s="119"/>
      <c r="E44" s="119"/>
      <c r="F44" s="119"/>
      <c r="G44" s="119"/>
      <c r="H44" s="119"/>
      <c r="I44" s="119"/>
      <c r="J44" s="119"/>
      <c r="K44" s="119"/>
      <c r="L44" s="119"/>
      <c r="M44" s="119"/>
      <c r="N44" s="119"/>
    </row>
    <row r="45" spans="1:14" s="120" customFormat="1" x14ac:dyDescent="0.25">
      <c r="A45" s="119"/>
      <c r="B45" s="119"/>
      <c r="C45" s="119"/>
      <c r="D45" s="119"/>
      <c r="E45" s="119"/>
      <c r="F45" s="119"/>
      <c r="G45" s="119"/>
      <c r="H45" s="119"/>
      <c r="I45" s="119"/>
      <c r="J45" s="119"/>
      <c r="K45" s="119"/>
      <c r="L45" s="119"/>
      <c r="M45" s="119"/>
      <c r="N45" s="119"/>
    </row>
    <row r="46" spans="1:14" s="120" customFormat="1" x14ac:dyDescent="0.25">
      <c r="A46" s="119"/>
      <c r="B46" s="119"/>
      <c r="C46" s="119"/>
      <c r="D46" s="119"/>
      <c r="E46" s="119"/>
      <c r="F46" s="119"/>
      <c r="G46" s="119"/>
      <c r="H46" s="119"/>
      <c r="I46" s="119"/>
      <c r="J46" s="119"/>
      <c r="K46" s="119"/>
      <c r="L46" s="119"/>
      <c r="M46" s="119"/>
      <c r="N46" s="119"/>
    </row>
    <row r="47" spans="1:14" s="120" customFormat="1" x14ac:dyDescent="0.25">
      <c r="A47" s="119"/>
      <c r="B47" s="119"/>
      <c r="C47" s="119"/>
      <c r="D47" s="119"/>
      <c r="E47" s="119"/>
      <c r="F47" s="119"/>
      <c r="G47" s="119"/>
      <c r="H47" s="119"/>
      <c r="I47" s="119"/>
      <c r="J47" s="119"/>
      <c r="K47" s="119"/>
      <c r="L47" s="119"/>
      <c r="M47" s="119"/>
      <c r="N47" s="119"/>
    </row>
    <row r="48" spans="1:14" s="120" customFormat="1" x14ac:dyDescent="0.25">
      <c r="A48" s="119"/>
      <c r="B48" s="119"/>
      <c r="C48" s="119"/>
      <c r="D48" s="119"/>
      <c r="E48" s="119"/>
      <c r="F48" s="119"/>
      <c r="G48" s="119"/>
      <c r="H48" s="119"/>
      <c r="I48" s="119"/>
      <c r="J48" s="119"/>
      <c r="K48" s="119"/>
      <c r="L48" s="119"/>
      <c r="M48" s="119"/>
      <c r="N48" s="119"/>
    </row>
    <row r="49" spans="1:14" s="120" customFormat="1" x14ac:dyDescent="0.25">
      <c r="A49" s="119"/>
      <c r="B49" s="119"/>
      <c r="C49" s="119"/>
      <c r="D49" s="119"/>
      <c r="E49" s="119"/>
      <c r="F49" s="119"/>
      <c r="G49" s="119"/>
      <c r="H49" s="119"/>
      <c r="I49" s="119"/>
      <c r="J49" s="119"/>
      <c r="K49" s="119"/>
      <c r="L49" s="119"/>
      <c r="M49" s="119"/>
      <c r="N49" s="119"/>
    </row>
    <row r="50" spans="1:14" s="120" customFormat="1" x14ac:dyDescent="0.25">
      <c r="A50" s="119"/>
      <c r="B50" s="119"/>
      <c r="C50" s="119"/>
      <c r="D50" s="119"/>
      <c r="E50" s="119"/>
      <c r="F50" s="119"/>
      <c r="G50" s="119"/>
      <c r="H50" s="119"/>
      <c r="I50" s="119"/>
      <c r="J50" s="119"/>
      <c r="K50" s="119"/>
      <c r="L50" s="119"/>
      <c r="M50" s="119"/>
      <c r="N50" s="119"/>
    </row>
    <row r="51" spans="1:14" s="120" customFormat="1" x14ac:dyDescent="0.25">
      <c r="A51" s="119"/>
      <c r="B51" s="119"/>
      <c r="C51" s="119"/>
      <c r="D51" s="119"/>
      <c r="E51" s="119"/>
      <c r="F51" s="119"/>
      <c r="G51" s="119"/>
      <c r="H51" s="119"/>
      <c r="I51" s="119"/>
      <c r="J51" s="119"/>
      <c r="K51" s="119"/>
      <c r="L51" s="119"/>
      <c r="M51" s="119"/>
      <c r="N51" s="119"/>
    </row>
    <row r="52" spans="1:14" s="120" customFormat="1" x14ac:dyDescent="0.25">
      <c r="A52" s="119"/>
      <c r="B52" s="119"/>
      <c r="C52" s="119"/>
      <c r="D52" s="119"/>
      <c r="E52" s="119"/>
      <c r="F52" s="119"/>
      <c r="G52" s="119"/>
      <c r="H52" s="119"/>
      <c r="I52" s="119"/>
      <c r="J52" s="119"/>
      <c r="K52" s="119"/>
      <c r="L52" s="119"/>
      <c r="M52" s="119"/>
      <c r="N52" s="119"/>
    </row>
    <row r="53" spans="1:14" s="120" customFormat="1" x14ac:dyDescent="0.25">
      <c r="A53" s="119"/>
      <c r="B53" s="119"/>
      <c r="C53" s="119"/>
      <c r="D53" s="119"/>
      <c r="E53" s="119"/>
      <c r="F53" s="119"/>
      <c r="G53" s="119"/>
      <c r="H53" s="119"/>
      <c r="I53" s="119"/>
      <c r="J53" s="119"/>
      <c r="K53" s="119"/>
      <c r="L53" s="119"/>
      <c r="M53" s="119"/>
      <c r="N53" s="119"/>
    </row>
    <row r="54" spans="1:14" s="120" customFormat="1" x14ac:dyDescent="0.25">
      <c r="A54" s="119"/>
      <c r="B54" s="119"/>
      <c r="C54" s="119"/>
      <c r="D54" s="119"/>
      <c r="E54" s="119"/>
      <c r="F54" s="119"/>
      <c r="G54" s="119"/>
      <c r="H54" s="119"/>
      <c r="I54" s="119"/>
      <c r="J54" s="119"/>
      <c r="K54" s="119"/>
      <c r="L54" s="119"/>
      <c r="M54" s="119"/>
      <c r="N54" s="119"/>
    </row>
    <row r="55" spans="1:14" s="120" customFormat="1" x14ac:dyDescent="0.25">
      <c r="A55" s="119"/>
      <c r="B55" s="119"/>
      <c r="C55" s="119"/>
      <c r="D55" s="119"/>
      <c r="E55" s="119"/>
      <c r="F55" s="119"/>
      <c r="G55" s="119"/>
      <c r="H55" s="119"/>
      <c r="I55" s="119"/>
      <c r="J55" s="119"/>
      <c r="K55" s="119"/>
      <c r="L55" s="119"/>
      <c r="M55" s="119"/>
      <c r="N55" s="119"/>
    </row>
    <row r="56" spans="1:14" s="120" customFormat="1" x14ac:dyDescent="0.25">
      <c r="A56" s="119"/>
      <c r="B56" s="119"/>
      <c r="C56" s="119"/>
      <c r="D56" s="119"/>
      <c r="E56" s="119"/>
      <c r="F56" s="119"/>
      <c r="G56" s="119"/>
      <c r="H56" s="119"/>
      <c r="I56" s="119"/>
      <c r="J56" s="119"/>
      <c r="K56" s="119"/>
      <c r="L56" s="119"/>
      <c r="M56" s="119"/>
      <c r="N56" s="119"/>
    </row>
    <row r="57" spans="1:14" s="120" customFormat="1" x14ac:dyDescent="0.25">
      <c r="A57" s="119"/>
      <c r="B57" s="119"/>
      <c r="C57" s="119"/>
      <c r="D57" s="119"/>
      <c r="E57" s="119"/>
      <c r="F57" s="119"/>
      <c r="G57" s="119"/>
      <c r="H57" s="119"/>
      <c r="I57" s="119"/>
      <c r="J57" s="119"/>
      <c r="K57" s="119"/>
      <c r="L57" s="119"/>
      <c r="M57" s="119"/>
      <c r="N57" s="119"/>
    </row>
    <row r="58" spans="1:14" s="120" customFormat="1" x14ac:dyDescent="0.25">
      <c r="A58" s="119"/>
      <c r="B58" s="119"/>
      <c r="C58" s="119"/>
      <c r="D58" s="119"/>
      <c r="E58" s="119"/>
      <c r="F58" s="119"/>
      <c r="G58" s="119"/>
      <c r="H58" s="119"/>
      <c r="I58" s="119"/>
      <c r="J58" s="119"/>
      <c r="K58" s="119"/>
      <c r="L58" s="119"/>
      <c r="M58" s="119"/>
      <c r="N58" s="119"/>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03"/>
  <sheetViews>
    <sheetView zoomScale="85" zoomScaleNormal="85" workbookViewId="0">
      <selection activeCell="B16" sqref="B16"/>
    </sheetView>
  </sheetViews>
  <sheetFormatPr baseColWidth="10" defaultRowHeight="15" x14ac:dyDescent="0.25"/>
  <cols>
    <col min="1" max="1" width="53.5703125" style="89" bestFit="1" customWidth="1"/>
    <col min="2" max="2" width="28.85546875" style="89" customWidth="1"/>
    <col min="3" max="3" width="24.42578125" style="89" customWidth="1"/>
    <col min="4" max="4" width="23.42578125" style="89" customWidth="1"/>
    <col min="5" max="5" width="24.42578125" style="89" customWidth="1"/>
    <col min="6" max="6" width="157.5703125" style="89" bestFit="1" customWidth="1"/>
    <col min="7" max="7" width="66.5703125" style="89" bestFit="1" customWidth="1"/>
    <col min="8" max="8" width="27.5703125" style="89" bestFit="1" customWidth="1"/>
    <col min="9" max="9" width="24.7109375" style="89" bestFit="1" customWidth="1"/>
    <col min="10" max="10" width="15" style="89" bestFit="1" customWidth="1"/>
    <col min="11" max="11" width="26.42578125" style="89" bestFit="1" customWidth="1"/>
    <col min="12" max="12" width="26" style="89" bestFit="1" customWidth="1"/>
    <col min="13" max="14" width="11.42578125" style="89"/>
  </cols>
  <sheetData>
    <row r="1" spans="1:14" x14ac:dyDescent="0.25">
      <c r="A1" s="89" t="str">
        <f>Indice!C1</f>
        <v>RIEDER &amp; CIA. S.A.C.I.</v>
      </c>
      <c r="E1" s="102" t="s">
        <v>319</v>
      </c>
    </row>
    <row r="2" spans="1:14" x14ac:dyDescent="0.25">
      <c r="C2" s="91"/>
    </row>
    <row r="4" spans="1:14" x14ac:dyDescent="0.25">
      <c r="A4" s="162" t="s">
        <v>320</v>
      </c>
      <c r="B4" s="162"/>
      <c r="C4" s="162"/>
      <c r="D4" s="162"/>
      <c r="E4" s="162"/>
      <c r="F4" s="162"/>
      <c r="G4" s="162"/>
      <c r="H4" s="162"/>
      <c r="I4" s="163"/>
    </row>
    <row r="5" spans="1:14" s="120" customFormat="1" ht="47.25" customHeight="1" x14ac:dyDescent="0.25">
      <c r="A5" s="801" t="s">
        <v>966</v>
      </c>
      <c r="B5" s="801"/>
      <c r="C5" s="801"/>
      <c r="D5" s="801"/>
      <c r="E5" s="801"/>
      <c r="F5" s="801"/>
      <c r="G5" s="801"/>
      <c r="H5" s="801"/>
      <c r="I5" s="119"/>
      <c r="J5" s="119"/>
      <c r="K5" s="119"/>
      <c r="L5" s="119"/>
      <c r="M5" s="119"/>
      <c r="N5" s="119"/>
    </row>
    <row r="6" spans="1:14" x14ac:dyDescent="0.25">
      <c r="A6" s="590" t="s">
        <v>1955</v>
      </c>
      <c r="B6" s="590" t="s">
        <v>967</v>
      </c>
      <c r="C6" s="590" t="s">
        <v>968</v>
      </c>
      <c r="D6" s="590" t="s">
        <v>969</v>
      </c>
      <c r="E6" s="590" t="s">
        <v>970</v>
      </c>
      <c r="F6" s="590" t="s">
        <v>971</v>
      </c>
      <c r="G6" s="590" t="s">
        <v>972</v>
      </c>
      <c r="H6" s="590" t="s">
        <v>973</v>
      </c>
      <c r="I6" s="591" t="s">
        <v>974</v>
      </c>
      <c r="J6" s="591" t="s">
        <v>975</v>
      </c>
      <c r="K6" s="591" t="s">
        <v>2618</v>
      </c>
      <c r="L6" s="592" t="s">
        <v>1040</v>
      </c>
    </row>
    <row r="7" spans="1:14" x14ac:dyDescent="0.25">
      <c r="A7" s="593" t="s">
        <v>1956</v>
      </c>
      <c r="B7" s="594" t="s">
        <v>1963</v>
      </c>
      <c r="C7" s="594" t="s">
        <v>1713</v>
      </c>
      <c r="D7" s="594">
        <v>467429</v>
      </c>
      <c r="E7" s="593" t="s">
        <v>2619</v>
      </c>
      <c r="F7" s="593" t="s">
        <v>1962</v>
      </c>
      <c r="G7" s="593" t="s">
        <v>1958</v>
      </c>
      <c r="H7" s="595" t="s">
        <v>980</v>
      </c>
      <c r="I7" s="596">
        <v>6480000</v>
      </c>
      <c r="J7" s="596"/>
      <c r="K7" s="596"/>
      <c r="L7" s="597" t="s">
        <v>2620</v>
      </c>
    </row>
    <row r="8" spans="1:14" x14ac:dyDescent="0.25">
      <c r="A8" s="593" t="s">
        <v>1959</v>
      </c>
      <c r="B8" s="594" t="s">
        <v>1712</v>
      </c>
      <c r="C8" s="594" t="s">
        <v>1713</v>
      </c>
      <c r="D8" s="594">
        <v>442850</v>
      </c>
      <c r="E8" s="593" t="s">
        <v>1976</v>
      </c>
      <c r="F8" s="593" t="s">
        <v>1977</v>
      </c>
      <c r="G8" s="593" t="s">
        <v>1958</v>
      </c>
      <c r="H8" s="595" t="s">
        <v>980</v>
      </c>
      <c r="I8" s="596">
        <v>36720000</v>
      </c>
      <c r="J8" s="596"/>
      <c r="K8" s="596"/>
      <c r="L8" s="597" t="s">
        <v>1978</v>
      </c>
    </row>
    <row r="9" spans="1:14" x14ac:dyDescent="0.25">
      <c r="A9" s="593" t="s">
        <v>1956</v>
      </c>
      <c r="B9" s="594" t="s">
        <v>1712</v>
      </c>
      <c r="C9" s="594" t="s">
        <v>979</v>
      </c>
      <c r="D9" s="594">
        <v>442247</v>
      </c>
      <c r="E9" s="593" t="s">
        <v>2024</v>
      </c>
      <c r="F9" s="593" t="s">
        <v>2025</v>
      </c>
      <c r="G9" s="593" t="s">
        <v>1958</v>
      </c>
      <c r="H9" s="595" t="s">
        <v>980</v>
      </c>
      <c r="I9" s="596">
        <v>214000000</v>
      </c>
      <c r="J9" s="596"/>
      <c r="K9" s="596"/>
      <c r="L9" s="597" t="s">
        <v>2026</v>
      </c>
    </row>
    <row r="10" spans="1:14" x14ac:dyDescent="0.25">
      <c r="A10" s="593" t="s">
        <v>1956</v>
      </c>
      <c r="B10" s="594" t="s">
        <v>1712</v>
      </c>
      <c r="C10" s="594" t="s">
        <v>979</v>
      </c>
      <c r="D10" s="594">
        <v>442247</v>
      </c>
      <c r="E10" s="593" t="s">
        <v>2024</v>
      </c>
      <c r="F10" s="593" t="s">
        <v>2025</v>
      </c>
      <c r="G10" s="593" t="s">
        <v>1958</v>
      </c>
      <c r="H10" s="595" t="s">
        <v>980</v>
      </c>
      <c r="I10" s="596">
        <v>214000000</v>
      </c>
      <c r="J10" s="596"/>
      <c r="K10" s="596"/>
      <c r="L10" s="597" t="s">
        <v>2026</v>
      </c>
    </row>
    <row r="11" spans="1:14" x14ac:dyDescent="0.25">
      <c r="A11" s="593" t="s">
        <v>1956</v>
      </c>
      <c r="B11" s="594" t="s">
        <v>1712</v>
      </c>
      <c r="C11" s="594" t="s">
        <v>979</v>
      </c>
      <c r="D11" s="594">
        <v>426340</v>
      </c>
      <c r="E11" s="593" t="s">
        <v>2621</v>
      </c>
      <c r="F11" s="593" t="s">
        <v>2622</v>
      </c>
      <c r="G11" s="593" t="s">
        <v>1958</v>
      </c>
      <c r="H11" s="595" t="s">
        <v>980</v>
      </c>
      <c r="I11" s="596">
        <v>26900000</v>
      </c>
      <c r="J11" s="596"/>
      <c r="K11" s="596"/>
      <c r="L11" s="597" t="s">
        <v>2623</v>
      </c>
    </row>
    <row r="12" spans="1:14" x14ac:dyDescent="0.25">
      <c r="A12" s="593" t="s">
        <v>1956</v>
      </c>
      <c r="B12" s="594" t="s">
        <v>1712</v>
      </c>
      <c r="C12" s="594" t="s">
        <v>979</v>
      </c>
      <c r="D12" s="594">
        <v>408287</v>
      </c>
      <c r="E12" s="593" t="s">
        <v>2624</v>
      </c>
      <c r="F12" s="593" t="s">
        <v>2625</v>
      </c>
      <c r="G12" s="593" t="s">
        <v>1958</v>
      </c>
      <c r="H12" s="595" t="s">
        <v>980</v>
      </c>
      <c r="I12" s="596">
        <v>106900000</v>
      </c>
      <c r="J12" s="596"/>
      <c r="K12" s="596"/>
      <c r="L12" s="597" t="s">
        <v>2626</v>
      </c>
    </row>
    <row r="13" spans="1:14" x14ac:dyDescent="0.25">
      <c r="A13" s="593" t="s">
        <v>1956</v>
      </c>
      <c r="B13" s="594" t="s">
        <v>1712</v>
      </c>
      <c r="C13" s="594" t="s">
        <v>979</v>
      </c>
      <c r="D13" s="594">
        <v>434128</v>
      </c>
      <c r="E13" s="593" t="s">
        <v>2627</v>
      </c>
      <c r="F13" s="593" t="s">
        <v>2628</v>
      </c>
      <c r="G13" s="593" t="s">
        <v>1958</v>
      </c>
      <c r="H13" s="595"/>
      <c r="I13" s="596">
        <v>20500000</v>
      </c>
      <c r="J13" s="596"/>
      <c r="K13" s="596"/>
      <c r="L13" s="597" t="s">
        <v>2629</v>
      </c>
    </row>
    <row r="14" spans="1:14" x14ac:dyDescent="0.25">
      <c r="A14" s="593" t="s">
        <v>1956</v>
      </c>
      <c r="B14" s="594" t="s">
        <v>1965</v>
      </c>
      <c r="C14" s="594" t="s">
        <v>1713</v>
      </c>
      <c r="D14" s="594">
        <v>467623</v>
      </c>
      <c r="E14" s="593" t="s">
        <v>2630</v>
      </c>
      <c r="F14" s="593" t="s">
        <v>2631</v>
      </c>
      <c r="G14" s="593" t="s">
        <v>1041</v>
      </c>
      <c r="H14" s="595" t="s">
        <v>980</v>
      </c>
      <c r="I14" s="596" t="s">
        <v>2632</v>
      </c>
      <c r="J14" s="596"/>
      <c r="K14" s="596"/>
      <c r="L14" s="597" t="s">
        <v>1986</v>
      </c>
    </row>
    <row r="15" spans="1:14" x14ac:dyDescent="0.25">
      <c r="A15" s="593" t="s">
        <v>2633</v>
      </c>
      <c r="B15" s="594" t="s">
        <v>1965</v>
      </c>
      <c r="C15" s="594" t="s">
        <v>1713</v>
      </c>
      <c r="D15" s="594">
        <v>467623</v>
      </c>
      <c r="E15" s="593" t="s">
        <v>2634</v>
      </c>
      <c r="F15" s="593" t="s">
        <v>1966</v>
      </c>
      <c r="G15" s="593" t="s">
        <v>2635</v>
      </c>
      <c r="H15" s="595" t="s">
        <v>1967</v>
      </c>
      <c r="I15" s="596" t="s">
        <v>2636</v>
      </c>
      <c r="J15" s="596"/>
      <c r="K15" s="596"/>
      <c r="L15" s="597" t="s">
        <v>2637</v>
      </c>
    </row>
    <row r="16" spans="1:14" x14ac:dyDescent="0.25">
      <c r="A16" s="593" t="s">
        <v>2633</v>
      </c>
      <c r="B16" s="594" t="s">
        <v>2638</v>
      </c>
      <c r="C16" s="594" t="s">
        <v>1713</v>
      </c>
      <c r="D16" s="594">
        <v>464309</v>
      </c>
      <c r="E16" s="593" t="s">
        <v>2639</v>
      </c>
      <c r="F16" s="593" t="s">
        <v>2640</v>
      </c>
      <c r="G16" s="593" t="s">
        <v>2641</v>
      </c>
      <c r="H16" s="595" t="s">
        <v>980</v>
      </c>
      <c r="I16" s="596">
        <v>52560000</v>
      </c>
      <c r="J16" s="596"/>
      <c r="K16" s="596"/>
      <c r="L16" s="597" t="s">
        <v>2637</v>
      </c>
    </row>
    <row r="17" spans="1:12" x14ac:dyDescent="0.25">
      <c r="A17" s="593" t="s">
        <v>1956</v>
      </c>
      <c r="B17" s="594" t="s">
        <v>2638</v>
      </c>
      <c r="C17" s="594" t="s">
        <v>1713</v>
      </c>
      <c r="D17" s="594">
        <v>464309</v>
      </c>
      <c r="E17" s="593" t="s">
        <v>2639</v>
      </c>
      <c r="F17" s="593" t="s">
        <v>2640</v>
      </c>
      <c r="G17" s="593" t="s">
        <v>2635</v>
      </c>
      <c r="H17" s="595" t="s">
        <v>980</v>
      </c>
      <c r="I17" s="596">
        <v>45500000</v>
      </c>
      <c r="J17" s="596"/>
      <c r="K17" s="596"/>
      <c r="L17" s="597" t="s">
        <v>1992</v>
      </c>
    </row>
    <row r="18" spans="1:12" x14ac:dyDescent="0.25">
      <c r="A18" s="593" t="s">
        <v>1956</v>
      </c>
      <c r="B18" s="594" t="s">
        <v>2017</v>
      </c>
      <c r="C18" s="594" t="s">
        <v>979</v>
      </c>
      <c r="D18" s="594">
        <v>462839</v>
      </c>
      <c r="E18" s="593" t="s">
        <v>2642</v>
      </c>
      <c r="F18" s="593" t="s">
        <v>2643</v>
      </c>
      <c r="G18" s="593" t="s">
        <v>1958</v>
      </c>
      <c r="H18" s="595" t="s">
        <v>980</v>
      </c>
      <c r="I18" s="596">
        <v>5000000</v>
      </c>
      <c r="J18" s="596"/>
      <c r="K18" s="596"/>
      <c r="L18" s="597" t="s">
        <v>2644</v>
      </c>
    </row>
    <row r="19" spans="1:12" x14ac:dyDescent="0.25">
      <c r="A19" s="593" t="s">
        <v>2633</v>
      </c>
      <c r="B19" s="594" t="s">
        <v>2017</v>
      </c>
      <c r="C19" s="594" t="s">
        <v>2645</v>
      </c>
      <c r="D19" s="594">
        <v>460220</v>
      </c>
      <c r="E19" s="598" t="s">
        <v>2646</v>
      </c>
      <c r="F19" s="593" t="s">
        <v>2647</v>
      </c>
      <c r="G19" s="593" t="s">
        <v>2648</v>
      </c>
      <c r="H19" s="595" t="s">
        <v>980</v>
      </c>
      <c r="I19" s="596">
        <v>1500000</v>
      </c>
      <c r="J19" s="599"/>
      <c r="K19" s="599"/>
      <c r="L19" s="600" t="s">
        <v>2644</v>
      </c>
    </row>
    <row r="20" spans="1:12" x14ac:dyDescent="0.25">
      <c r="A20" s="593" t="s">
        <v>2633</v>
      </c>
      <c r="B20" s="594" t="s">
        <v>2649</v>
      </c>
      <c r="C20" s="594" t="s">
        <v>2645</v>
      </c>
      <c r="D20" s="594">
        <v>474816</v>
      </c>
      <c r="E20" s="593" t="s">
        <v>2650</v>
      </c>
      <c r="F20" s="593" t="s">
        <v>2651</v>
      </c>
      <c r="G20" s="593" t="s">
        <v>2648</v>
      </c>
      <c r="H20" s="595" t="s">
        <v>980</v>
      </c>
      <c r="I20" s="596">
        <v>7300000</v>
      </c>
      <c r="J20" s="596"/>
      <c r="K20" s="596"/>
      <c r="L20" s="597" t="s">
        <v>1981</v>
      </c>
    </row>
    <row r="21" spans="1:12" x14ac:dyDescent="0.25">
      <c r="A21" s="593" t="s">
        <v>2633</v>
      </c>
      <c r="B21" s="594" t="s">
        <v>2649</v>
      </c>
      <c r="C21" s="594" t="s">
        <v>979</v>
      </c>
      <c r="D21" s="594">
        <v>474816</v>
      </c>
      <c r="E21" s="593" t="s">
        <v>2650</v>
      </c>
      <c r="F21" s="593" t="s">
        <v>2651</v>
      </c>
      <c r="G21" s="593" t="s">
        <v>2635</v>
      </c>
      <c r="H21" s="595" t="s">
        <v>980</v>
      </c>
      <c r="I21" s="596">
        <v>3650000</v>
      </c>
      <c r="J21" s="596"/>
      <c r="K21" s="596"/>
      <c r="L21" s="597" t="s">
        <v>2652</v>
      </c>
    </row>
    <row r="22" spans="1:12" x14ac:dyDescent="0.25">
      <c r="A22" s="593" t="s">
        <v>1956</v>
      </c>
      <c r="B22" s="594" t="s">
        <v>1968</v>
      </c>
      <c r="C22" s="594" t="s">
        <v>1713</v>
      </c>
      <c r="D22" s="594">
        <v>469724</v>
      </c>
      <c r="E22" s="593"/>
      <c r="F22" s="593" t="s">
        <v>2653</v>
      </c>
      <c r="G22" s="593" t="s">
        <v>2635</v>
      </c>
      <c r="H22" s="595" t="s">
        <v>980</v>
      </c>
      <c r="I22" s="596">
        <v>2000000</v>
      </c>
      <c r="J22" s="596"/>
      <c r="K22" s="596"/>
      <c r="L22" s="597" t="s">
        <v>2652</v>
      </c>
    </row>
    <row r="23" spans="1:12" x14ac:dyDescent="0.25">
      <c r="A23" s="593" t="s">
        <v>2633</v>
      </c>
      <c r="B23" s="594" t="s">
        <v>2654</v>
      </c>
      <c r="C23" s="594" t="s">
        <v>979</v>
      </c>
      <c r="D23" s="594" t="s">
        <v>2655</v>
      </c>
      <c r="E23" s="593" t="s">
        <v>2656</v>
      </c>
      <c r="F23" s="593" t="s">
        <v>2657</v>
      </c>
      <c r="G23" s="593" t="s">
        <v>2648</v>
      </c>
      <c r="H23" s="595" t="s">
        <v>980</v>
      </c>
      <c r="I23" s="596">
        <v>16000000</v>
      </c>
      <c r="J23" s="596"/>
      <c r="K23" s="596"/>
      <c r="L23" s="597" t="s">
        <v>2652</v>
      </c>
    </row>
    <row r="24" spans="1:12" x14ac:dyDescent="0.25">
      <c r="A24" s="593" t="s">
        <v>2633</v>
      </c>
      <c r="B24" s="594" t="s">
        <v>2658</v>
      </c>
      <c r="C24" s="594" t="s">
        <v>1713</v>
      </c>
      <c r="D24" s="594">
        <v>464951</v>
      </c>
      <c r="E24" s="593" t="s">
        <v>2659</v>
      </c>
      <c r="F24" s="593" t="s">
        <v>2660</v>
      </c>
      <c r="G24" s="593" t="s">
        <v>1958</v>
      </c>
      <c r="H24" s="595" t="s">
        <v>980</v>
      </c>
      <c r="I24" s="596">
        <v>39960000</v>
      </c>
      <c r="J24" s="596"/>
      <c r="K24" s="596"/>
      <c r="L24" s="597" t="s">
        <v>2661</v>
      </c>
    </row>
    <row r="25" spans="1:12" x14ac:dyDescent="0.25">
      <c r="A25" s="593" t="s">
        <v>2633</v>
      </c>
      <c r="B25" s="594" t="s">
        <v>2658</v>
      </c>
      <c r="C25" s="594" t="s">
        <v>1713</v>
      </c>
      <c r="D25" s="594">
        <v>464951</v>
      </c>
      <c r="E25" s="593" t="s">
        <v>2662</v>
      </c>
      <c r="F25" s="593" t="s">
        <v>2660</v>
      </c>
      <c r="G25" s="593" t="s">
        <v>1958</v>
      </c>
      <c r="H25" s="595" t="s">
        <v>980</v>
      </c>
      <c r="I25" s="596">
        <v>25110000</v>
      </c>
      <c r="J25" s="596"/>
      <c r="K25" s="596"/>
      <c r="L25" s="597" t="s">
        <v>2663</v>
      </c>
    </row>
    <row r="26" spans="1:12" x14ac:dyDescent="0.25">
      <c r="A26" s="593" t="s">
        <v>1710</v>
      </c>
      <c r="B26" s="594" t="s">
        <v>2004</v>
      </c>
      <c r="C26" s="594" t="s">
        <v>983</v>
      </c>
      <c r="D26" s="594"/>
      <c r="E26" s="593" t="s">
        <v>2005</v>
      </c>
      <c r="F26" s="593" t="s">
        <v>2006</v>
      </c>
      <c r="G26" s="593" t="s">
        <v>1990</v>
      </c>
      <c r="H26" s="595"/>
      <c r="I26" s="596">
        <v>10462652913</v>
      </c>
      <c r="J26" s="596"/>
      <c r="K26" s="596"/>
      <c r="L26" s="597">
        <v>46921</v>
      </c>
    </row>
    <row r="27" spans="1:12" x14ac:dyDescent="0.25">
      <c r="A27" s="593" t="s">
        <v>1710</v>
      </c>
      <c r="B27" s="594" t="s">
        <v>2004</v>
      </c>
      <c r="C27" s="594" t="s">
        <v>983</v>
      </c>
      <c r="D27" s="594"/>
      <c r="E27" s="593" t="s">
        <v>2007</v>
      </c>
      <c r="F27" s="593" t="s">
        <v>1989</v>
      </c>
      <c r="G27" s="593" t="s">
        <v>1990</v>
      </c>
      <c r="H27" s="595"/>
      <c r="I27" s="596">
        <v>149984880</v>
      </c>
      <c r="J27" s="596"/>
      <c r="K27" s="596"/>
      <c r="L27" s="597">
        <v>46920</v>
      </c>
    </row>
    <row r="28" spans="1:12" x14ac:dyDescent="0.25">
      <c r="A28" s="593" t="s">
        <v>1710</v>
      </c>
      <c r="B28" s="594" t="s">
        <v>2004</v>
      </c>
      <c r="C28" s="594" t="s">
        <v>983</v>
      </c>
      <c r="D28" s="594"/>
      <c r="E28" s="593" t="s">
        <v>2008</v>
      </c>
      <c r="F28" s="593" t="s">
        <v>1989</v>
      </c>
      <c r="G28" s="593" t="s">
        <v>1990</v>
      </c>
      <c r="H28" s="595"/>
      <c r="I28" s="596">
        <v>134972435</v>
      </c>
      <c r="J28" s="596"/>
      <c r="K28" s="596"/>
      <c r="L28" s="597">
        <v>46301</v>
      </c>
    </row>
    <row r="29" spans="1:12" x14ac:dyDescent="0.25">
      <c r="A29" s="593" t="s">
        <v>1710</v>
      </c>
      <c r="B29" s="594" t="s">
        <v>2004</v>
      </c>
      <c r="C29" s="594" t="s">
        <v>983</v>
      </c>
      <c r="D29" s="594"/>
      <c r="E29" s="593" t="s">
        <v>2009</v>
      </c>
      <c r="F29" s="593" t="s">
        <v>1989</v>
      </c>
      <c r="G29" s="593" t="s">
        <v>1990</v>
      </c>
      <c r="H29" s="595"/>
      <c r="I29" s="596">
        <v>243561288</v>
      </c>
      <c r="J29" s="596"/>
      <c r="K29" s="596"/>
      <c r="L29" s="597">
        <v>46301</v>
      </c>
    </row>
    <row r="30" spans="1:12" x14ac:dyDescent="0.25">
      <c r="A30" s="593" t="s">
        <v>1987</v>
      </c>
      <c r="B30" s="594" t="s">
        <v>2001</v>
      </c>
      <c r="C30" s="594" t="s">
        <v>983</v>
      </c>
      <c r="D30" s="594">
        <v>417537</v>
      </c>
      <c r="E30" s="593" t="s">
        <v>2002</v>
      </c>
      <c r="F30" s="593" t="s">
        <v>2003</v>
      </c>
      <c r="G30" s="593" t="s">
        <v>1990</v>
      </c>
      <c r="H30" s="595"/>
      <c r="I30" s="596">
        <v>64972058589</v>
      </c>
      <c r="J30" s="596"/>
      <c r="K30" s="596"/>
      <c r="L30" s="597">
        <v>46387</v>
      </c>
    </row>
    <row r="31" spans="1:12" x14ac:dyDescent="0.25">
      <c r="A31" s="593" t="s">
        <v>1987</v>
      </c>
      <c r="B31" s="594" t="s">
        <v>2001</v>
      </c>
      <c r="C31" s="594" t="s">
        <v>983</v>
      </c>
      <c r="D31" s="594">
        <v>417537</v>
      </c>
      <c r="E31" s="593" t="s">
        <v>2002</v>
      </c>
      <c r="F31" s="593" t="s">
        <v>2003</v>
      </c>
      <c r="G31" s="593" t="s">
        <v>1990</v>
      </c>
      <c r="H31" s="595"/>
      <c r="I31" s="596">
        <v>144864000</v>
      </c>
      <c r="J31" s="596"/>
      <c r="K31" s="596"/>
      <c r="L31" s="597">
        <v>46296</v>
      </c>
    </row>
    <row r="32" spans="1:12" x14ac:dyDescent="0.25">
      <c r="A32" s="593" t="s">
        <v>1987</v>
      </c>
      <c r="B32" s="594" t="s">
        <v>2001</v>
      </c>
      <c r="C32" s="594" t="s">
        <v>983</v>
      </c>
      <c r="D32" s="594">
        <v>417537</v>
      </c>
      <c r="E32" s="593" t="s">
        <v>2002</v>
      </c>
      <c r="F32" s="593" t="s">
        <v>2003</v>
      </c>
      <c r="G32" s="593" t="s">
        <v>1990</v>
      </c>
      <c r="H32" s="595"/>
      <c r="I32" s="596">
        <v>659575542</v>
      </c>
      <c r="J32" s="596"/>
      <c r="K32" s="596"/>
      <c r="L32" s="597" t="s">
        <v>2664</v>
      </c>
    </row>
    <row r="33" spans="1:12" x14ac:dyDescent="0.25">
      <c r="A33" s="593" t="s">
        <v>1987</v>
      </c>
      <c r="B33" s="594" t="s">
        <v>2001</v>
      </c>
      <c r="C33" s="594" t="s">
        <v>983</v>
      </c>
      <c r="D33" s="594">
        <v>417537</v>
      </c>
      <c r="E33" s="593" t="s">
        <v>2002</v>
      </c>
      <c r="F33" s="593" t="s">
        <v>2003</v>
      </c>
      <c r="G33" s="593" t="s">
        <v>1990</v>
      </c>
      <c r="H33" s="595"/>
      <c r="I33" s="596">
        <v>231783040</v>
      </c>
      <c r="J33" s="596"/>
      <c r="K33" s="596"/>
      <c r="L33" s="597" t="s">
        <v>2665</v>
      </c>
    </row>
    <row r="34" spans="1:12" x14ac:dyDescent="0.25">
      <c r="A34" s="593" t="s">
        <v>1710</v>
      </c>
      <c r="B34" s="594" t="s">
        <v>985</v>
      </c>
      <c r="C34" s="594" t="s">
        <v>983</v>
      </c>
      <c r="D34" s="594">
        <v>357453</v>
      </c>
      <c r="E34" s="593" t="s">
        <v>986</v>
      </c>
      <c r="F34" s="593" t="s">
        <v>987</v>
      </c>
      <c r="G34" s="593" t="s">
        <v>991</v>
      </c>
      <c r="H34" s="595" t="s">
        <v>1711</v>
      </c>
      <c r="I34" s="596">
        <v>92383478880</v>
      </c>
      <c r="J34" s="596"/>
      <c r="K34" s="596"/>
      <c r="L34" s="597" t="s">
        <v>2666</v>
      </c>
    </row>
    <row r="35" spans="1:12" x14ac:dyDescent="0.25">
      <c r="A35" s="593" t="s">
        <v>1991</v>
      </c>
      <c r="B35" s="594" t="s">
        <v>985</v>
      </c>
      <c r="C35" s="594" t="s">
        <v>983</v>
      </c>
      <c r="D35" s="594">
        <v>357453</v>
      </c>
      <c r="E35" s="593" t="s">
        <v>986</v>
      </c>
      <c r="F35" s="593" t="s">
        <v>987</v>
      </c>
      <c r="G35" s="593" t="s">
        <v>976</v>
      </c>
      <c r="H35" s="595" t="s">
        <v>977</v>
      </c>
      <c r="I35" s="596"/>
      <c r="J35" s="596">
        <v>1072439</v>
      </c>
      <c r="K35" s="596"/>
      <c r="L35" s="597" t="s">
        <v>2667</v>
      </c>
    </row>
    <row r="36" spans="1:12" x14ac:dyDescent="0.25">
      <c r="A36" s="593" t="s">
        <v>1991</v>
      </c>
      <c r="B36" s="594" t="s">
        <v>985</v>
      </c>
      <c r="C36" s="594" t="s">
        <v>983</v>
      </c>
      <c r="D36" s="594">
        <v>357453</v>
      </c>
      <c r="E36" s="593" t="s">
        <v>1139</v>
      </c>
      <c r="F36" s="593" t="s">
        <v>1140</v>
      </c>
      <c r="G36" s="593" t="s">
        <v>976</v>
      </c>
      <c r="H36" s="595" t="s">
        <v>977</v>
      </c>
      <c r="I36" s="596">
        <v>2260329054</v>
      </c>
      <c r="J36" s="596"/>
      <c r="K36" s="596"/>
      <c r="L36" s="597" t="s">
        <v>2668</v>
      </c>
    </row>
    <row r="37" spans="1:12" x14ac:dyDescent="0.25">
      <c r="A37" s="593" t="s">
        <v>1991</v>
      </c>
      <c r="B37" s="594" t="s">
        <v>985</v>
      </c>
      <c r="C37" s="594" t="s">
        <v>983</v>
      </c>
      <c r="D37" s="594">
        <v>357453</v>
      </c>
      <c r="E37" s="593" t="s">
        <v>986</v>
      </c>
      <c r="F37" s="593" t="s">
        <v>987</v>
      </c>
      <c r="G37" s="593" t="s">
        <v>1141</v>
      </c>
      <c r="H37" s="595" t="s">
        <v>977</v>
      </c>
      <c r="I37" s="596">
        <v>19636363</v>
      </c>
      <c r="J37" s="596"/>
      <c r="K37" s="596"/>
      <c r="L37" s="597" t="s">
        <v>2669</v>
      </c>
    </row>
    <row r="38" spans="1:12" x14ac:dyDescent="0.25">
      <c r="A38" s="593" t="s">
        <v>1991</v>
      </c>
      <c r="B38" s="594" t="s">
        <v>985</v>
      </c>
      <c r="C38" s="594" t="s">
        <v>983</v>
      </c>
      <c r="D38" s="594">
        <v>357453</v>
      </c>
      <c r="E38" s="593" t="s">
        <v>986</v>
      </c>
      <c r="F38" s="593" t="s">
        <v>987</v>
      </c>
      <c r="G38" s="593" t="s">
        <v>1141</v>
      </c>
      <c r="H38" s="595" t="s">
        <v>977</v>
      </c>
      <c r="I38" s="596">
        <v>21599999</v>
      </c>
      <c r="J38" s="596"/>
      <c r="K38" s="596"/>
      <c r="L38" s="597" t="s">
        <v>2670</v>
      </c>
    </row>
    <row r="39" spans="1:12" x14ac:dyDescent="0.25">
      <c r="A39" s="593" t="s">
        <v>1991</v>
      </c>
      <c r="B39" s="594" t="s">
        <v>985</v>
      </c>
      <c r="C39" s="594" t="s">
        <v>983</v>
      </c>
      <c r="D39" s="594">
        <v>357453</v>
      </c>
      <c r="E39" s="593" t="s">
        <v>986</v>
      </c>
      <c r="F39" s="593" t="s">
        <v>1140</v>
      </c>
      <c r="G39" s="593" t="s">
        <v>1141</v>
      </c>
      <c r="H39" s="595" t="s">
        <v>977</v>
      </c>
      <c r="I39" s="596">
        <v>106804444</v>
      </c>
      <c r="J39" s="596"/>
      <c r="K39" s="596"/>
      <c r="L39" s="597" t="s">
        <v>2671</v>
      </c>
    </row>
    <row r="40" spans="1:12" x14ac:dyDescent="0.25">
      <c r="A40" s="593" t="s">
        <v>978</v>
      </c>
      <c r="B40" s="594" t="s">
        <v>999</v>
      </c>
      <c r="C40" s="594" t="s">
        <v>983</v>
      </c>
      <c r="D40" s="594">
        <v>371212</v>
      </c>
      <c r="E40" s="593" t="s">
        <v>1000</v>
      </c>
      <c r="F40" s="593" t="s">
        <v>1001</v>
      </c>
      <c r="G40" s="593" t="s">
        <v>984</v>
      </c>
      <c r="H40" s="595" t="s">
        <v>992</v>
      </c>
      <c r="I40" s="596">
        <v>24351698554</v>
      </c>
      <c r="J40" s="596"/>
      <c r="K40" s="596"/>
      <c r="L40" s="597" t="s">
        <v>2014</v>
      </c>
    </row>
    <row r="41" spans="1:12" x14ac:dyDescent="0.25">
      <c r="A41" s="593" t="s">
        <v>978</v>
      </c>
      <c r="B41" s="594" t="s">
        <v>999</v>
      </c>
      <c r="C41" s="594" t="s">
        <v>983</v>
      </c>
      <c r="D41" s="594">
        <v>371212</v>
      </c>
      <c r="E41" s="593" t="s">
        <v>1000</v>
      </c>
      <c r="F41" s="593" t="s">
        <v>1001</v>
      </c>
      <c r="G41" s="593" t="s">
        <v>989</v>
      </c>
      <c r="H41" s="595" t="s">
        <v>992</v>
      </c>
      <c r="I41" s="596">
        <v>10426439</v>
      </c>
      <c r="J41" s="596"/>
      <c r="K41" s="596"/>
      <c r="L41" s="597" t="s">
        <v>1981</v>
      </c>
    </row>
    <row r="42" spans="1:12" x14ac:dyDescent="0.25">
      <c r="A42" s="593" t="s">
        <v>1982</v>
      </c>
      <c r="B42" s="594" t="s">
        <v>999</v>
      </c>
      <c r="C42" s="594" t="s">
        <v>983</v>
      </c>
      <c r="D42" s="594">
        <v>371213</v>
      </c>
      <c r="E42" s="593" t="s">
        <v>1983</v>
      </c>
      <c r="F42" s="593" t="s">
        <v>1984</v>
      </c>
      <c r="G42" s="593" t="s">
        <v>1985</v>
      </c>
      <c r="H42" s="595"/>
      <c r="I42" s="596">
        <v>14703271177</v>
      </c>
      <c r="J42" s="596"/>
      <c r="K42" s="596"/>
      <c r="L42" s="597" t="s">
        <v>1975</v>
      </c>
    </row>
    <row r="43" spans="1:12" x14ac:dyDescent="0.25">
      <c r="A43" s="593" t="s">
        <v>1987</v>
      </c>
      <c r="B43" s="594" t="s">
        <v>999</v>
      </c>
      <c r="C43" s="594" t="s">
        <v>983</v>
      </c>
      <c r="D43" s="594">
        <v>371214</v>
      </c>
      <c r="E43" s="593" t="s">
        <v>1988</v>
      </c>
      <c r="F43" s="593" t="s">
        <v>1989</v>
      </c>
      <c r="G43" s="593" t="s">
        <v>1990</v>
      </c>
      <c r="H43" s="595"/>
      <c r="I43" s="596">
        <v>36347760</v>
      </c>
      <c r="J43" s="596"/>
      <c r="K43" s="596"/>
      <c r="L43" s="597">
        <v>46295</v>
      </c>
    </row>
    <row r="44" spans="1:12" x14ac:dyDescent="0.25">
      <c r="A44" s="593" t="s">
        <v>990</v>
      </c>
      <c r="B44" s="594" t="s">
        <v>1998</v>
      </c>
      <c r="C44" s="594" t="s">
        <v>983</v>
      </c>
      <c r="D44" s="594"/>
      <c r="E44" s="593" t="s">
        <v>1999</v>
      </c>
      <c r="F44" s="593"/>
      <c r="G44" s="593" t="s">
        <v>1149</v>
      </c>
      <c r="H44" s="595" t="s">
        <v>977</v>
      </c>
      <c r="I44" s="596"/>
      <c r="J44" s="596">
        <v>31155.49</v>
      </c>
      <c r="K44" s="596"/>
      <c r="L44" s="597">
        <v>46295</v>
      </c>
    </row>
    <row r="45" spans="1:12" x14ac:dyDescent="0.25">
      <c r="A45" s="593" t="s">
        <v>990</v>
      </c>
      <c r="B45" s="594" t="s">
        <v>1998</v>
      </c>
      <c r="C45" s="594" t="s">
        <v>983</v>
      </c>
      <c r="D45" s="594"/>
      <c r="E45" s="593" t="s">
        <v>1999</v>
      </c>
      <c r="F45" s="593"/>
      <c r="G45" s="593" t="s">
        <v>1149</v>
      </c>
      <c r="H45" s="595" t="s">
        <v>977</v>
      </c>
      <c r="I45" s="596">
        <v>1503143653</v>
      </c>
      <c r="J45" s="596"/>
      <c r="K45" s="596"/>
      <c r="L45" s="597">
        <v>46128</v>
      </c>
    </row>
    <row r="46" spans="1:12" x14ac:dyDescent="0.25">
      <c r="A46" s="593" t="s">
        <v>978</v>
      </c>
      <c r="B46" s="594" t="s">
        <v>1998</v>
      </c>
      <c r="C46" s="594" t="s">
        <v>983</v>
      </c>
      <c r="D46" s="594"/>
      <c r="E46" s="593" t="s">
        <v>1999</v>
      </c>
      <c r="F46" s="593"/>
      <c r="G46" s="593" t="s">
        <v>1985</v>
      </c>
      <c r="H46" s="595" t="s">
        <v>977</v>
      </c>
      <c r="I46" s="596">
        <v>324578250</v>
      </c>
      <c r="J46" s="596"/>
      <c r="K46" s="596"/>
      <c r="L46" s="597">
        <v>46766</v>
      </c>
    </row>
    <row r="47" spans="1:12" x14ac:dyDescent="0.25">
      <c r="A47" s="593" t="s">
        <v>2000</v>
      </c>
      <c r="B47" s="594" t="s">
        <v>1998</v>
      </c>
      <c r="C47" s="594" t="s">
        <v>983</v>
      </c>
      <c r="D47" s="594"/>
      <c r="E47" s="593" t="s">
        <v>1999</v>
      </c>
      <c r="F47" s="593"/>
      <c r="G47" s="593" t="s">
        <v>1994</v>
      </c>
      <c r="H47" s="595" t="s">
        <v>977</v>
      </c>
      <c r="I47" s="596"/>
      <c r="J47" s="596">
        <v>9456323</v>
      </c>
      <c r="K47" s="596"/>
      <c r="L47" s="597">
        <v>46301</v>
      </c>
    </row>
    <row r="48" spans="1:12" x14ac:dyDescent="0.25">
      <c r="A48" s="593" t="s">
        <v>1987</v>
      </c>
      <c r="B48" s="594" t="s">
        <v>1998</v>
      </c>
      <c r="C48" s="594" t="s">
        <v>983</v>
      </c>
      <c r="D48" s="594"/>
      <c r="E48" s="593" t="s">
        <v>1999</v>
      </c>
      <c r="F48" s="593"/>
      <c r="G48" s="593" t="s">
        <v>2672</v>
      </c>
      <c r="H48" s="595"/>
      <c r="I48" s="596">
        <v>1435500000</v>
      </c>
      <c r="J48" s="596"/>
      <c r="K48" s="596"/>
      <c r="L48" s="597">
        <v>46283</v>
      </c>
    </row>
    <row r="49" spans="1:12" x14ac:dyDescent="0.25">
      <c r="A49" s="593" t="s">
        <v>2000</v>
      </c>
      <c r="B49" s="594" t="s">
        <v>1998</v>
      </c>
      <c r="C49" s="594" t="s">
        <v>983</v>
      </c>
      <c r="D49" s="594"/>
      <c r="E49" s="593" t="s">
        <v>1999</v>
      </c>
      <c r="F49" s="593"/>
      <c r="G49" s="593" t="s">
        <v>2673</v>
      </c>
      <c r="H49" s="595"/>
      <c r="I49" s="596"/>
      <c r="J49" s="596">
        <v>11446000</v>
      </c>
      <c r="K49" s="596"/>
      <c r="L49" s="597">
        <v>46283</v>
      </c>
    </row>
    <row r="50" spans="1:12" x14ac:dyDescent="0.25">
      <c r="A50" s="593" t="s">
        <v>1956</v>
      </c>
      <c r="B50" s="594" t="s">
        <v>2674</v>
      </c>
      <c r="C50" s="594" t="s">
        <v>1713</v>
      </c>
      <c r="D50" s="594">
        <v>460020</v>
      </c>
      <c r="E50" s="593" t="s">
        <v>2675</v>
      </c>
      <c r="F50" s="593" t="s">
        <v>2676</v>
      </c>
      <c r="G50" s="593" t="s">
        <v>1958</v>
      </c>
      <c r="H50" s="595" t="s">
        <v>980</v>
      </c>
      <c r="I50" s="596">
        <v>1860000</v>
      </c>
      <c r="J50" s="596"/>
      <c r="K50" s="596"/>
      <c r="L50" s="597" t="s">
        <v>2677</v>
      </c>
    </row>
    <row r="51" spans="1:12" x14ac:dyDescent="0.25">
      <c r="A51" s="593" t="s">
        <v>1956</v>
      </c>
      <c r="B51" s="594" t="s">
        <v>2017</v>
      </c>
      <c r="C51" s="594" t="s">
        <v>979</v>
      </c>
      <c r="D51" s="594">
        <v>444372</v>
      </c>
      <c r="E51" s="593" t="s">
        <v>2018</v>
      </c>
      <c r="F51" s="593" t="s">
        <v>2019</v>
      </c>
      <c r="G51" s="593" t="s">
        <v>1958</v>
      </c>
      <c r="H51" s="595" t="s">
        <v>980</v>
      </c>
      <c r="I51" s="596">
        <v>4250000</v>
      </c>
      <c r="J51" s="596"/>
      <c r="K51" s="596"/>
      <c r="L51" s="597" t="s">
        <v>2678</v>
      </c>
    </row>
    <row r="52" spans="1:12" x14ac:dyDescent="0.25">
      <c r="A52" s="593" t="s">
        <v>1956</v>
      </c>
      <c r="B52" s="594" t="s">
        <v>2017</v>
      </c>
      <c r="C52" s="594" t="s">
        <v>979</v>
      </c>
      <c r="D52" s="594">
        <v>444372</v>
      </c>
      <c r="E52" s="593" t="s">
        <v>2018</v>
      </c>
      <c r="F52" s="593" t="s">
        <v>2643</v>
      </c>
      <c r="G52" s="593" t="s">
        <v>1958</v>
      </c>
      <c r="H52" s="595" t="s">
        <v>980</v>
      </c>
      <c r="I52" s="596">
        <v>4250000</v>
      </c>
      <c r="J52" s="596"/>
      <c r="K52" s="596"/>
      <c r="L52" s="597" t="s">
        <v>2679</v>
      </c>
    </row>
    <row r="53" spans="1:12" x14ac:dyDescent="0.25">
      <c r="A53" s="593" t="s">
        <v>1956</v>
      </c>
      <c r="B53" s="594" t="s">
        <v>981</v>
      </c>
      <c r="C53" s="594" t="s">
        <v>979</v>
      </c>
      <c r="D53" s="594">
        <v>325967</v>
      </c>
      <c r="E53" s="593" t="s">
        <v>2015</v>
      </c>
      <c r="F53" s="593" t="s">
        <v>982</v>
      </c>
      <c r="G53" s="593" t="s">
        <v>1957</v>
      </c>
      <c r="H53" s="595" t="s">
        <v>980</v>
      </c>
      <c r="I53" s="596">
        <v>420000000</v>
      </c>
      <c r="J53" s="596"/>
      <c r="K53" s="596"/>
      <c r="L53" s="597" t="s">
        <v>1986</v>
      </c>
    </row>
    <row r="54" spans="1:12" x14ac:dyDescent="0.25">
      <c r="A54" s="593" t="s">
        <v>1956</v>
      </c>
      <c r="B54" s="594" t="s">
        <v>981</v>
      </c>
      <c r="C54" s="594" t="s">
        <v>979</v>
      </c>
      <c r="D54" s="594">
        <v>326052</v>
      </c>
      <c r="E54" s="593" t="s">
        <v>1042</v>
      </c>
      <c r="F54" s="593" t="s">
        <v>1138</v>
      </c>
      <c r="G54" s="593" t="s">
        <v>1957</v>
      </c>
      <c r="H54" s="595" t="s">
        <v>980</v>
      </c>
      <c r="I54" s="596">
        <v>166127198</v>
      </c>
      <c r="J54" s="596"/>
      <c r="K54" s="596"/>
      <c r="L54" s="597" t="s">
        <v>1986</v>
      </c>
    </row>
    <row r="55" spans="1:12" x14ac:dyDescent="0.25">
      <c r="A55" s="593" t="s">
        <v>1956</v>
      </c>
      <c r="B55" s="594" t="s">
        <v>981</v>
      </c>
      <c r="C55" s="594" t="s">
        <v>979</v>
      </c>
      <c r="D55" s="594">
        <v>325967</v>
      </c>
      <c r="E55" s="593" t="s">
        <v>2015</v>
      </c>
      <c r="F55" s="593" t="s">
        <v>982</v>
      </c>
      <c r="G55" s="593" t="s">
        <v>2016</v>
      </c>
      <c r="H55" s="595" t="s">
        <v>980</v>
      </c>
      <c r="I55" s="596">
        <v>840000000</v>
      </c>
      <c r="J55" s="596"/>
      <c r="K55" s="596"/>
      <c r="L55" s="597" t="s">
        <v>2680</v>
      </c>
    </row>
    <row r="56" spans="1:12" x14ac:dyDescent="0.25">
      <c r="A56" s="593" t="s">
        <v>1956</v>
      </c>
      <c r="B56" s="594" t="s">
        <v>981</v>
      </c>
      <c r="C56" s="594" t="s">
        <v>979</v>
      </c>
      <c r="D56" s="594">
        <v>326052</v>
      </c>
      <c r="E56" s="593" t="s">
        <v>1042</v>
      </c>
      <c r="F56" s="593" t="s">
        <v>1138</v>
      </c>
      <c r="G56" s="593" t="s">
        <v>2016</v>
      </c>
      <c r="H56" s="595" t="s">
        <v>980</v>
      </c>
      <c r="I56" s="596">
        <v>166127198</v>
      </c>
      <c r="J56" s="596"/>
      <c r="K56" s="596"/>
      <c r="L56" s="597" t="s">
        <v>1971</v>
      </c>
    </row>
    <row r="57" spans="1:12" x14ac:dyDescent="0.25">
      <c r="A57" s="593" t="s">
        <v>1956</v>
      </c>
      <c r="B57" s="594" t="s">
        <v>981</v>
      </c>
      <c r="C57" s="594" t="s">
        <v>979</v>
      </c>
      <c r="D57" s="594">
        <v>325967</v>
      </c>
      <c r="E57" s="593" t="s">
        <v>2015</v>
      </c>
      <c r="F57" s="593" t="s">
        <v>982</v>
      </c>
      <c r="G57" s="593" t="s">
        <v>1957</v>
      </c>
      <c r="H57" s="595" t="s">
        <v>980</v>
      </c>
      <c r="I57" s="596">
        <v>420000000</v>
      </c>
      <c r="J57" s="596"/>
      <c r="K57" s="596"/>
      <c r="L57" s="597">
        <v>46128</v>
      </c>
    </row>
    <row r="58" spans="1:12" x14ac:dyDescent="0.25">
      <c r="A58" s="593" t="s">
        <v>1956</v>
      </c>
      <c r="B58" s="594" t="s">
        <v>981</v>
      </c>
      <c r="C58" s="594" t="s">
        <v>979</v>
      </c>
      <c r="D58" s="594">
        <v>326052</v>
      </c>
      <c r="E58" s="593" t="s">
        <v>1042</v>
      </c>
      <c r="F58" s="593" t="s">
        <v>1138</v>
      </c>
      <c r="G58" s="593" t="s">
        <v>1957</v>
      </c>
      <c r="H58" s="595" t="s">
        <v>980</v>
      </c>
      <c r="I58" s="596">
        <v>166127198</v>
      </c>
      <c r="J58" s="596"/>
      <c r="K58" s="596"/>
      <c r="L58" s="597">
        <v>46128</v>
      </c>
    </row>
    <row r="59" spans="1:12" x14ac:dyDescent="0.25">
      <c r="A59" s="593" t="s">
        <v>1956</v>
      </c>
      <c r="B59" s="594" t="s">
        <v>981</v>
      </c>
      <c r="C59" s="594" t="s">
        <v>979</v>
      </c>
      <c r="D59" s="594">
        <v>325967</v>
      </c>
      <c r="E59" s="593" t="s">
        <v>2015</v>
      </c>
      <c r="F59" s="593" t="s">
        <v>982</v>
      </c>
      <c r="G59" s="593" t="s">
        <v>2016</v>
      </c>
      <c r="H59" s="595" t="s">
        <v>980</v>
      </c>
      <c r="I59" s="596">
        <v>840000000</v>
      </c>
      <c r="J59" s="596"/>
      <c r="K59" s="596"/>
      <c r="L59" s="597">
        <v>46128</v>
      </c>
    </row>
    <row r="60" spans="1:12" x14ac:dyDescent="0.25">
      <c r="A60" s="593" t="s">
        <v>1956</v>
      </c>
      <c r="B60" s="594" t="s">
        <v>981</v>
      </c>
      <c r="C60" s="594" t="s">
        <v>979</v>
      </c>
      <c r="D60" s="594">
        <v>326052</v>
      </c>
      <c r="E60" s="593" t="s">
        <v>1042</v>
      </c>
      <c r="F60" s="593" t="s">
        <v>1138</v>
      </c>
      <c r="G60" s="593" t="s">
        <v>2016</v>
      </c>
      <c r="H60" s="595" t="s">
        <v>980</v>
      </c>
      <c r="I60" s="596">
        <v>166127198</v>
      </c>
      <c r="J60" s="596"/>
      <c r="K60" s="596"/>
      <c r="L60" s="597">
        <v>46128</v>
      </c>
    </row>
    <row r="61" spans="1:12" x14ac:dyDescent="0.25">
      <c r="A61" s="593" t="s">
        <v>1956</v>
      </c>
      <c r="B61" s="594" t="s">
        <v>2010</v>
      </c>
      <c r="C61" s="594" t="s">
        <v>2011</v>
      </c>
      <c r="D61" s="594">
        <v>443093</v>
      </c>
      <c r="E61" s="593" t="s">
        <v>2012</v>
      </c>
      <c r="F61" s="593" t="s">
        <v>2013</v>
      </c>
      <c r="G61" s="593" t="s">
        <v>1958</v>
      </c>
      <c r="H61" s="595" t="s">
        <v>1967</v>
      </c>
      <c r="I61" s="596">
        <v>7500000</v>
      </c>
      <c r="J61" s="596"/>
      <c r="K61" s="596"/>
      <c r="L61" s="597">
        <v>46128</v>
      </c>
    </row>
    <row r="62" spans="1:12" x14ac:dyDescent="0.25">
      <c r="A62" s="593" t="s">
        <v>1956</v>
      </c>
      <c r="B62" s="594" t="s">
        <v>2010</v>
      </c>
      <c r="C62" s="594" t="s">
        <v>2011</v>
      </c>
      <c r="D62" s="594">
        <v>443093</v>
      </c>
      <c r="E62" s="593" t="s">
        <v>2012</v>
      </c>
      <c r="F62" s="593" t="s">
        <v>2013</v>
      </c>
      <c r="G62" s="593" t="s">
        <v>1958</v>
      </c>
      <c r="H62" s="595" t="s">
        <v>1967</v>
      </c>
      <c r="I62" s="596">
        <v>7500000</v>
      </c>
      <c r="J62" s="596"/>
      <c r="K62" s="596"/>
      <c r="L62" s="597">
        <v>46128</v>
      </c>
    </row>
    <row r="63" spans="1:12" x14ac:dyDescent="0.25">
      <c r="A63" s="593" t="s">
        <v>1956</v>
      </c>
      <c r="B63" s="594" t="s">
        <v>1972</v>
      </c>
      <c r="C63" s="594" t="s">
        <v>1713</v>
      </c>
      <c r="D63" s="594">
        <v>453852</v>
      </c>
      <c r="E63" s="593" t="s">
        <v>1973</v>
      </c>
      <c r="F63" s="593" t="s">
        <v>1974</v>
      </c>
      <c r="G63" s="593" t="s">
        <v>1958</v>
      </c>
      <c r="H63" s="595" t="s">
        <v>980</v>
      </c>
      <c r="I63" s="596">
        <v>980000</v>
      </c>
      <c r="J63" s="596"/>
      <c r="K63" s="596"/>
      <c r="L63" s="597" t="s">
        <v>1971</v>
      </c>
    </row>
    <row r="64" spans="1:12" x14ac:dyDescent="0.25">
      <c r="A64" s="593" t="s">
        <v>1145</v>
      </c>
      <c r="B64" s="594" t="s">
        <v>1146</v>
      </c>
      <c r="C64" s="594" t="s">
        <v>983</v>
      </c>
      <c r="D64" s="594"/>
      <c r="E64" s="593" t="s">
        <v>1147</v>
      </c>
      <c r="F64" s="593"/>
      <c r="G64" s="593" t="s">
        <v>1148</v>
      </c>
      <c r="H64" s="595" t="s">
        <v>977</v>
      </c>
      <c r="I64" s="596"/>
      <c r="J64" s="596">
        <v>388367.8</v>
      </c>
      <c r="K64" s="596"/>
      <c r="L64" s="597" t="s">
        <v>2681</v>
      </c>
    </row>
    <row r="65" spans="1:12" x14ac:dyDescent="0.25">
      <c r="A65" s="593" t="s">
        <v>1145</v>
      </c>
      <c r="B65" s="594" t="s">
        <v>1146</v>
      </c>
      <c r="C65" s="594" t="s">
        <v>983</v>
      </c>
      <c r="D65" s="594"/>
      <c r="E65" s="593" t="s">
        <v>1147</v>
      </c>
      <c r="F65" s="593"/>
      <c r="G65" s="593" t="s">
        <v>1149</v>
      </c>
      <c r="H65" s="595" t="s">
        <v>977</v>
      </c>
      <c r="I65" s="596"/>
      <c r="J65" s="596">
        <v>66995.259999999995</v>
      </c>
      <c r="K65" s="596"/>
      <c r="L65" s="597" t="s">
        <v>1986</v>
      </c>
    </row>
    <row r="66" spans="1:12" x14ac:dyDescent="0.25">
      <c r="A66" s="593" t="s">
        <v>1710</v>
      </c>
      <c r="B66" s="594" t="s">
        <v>1995</v>
      </c>
      <c r="C66" s="594" t="s">
        <v>983</v>
      </c>
      <c r="D66" s="594"/>
      <c r="E66" s="593" t="s">
        <v>1996</v>
      </c>
      <c r="F66" s="593"/>
      <c r="G66" s="593" t="s">
        <v>1149</v>
      </c>
      <c r="H66" s="595" t="s">
        <v>977</v>
      </c>
      <c r="I66" s="596"/>
      <c r="J66" s="596">
        <v>876410</v>
      </c>
      <c r="K66" s="596"/>
      <c r="L66" s="597" t="s">
        <v>2682</v>
      </c>
    </row>
    <row r="67" spans="1:12" x14ac:dyDescent="0.25">
      <c r="A67" s="593" t="s">
        <v>1710</v>
      </c>
      <c r="B67" s="594" t="s">
        <v>1995</v>
      </c>
      <c r="C67" s="594" t="s">
        <v>983</v>
      </c>
      <c r="D67" s="594"/>
      <c r="E67" s="593" t="s">
        <v>1996</v>
      </c>
      <c r="F67" s="593"/>
      <c r="G67" s="593" t="s">
        <v>1997</v>
      </c>
      <c r="H67" s="595" t="s">
        <v>977</v>
      </c>
      <c r="I67" s="596"/>
      <c r="J67" s="596">
        <v>438205</v>
      </c>
      <c r="K67" s="596"/>
      <c r="L67" s="597" t="s">
        <v>2683</v>
      </c>
    </row>
    <row r="68" spans="1:12" x14ac:dyDescent="0.25">
      <c r="A68" s="593" t="s">
        <v>990</v>
      </c>
      <c r="B68" s="594" t="s">
        <v>1142</v>
      </c>
      <c r="C68" s="594" t="s">
        <v>983</v>
      </c>
      <c r="D68" s="594"/>
      <c r="E68" s="593" t="s">
        <v>1143</v>
      </c>
      <c r="F68" s="593"/>
      <c r="G68" s="593" t="s">
        <v>1144</v>
      </c>
      <c r="H68" s="595" t="s">
        <v>977</v>
      </c>
      <c r="I68" s="596"/>
      <c r="J68" s="596">
        <v>2484483.5</v>
      </c>
      <c r="K68" s="596"/>
      <c r="L68" s="597" t="s">
        <v>2684</v>
      </c>
    </row>
    <row r="69" spans="1:12" x14ac:dyDescent="0.25">
      <c r="A69" s="593" t="s">
        <v>1145</v>
      </c>
      <c r="B69" s="594" t="s">
        <v>1142</v>
      </c>
      <c r="C69" s="594" t="s">
        <v>983</v>
      </c>
      <c r="D69" s="594"/>
      <c r="E69" s="593" t="s">
        <v>1143</v>
      </c>
      <c r="F69" s="593"/>
      <c r="G69" s="593" t="s">
        <v>1149</v>
      </c>
      <c r="H69" s="595" t="s">
        <v>977</v>
      </c>
      <c r="I69" s="596">
        <v>18133793900</v>
      </c>
      <c r="J69" s="596"/>
      <c r="K69" s="596"/>
      <c r="L69" s="597" t="s">
        <v>2684</v>
      </c>
    </row>
    <row r="70" spans="1:12" x14ac:dyDescent="0.25">
      <c r="A70" s="593" t="s">
        <v>1145</v>
      </c>
      <c r="B70" s="594" t="s">
        <v>1142</v>
      </c>
      <c r="C70" s="594" t="s">
        <v>983</v>
      </c>
      <c r="D70" s="594"/>
      <c r="E70" s="593" t="s">
        <v>1143</v>
      </c>
      <c r="F70" s="593"/>
      <c r="G70" s="593" t="s">
        <v>1149</v>
      </c>
      <c r="H70" s="595" t="s">
        <v>977</v>
      </c>
      <c r="I70" s="596"/>
      <c r="J70" s="596">
        <v>1037078</v>
      </c>
      <c r="K70" s="596"/>
      <c r="L70" s="597" t="s">
        <v>2685</v>
      </c>
    </row>
    <row r="71" spans="1:12" x14ac:dyDescent="0.25">
      <c r="A71" s="593" t="s">
        <v>1956</v>
      </c>
      <c r="B71" s="594" t="s">
        <v>2686</v>
      </c>
      <c r="C71" s="594" t="s">
        <v>1713</v>
      </c>
      <c r="D71" s="594">
        <v>459672</v>
      </c>
      <c r="E71" s="593" t="s">
        <v>2646</v>
      </c>
      <c r="F71" s="593" t="s">
        <v>1204</v>
      </c>
      <c r="G71" s="593" t="s">
        <v>1958</v>
      </c>
      <c r="H71" s="595"/>
      <c r="I71" s="596">
        <v>11000000</v>
      </c>
      <c r="J71" s="596"/>
      <c r="K71" s="596"/>
      <c r="L71" s="597" t="s">
        <v>2687</v>
      </c>
    </row>
    <row r="72" spans="1:12" x14ac:dyDescent="0.25">
      <c r="A72" s="593" t="s">
        <v>1959</v>
      </c>
      <c r="B72" s="594" t="s">
        <v>1714</v>
      </c>
      <c r="C72" s="594" t="s">
        <v>979</v>
      </c>
      <c r="D72" s="594">
        <v>417301</v>
      </c>
      <c r="E72" s="593" t="s">
        <v>1715</v>
      </c>
      <c r="F72" s="593" t="s">
        <v>2020</v>
      </c>
      <c r="G72" s="593" t="s">
        <v>1957</v>
      </c>
      <c r="H72" s="595" t="s">
        <v>1716</v>
      </c>
      <c r="I72" s="596">
        <v>114850000</v>
      </c>
      <c r="J72" s="596"/>
      <c r="K72" s="596"/>
      <c r="L72" s="597" t="s">
        <v>2688</v>
      </c>
    </row>
    <row r="73" spans="1:12" x14ac:dyDescent="0.25">
      <c r="A73" s="593" t="s">
        <v>1959</v>
      </c>
      <c r="B73" s="594" t="s">
        <v>1714</v>
      </c>
      <c r="C73" s="594" t="s">
        <v>979</v>
      </c>
      <c r="D73" s="594">
        <v>417301</v>
      </c>
      <c r="E73" s="593" t="s">
        <v>2689</v>
      </c>
      <c r="F73" s="593" t="s">
        <v>2020</v>
      </c>
      <c r="G73" s="593" t="s">
        <v>1957</v>
      </c>
      <c r="H73" s="595" t="s">
        <v>1716</v>
      </c>
      <c r="I73" s="596">
        <v>114850000</v>
      </c>
      <c r="J73" s="596"/>
      <c r="K73" s="596"/>
      <c r="L73" s="597">
        <v>46203</v>
      </c>
    </row>
    <row r="74" spans="1:12" x14ac:dyDescent="0.25">
      <c r="A74" s="593" t="s">
        <v>1956</v>
      </c>
      <c r="B74" s="594" t="s">
        <v>1968</v>
      </c>
      <c r="C74" s="594" t="s">
        <v>1713</v>
      </c>
      <c r="D74" s="594">
        <v>442480</v>
      </c>
      <c r="E74" s="593" t="s">
        <v>1969</v>
      </c>
      <c r="F74" s="593" t="s">
        <v>1970</v>
      </c>
      <c r="G74" s="593" t="s">
        <v>1958</v>
      </c>
      <c r="H74" s="595" t="s">
        <v>980</v>
      </c>
      <c r="I74" s="596">
        <v>3200000</v>
      </c>
      <c r="J74" s="596"/>
      <c r="K74" s="596"/>
      <c r="L74" s="597">
        <v>46203</v>
      </c>
    </row>
    <row r="75" spans="1:12" x14ac:dyDescent="0.25">
      <c r="A75" s="593" t="s">
        <v>1145</v>
      </c>
      <c r="B75" s="594" t="s">
        <v>1150</v>
      </c>
      <c r="C75" s="594" t="s">
        <v>983</v>
      </c>
      <c r="D75" s="594">
        <v>388095</v>
      </c>
      <c r="E75" s="593" t="s">
        <v>1151</v>
      </c>
      <c r="F75" s="593" t="s">
        <v>1152</v>
      </c>
      <c r="G75" s="593" t="s">
        <v>1149</v>
      </c>
      <c r="H75" s="595" t="s">
        <v>977</v>
      </c>
      <c r="I75" s="596">
        <v>3477494657</v>
      </c>
      <c r="J75" s="596"/>
      <c r="K75" s="596"/>
      <c r="L75" s="597">
        <v>46203</v>
      </c>
    </row>
    <row r="76" spans="1:12" x14ac:dyDescent="0.25">
      <c r="A76" s="593" t="s">
        <v>1145</v>
      </c>
      <c r="B76" s="594" t="s">
        <v>1150</v>
      </c>
      <c r="C76" s="594" t="s">
        <v>983</v>
      </c>
      <c r="D76" s="594">
        <v>388095</v>
      </c>
      <c r="E76" s="593" t="s">
        <v>1151</v>
      </c>
      <c r="F76" s="593" t="s">
        <v>1152</v>
      </c>
      <c r="G76" s="593" t="s">
        <v>1149</v>
      </c>
      <c r="H76" s="595" t="s">
        <v>977</v>
      </c>
      <c r="I76" s="596">
        <v>166292801</v>
      </c>
      <c r="J76" s="596"/>
      <c r="K76" s="596"/>
      <c r="L76" s="597">
        <v>46203</v>
      </c>
    </row>
    <row r="77" spans="1:12" x14ac:dyDescent="0.25">
      <c r="A77" s="593" t="s">
        <v>1145</v>
      </c>
      <c r="B77" s="594" t="s">
        <v>1150</v>
      </c>
      <c r="C77" s="594" t="s">
        <v>983</v>
      </c>
      <c r="D77" s="594">
        <v>388095</v>
      </c>
      <c r="E77" s="593" t="s">
        <v>1151</v>
      </c>
      <c r="F77" s="593" t="s">
        <v>1152</v>
      </c>
      <c r="G77" s="593" t="s">
        <v>1149</v>
      </c>
      <c r="H77" s="595" t="s">
        <v>977</v>
      </c>
      <c r="I77" s="596">
        <v>89500331</v>
      </c>
      <c r="J77" s="596"/>
      <c r="K77" s="596"/>
      <c r="L77" s="597" t="s">
        <v>1993</v>
      </c>
    </row>
    <row r="78" spans="1:12" x14ac:dyDescent="0.25">
      <c r="A78" s="593" t="s">
        <v>990</v>
      </c>
      <c r="B78" s="594" t="s">
        <v>1150</v>
      </c>
      <c r="C78" s="594" t="s">
        <v>983</v>
      </c>
      <c r="D78" s="594">
        <v>388095</v>
      </c>
      <c r="E78" s="593" t="s">
        <v>1151</v>
      </c>
      <c r="F78" s="593" t="s">
        <v>1152</v>
      </c>
      <c r="G78" s="593" t="s">
        <v>1153</v>
      </c>
      <c r="H78" s="595" t="s">
        <v>977</v>
      </c>
      <c r="I78" s="596"/>
      <c r="J78" s="596"/>
      <c r="K78" s="596">
        <v>379497.5</v>
      </c>
      <c r="L78" s="597">
        <v>46387</v>
      </c>
    </row>
    <row r="79" spans="1:12" x14ac:dyDescent="0.25">
      <c r="A79" s="593" t="s">
        <v>1145</v>
      </c>
      <c r="B79" s="594" t="s">
        <v>1150</v>
      </c>
      <c r="C79" s="594" t="s">
        <v>983</v>
      </c>
      <c r="D79" s="594">
        <v>388095</v>
      </c>
      <c r="E79" s="593" t="s">
        <v>1151</v>
      </c>
      <c r="F79" s="593" t="s">
        <v>1152</v>
      </c>
      <c r="G79" s="593" t="s">
        <v>1153</v>
      </c>
      <c r="H79" s="595" t="s">
        <v>977</v>
      </c>
      <c r="I79" s="596">
        <v>7869966354</v>
      </c>
      <c r="J79" s="596"/>
      <c r="K79" s="596"/>
      <c r="L79" s="597" t="s">
        <v>2690</v>
      </c>
    </row>
    <row r="80" spans="1:12" x14ac:dyDescent="0.25">
      <c r="A80" s="593" t="s">
        <v>1145</v>
      </c>
      <c r="B80" s="594" t="s">
        <v>1150</v>
      </c>
      <c r="C80" s="594" t="s">
        <v>983</v>
      </c>
      <c r="D80" s="594">
        <v>388095</v>
      </c>
      <c r="E80" s="593" t="s">
        <v>1151</v>
      </c>
      <c r="F80" s="593" t="s">
        <v>1152</v>
      </c>
      <c r="G80" s="593" t="s">
        <v>1153</v>
      </c>
      <c r="H80" s="595" t="s">
        <v>977</v>
      </c>
      <c r="I80" s="596"/>
      <c r="J80" s="596">
        <v>828187.37</v>
      </c>
      <c r="K80" s="596"/>
      <c r="L80" s="597" t="s">
        <v>2691</v>
      </c>
    </row>
    <row r="81" spans="1:12" x14ac:dyDescent="0.25">
      <c r="A81" s="593" t="s">
        <v>2028</v>
      </c>
      <c r="B81" s="594" t="s">
        <v>1718</v>
      </c>
      <c r="C81" s="594" t="s">
        <v>1717</v>
      </c>
      <c r="D81" s="594">
        <v>449902</v>
      </c>
      <c r="E81" s="593" t="s">
        <v>2029</v>
      </c>
      <c r="F81" s="593" t="s">
        <v>2030</v>
      </c>
      <c r="G81" s="593" t="s">
        <v>1041</v>
      </c>
      <c r="H81" s="595" t="s">
        <v>2027</v>
      </c>
      <c r="I81" s="596">
        <v>92706667</v>
      </c>
      <c r="J81" s="596"/>
      <c r="K81" s="596"/>
      <c r="L81" s="597" t="s">
        <v>2692</v>
      </c>
    </row>
    <row r="82" spans="1:12" x14ac:dyDescent="0.25">
      <c r="A82" s="593" t="s">
        <v>2028</v>
      </c>
      <c r="B82" s="594" t="s">
        <v>1718</v>
      </c>
      <c r="C82" s="594" t="s">
        <v>1717</v>
      </c>
      <c r="D82" s="594">
        <v>449902</v>
      </c>
      <c r="E82" s="593" t="s">
        <v>2029</v>
      </c>
      <c r="F82" s="593" t="s">
        <v>2030</v>
      </c>
      <c r="G82" s="593" t="s">
        <v>1041</v>
      </c>
      <c r="H82" s="595" t="s">
        <v>2027</v>
      </c>
      <c r="I82" s="596">
        <v>92706667</v>
      </c>
      <c r="J82" s="596"/>
      <c r="K82" s="596"/>
      <c r="L82" s="597" t="s">
        <v>2693</v>
      </c>
    </row>
    <row r="83" spans="1:12" x14ac:dyDescent="0.25">
      <c r="A83" s="593" t="s">
        <v>1959</v>
      </c>
      <c r="B83" s="594" t="s">
        <v>1960</v>
      </c>
      <c r="C83" s="594" t="s">
        <v>1713</v>
      </c>
      <c r="D83" s="594">
        <v>441003</v>
      </c>
      <c r="E83" s="593" t="s">
        <v>1961</v>
      </c>
      <c r="F83" s="593" t="s">
        <v>1962</v>
      </c>
      <c r="G83" s="593" t="s">
        <v>1958</v>
      </c>
      <c r="H83" s="595" t="s">
        <v>980</v>
      </c>
      <c r="I83" s="596">
        <v>3999000</v>
      </c>
      <c r="J83" s="596"/>
      <c r="K83" s="596"/>
      <c r="L83" s="597" t="s">
        <v>2693</v>
      </c>
    </row>
    <row r="84" spans="1:12" x14ac:dyDescent="0.25">
      <c r="A84" s="593" t="s">
        <v>1956</v>
      </c>
      <c r="B84" s="594" t="s">
        <v>2021</v>
      </c>
      <c r="C84" s="594" t="s">
        <v>979</v>
      </c>
      <c r="D84" s="594">
        <v>454714</v>
      </c>
      <c r="E84" s="593" t="s">
        <v>2022</v>
      </c>
      <c r="F84" s="593" t="s">
        <v>2023</v>
      </c>
      <c r="G84" s="593" t="s">
        <v>1958</v>
      </c>
      <c r="H84" s="595" t="s">
        <v>980</v>
      </c>
      <c r="I84" s="596">
        <v>48000000</v>
      </c>
      <c r="J84" s="596"/>
      <c r="K84" s="596"/>
      <c r="L84" s="597" t="s">
        <v>2687</v>
      </c>
    </row>
    <row r="85" spans="1:12" x14ac:dyDescent="0.25">
      <c r="A85" s="593" t="s">
        <v>1956</v>
      </c>
      <c r="B85" s="594" t="s">
        <v>2694</v>
      </c>
      <c r="C85" s="594" t="s">
        <v>979</v>
      </c>
      <c r="D85" s="594">
        <v>454714</v>
      </c>
      <c r="E85" s="593" t="s">
        <v>2022</v>
      </c>
      <c r="F85" s="593" t="s">
        <v>2023</v>
      </c>
      <c r="G85" s="593" t="s">
        <v>1958</v>
      </c>
      <c r="H85" s="595" t="s">
        <v>980</v>
      </c>
      <c r="I85" s="596">
        <v>48000000</v>
      </c>
      <c r="J85" s="596"/>
      <c r="K85" s="596"/>
      <c r="L85" s="597" t="s">
        <v>2685</v>
      </c>
    </row>
    <row r="86" spans="1:12" x14ac:dyDescent="0.25">
      <c r="A86" s="593" t="s">
        <v>2028</v>
      </c>
      <c r="B86" s="594" t="s">
        <v>2695</v>
      </c>
      <c r="C86" s="594" t="s">
        <v>1717</v>
      </c>
      <c r="D86" s="594">
        <v>464177</v>
      </c>
      <c r="E86" s="593" t="s">
        <v>2696</v>
      </c>
      <c r="F86" s="593" t="s">
        <v>2697</v>
      </c>
      <c r="G86" s="593" t="s">
        <v>1041</v>
      </c>
      <c r="H86" s="595" t="s">
        <v>2027</v>
      </c>
      <c r="I86" s="596">
        <v>58500000</v>
      </c>
      <c r="J86" s="596"/>
      <c r="K86" s="596"/>
      <c r="L86" s="597" t="s">
        <v>2688</v>
      </c>
    </row>
    <row r="87" spans="1:12" x14ac:dyDescent="0.25">
      <c r="A87" s="593" t="s">
        <v>2028</v>
      </c>
      <c r="B87" s="594" t="s">
        <v>2698</v>
      </c>
      <c r="C87" s="594" t="s">
        <v>1717</v>
      </c>
      <c r="D87" s="594">
        <v>465512</v>
      </c>
      <c r="E87" s="593" t="s">
        <v>2699</v>
      </c>
      <c r="F87" s="593" t="s">
        <v>2697</v>
      </c>
      <c r="G87" s="593" t="s">
        <v>1041</v>
      </c>
      <c r="H87" s="595" t="s">
        <v>2027</v>
      </c>
      <c r="I87" s="596">
        <v>58400000</v>
      </c>
      <c r="J87" s="596"/>
      <c r="K87" s="596"/>
      <c r="L87" s="597" t="s">
        <v>2687</v>
      </c>
    </row>
    <row r="88" spans="1:12" x14ac:dyDescent="0.25">
      <c r="A88" s="593" t="s">
        <v>2028</v>
      </c>
      <c r="B88" s="594" t="s">
        <v>2700</v>
      </c>
      <c r="C88" s="594" t="s">
        <v>1717</v>
      </c>
      <c r="D88" s="594">
        <v>463940</v>
      </c>
      <c r="E88" s="593" t="s">
        <v>2701</v>
      </c>
      <c r="F88" s="593" t="s">
        <v>2697</v>
      </c>
      <c r="G88" s="593" t="s">
        <v>1041</v>
      </c>
      <c r="H88" s="595" t="s">
        <v>2027</v>
      </c>
      <c r="I88" s="596">
        <v>49200000</v>
      </c>
      <c r="J88" s="596"/>
      <c r="K88" s="596"/>
      <c r="L88" s="597" t="s">
        <v>2688</v>
      </c>
    </row>
    <row r="89" spans="1:12" x14ac:dyDescent="0.25">
      <c r="A89" s="601" t="s">
        <v>978</v>
      </c>
      <c r="B89" s="602" t="s">
        <v>996</v>
      </c>
      <c r="C89" s="602" t="s">
        <v>983</v>
      </c>
      <c r="D89" s="602">
        <v>357430</v>
      </c>
      <c r="E89" s="601" t="s">
        <v>997</v>
      </c>
      <c r="F89" s="601" t="s">
        <v>998</v>
      </c>
      <c r="G89" s="601" t="s">
        <v>988</v>
      </c>
      <c r="H89" s="603" t="s">
        <v>977</v>
      </c>
      <c r="I89" s="604">
        <v>5568492086</v>
      </c>
      <c r="J89" s="596"/>
      <c r="K89" s="596"/>
      <c r="L89" s="597">
        <v>46203</v>
      </c>
    </row>
    <row r="90" spans="1:12" x14ac:dyDescent="0.25">
      <c r="A90" s="593" t="s">
        <v>978</v>
      </c>
      <c r="B90" s="594" t="s">
        <v>996</v>
      </c>
      <c r="C90" s="594" t="s">
        <v>983</v>
      </c>
      <c r="D90" s="594">
        <v>357430</v>
      </c>
      <c r="E90" s="593" t="s">
        <v>997</v>
      </c>
      <c r="F90" s="593" t="s">
        <v>998</v>
      </c>
      <c r="G90" s="593" t="s">
        <v>988</v>
      </c>
      <c r="H90" s="595" t="s">
        <v>977</v>
      </c>
      <c r="I90" s="596"/>
      <c r="J90" s="596">
        <v>2309144</v>
      </c>
      <c r="K90" s="596"/>
      <c r="L90" s="597" t="s">
        <v>1993</v>
      </c>
    </row>
    <row r="91" spans="1:12" x14ac:dyDescent="0.25">
      <c r="A91" s="593" t="s">
        <v>1145</v>
      </c>
      <c r="B91" s="594" t="s">
        <v>996</v>
      </c>
      <c r="C91" s="594" t="s">
        <v>983</v>
      </c>
      <c r="D91" s="594">
        <v>357430</v>
      </c>
      <c r="E91" s="593" t="s">
        <v>997</v>
      </c>
      <c r="F91" s="593" t="s">
        <v>998</v>
      </c>
      <c r="G91" s="593" t="s">
        <v>1141</v>
      </c>
      <c r="H91" s="595" t="s">
        <v>977</v>
      </c>
      <c r="I91" s="596">
        <v>22851125</v>
      </c>
      <c r="J91" s="596"/>
      <c r="K91" s="596"/>
      <c r="L91" s="597" t="s">
        <v>1993</v>
      </c>
    </row>
    <row r="92" spans="1:12" x14ac:dyDescent="0.25">
      <c r="A92" s="601" t="s">
        <v>1145</v>
      </c>
      <c r="B92" s="602" t="s">
        <v>996</v>
      </c>
      <c r="C92" s="602" t="s">
        <v>983</v>
      </c>
      <c r="D92" s="602">
        <v>357430</v>
      </c>
      <c r="E92" s="601" t="s">
        <v>997</v>
      </c>
      <c r="F92" s="601" t="s">
        <v>998</v>
      </c>
      <c r="G92" s="601" t="s">
        <v>1141</v>
      </c>
      <c r="H92" s="603" t="s">
        <v>977</v>
      </c>
      <c r="I92" s="604">
        <v>16464812</v>
      </c>
      <c r="J92" s="596"/>
      <c r="K92" s="596"/>
      <c r="L92" s="597">
        <v>46203</v>
      </c>
    </row>
    <row r="93" spans="1:12" x14ac:dyDescent="0.25">
      <c r="A93" s="593" t="s">
        <v>1145</v>
      </c>
      <c r="B93" s="594" t="s">
        <v>996</v>
      </c>
      <c r="C93" s="594" t="s">
        <v>983</v>
      </c>
      <c r="D93" s="594">
        <v>357430</v>
      </c>
      <c r="E93" s="593" t="s">
        <v>997</v>
      </c>
      <c r="F93" s="593" t="s">
        <v>998</v>
      </c>
      <c r="G93" s="593" t="s">
        <v>1141</v>
      </c>
      <c r="H93" s="595" t="s">
        <v>977</v>
      </c>
      <c r="I93" s="596">
        <v>90102182</v>
      </c>
      <c r="J93" s="596"/>
      <c r="K93" s="596"/>
      <c r="L93" s="597" t="s">
        <v>1993</v>
      </c>
    </row>
    <row r="94" spans="1:12" x14ac:dyDescent="0.25">
      <c r="A94" s="601" t="s">
        <v>990</v>
      </c>
      <c r="B94" s="602" t="s">
        <v>996</v>
      </c>
      <c r="C94" s="602" t="s">
        <v>983</v>
      </c>
      <c r="D94" s="602">
        <v>357430</v>
      </c>
      <c r="E94" s="601" t="s">
        <v>997</v>
      </c>
      <c r="F94" s="601" t="s">
        <v>998</v>
      </c>
      <c r="G94" s="601" t="s">
        <v>1994</v>
      </c>
      <c r="H94" s="603" t="s">
        <v>977</v>
      </c>
      <c r="I94" s="604">
        <v>216049285240</v>
      </c>
      <c r="J94" s="596"/>
      <c r="K94" s="596"/>
      <c r="L94" s="597">
        <v>46387</v>
      </c>
    </row>
    <row r="95" spans="1:12" x14ac:dyDescent="0.25">
      <c r="A95" s="593" t="s">
        <v>1710</v>
      </c>
      <c r="B95" s="594" t="s">
        <v>993</v>
      </c>
      <c r="C95" s="594" t="s">
        <v>983</v>
      </c>
      <c r="D95" s="594">
        <v>357432</v>
      </c>
      <c r="E95" s="593" t="s">
        <v>994</v>
      </c>
      <c r="F95" s="593" t="s">
        <v>995</v>
      </c>
      <c r="G95" s="593" t="s">
        <v>991</v>
      </c>
      <c r="H95" s="595" t="s">
        <v>1711</v>
      </c>
      <c r="I95" s="596">
        <v>103253351528</v>
      </c>
      <c r="J95" s="596"/>
      <c r="K95" s="596"/>
      <c r="L95" s="597" t="s">
        <v>2693</v>
      </c>
    </row>
    <row r="96" spans="1:12" x14ac:dyDescent="0.25">
      <c r="A96" s="601" t="s">
        <v>990</v>
      </c>
      <c r="B96" s="602" t="s">
        <v>993</v>
      </c>
      <c r="C96" s="602" t="s">
        <v>983</v>
      </c>
      <c r="D96" s="602">
        <v>357432</v>
      </c>
      <c r="E96" s="601" t="s">
        <v>1979</v>
      </c>
      <c r="F96" s="601" t="s">
        <v>1980</v>
      </c>
      <c r="G96" s="601" t="s">
        <v>989</v>
      </c>
      <c r="H96" s="603" t="s">
        <v>992</v>
      </c>
      <c r="I96" s="604">
        <v>38782798</v>
      </c>
      <c r="J96" s="596"/>
      <c r="K96" s="596"/>
      <c r="L96" s="597" t="s">
        <v>2693</v>
      </c>
    </row>
    <row r="97" spans="1:12" x14ac:dyDescent="0.25">
      <c r="A97" s="593" t="s">
        <v>1956</v>
      </c>
      <c r="B97" s="594" t="s">
        <v>2702</v>
      </c>
      <c r="C97" s="594" t="s">
        <v>1713</v>
      </c>
      <c r="D97" s="594"/>
      <c r="E97" s="593" t="s">
        <v>2703</v>
      </c>
      <c r="F97" s="593" t="s">
        <v>2704</v>
      </c>
      <c r="G97" s="593" t="s">
        <v>1958</v>
      </c>
      <c r="H97" s="595" t="s">
        <v>980</v>
      </c>
      <c r="I97" s="596">
        <v>4560000</v>
      </c>
      <c r="J97" s="596"/>
      <c r="K97" s="596"/>
      <c r="L97" s="597" t="s">
        <v>2690</v>
      </c>
    </row>
    <row r="98" spans="1:12" x14ac:dyDescent="0.25">
      <c r="A98" s="593" t="s">
        <v>2633</v>
      </c>
      <c r="B98" s="594" t="s">
        <v>1964</v>
      </c>
      <c r="C98" s="594" t="s">
        <v>1713</v>
      </c>
      <c r="D98" s="594">
        <v>472449</v>
      </c>
      <c r="E98" s="593" t="s">
        <v>2705</v>
      </c>
      <c r="F98" s="593" t="s">
        <v>2706</v>
      </c>
      <c r="G98" s="593" t="s">
        <v>1958</v>
      </c>
      <c r="H98" s="595" t="s">
        <v>980</v>
      </c>
      <c r="I98" s="596">
        <v>2400000</v>
      </c>
      <c r="J98" s="596"/>
      <c r="K98" s="596"/>
      <c r="L98" s="597" t="s">
        <v>2691</v>
      </c>
    </row>
    <row r="99" spans="1:12" x14ac:dyDescent="0.25">
      <c r="A99" s="601" t="s">
        <v>2633</v>
      </c>
      <c r="B99" s="602" t="s">
        <v>1964</v>
      </c>
      <c r="C99" s="602" t="s">
        <v>1713</v>
      </c>
      <c r="D99" s="602">
        <v>472449</v>
      </c>
      <c r="E99" s="601" t="s">
        <v>2705</v>
      </c>
      <c r="F99" s="601" t="s">
        <v>2707</v>
      </c>
      <c r="G99" s="601" t="s">
        <v>2635</v>
      </c>
      <c r="H99" s="603" t="s">
        <v>980</v>
      </c>
      <c r="I99" s="604">
        <v>1900000</v>
      </c>
      <c r="J99" s="596"/>
      <c r="K99" s="596"/>
      <c r="L99" s="597" t="s">
        <v>2692</v>
      </c>
    </row>
    <row r="100" spans="1:12" x14ac:dyDescent="0.25">
      <c r="A100" s="593" t="s">
        <v>2028</v>
      </c>
      <c r="B100" s="594" t="s">
        <v>2698</v>
      </c>
      <c r="C100" s="594" t="s">
        <v>1717</v>
      </c>
      <c r="D100" s="594">
        <v>465512</v>
      </c>
      <c r="E100" s="593" t="s">
        <v>2699</v>
      </c>
      <c r="F100" s="593" t="s">
        <v>2697</v>
      </c>
      <c r="G100" s="593" t="s">
        <v>1041</v>
      </c>
      <c r="H100" s="595" t="s">
        <v>2027</v>
      </c>
      <c r="I100" s="596">
        <v>58400000</v>
      </c>
      <c r="J100" s="596"/>
      <c r="K100" s="596"/>
      <c r="L100" s="597" t="s">
        <v>2687</v>
      </c>
    </row>
    <row r="101" spans="1:12" x14ac:dyDescent="0.25">
      <c r="A101" s="601" t="s">
        <v>2028</v>
      </c>
      <c r="B101" s="602" t="s">
        <v>2695</v>
      </c>
      <c r="C101" s="602" t="s">
        <v>1717</v>
      </c>
      <c r="D101" s="602">
        <v>464177</v>
      </c>
      <c r="E101" s="601" t="s">
        <v>2696</v>
      </c>
      <c r="F101" s="601" t="s">
        <v>2697</v>
      </c>
      <c r="G101" s="601" t="s">
        <v>1041</v>
      </c>
      <c r="H101" s="603" t="s">
        <v>2027</v>
      </c>
      <c r="I101" s="604">
        <v>58500000</v>
      </c>
      <c r="J101" s="596"/>
      <c r="K101" s="596"/>
      <c r="L101" s="597" t="s">
        <v>2685</v>
      </c>
    </row>
    <row r="102" spans="1:12" x14ac:dyDescent="0.25">
      <c r="A102" s="601" t="s">
        <v>2028</v>
      </c>
      <c r="B102" s="602" t="s">
        <v>2700</v>
      </c>
      <c r="C102" s="602" t="s">
        <v>1717</v>
      </c>
      <c r="D102" s="602">
        <v>463940</v>
      </c>
      <c r="E102" s="601" t="s">
        <v>2701</v>
      </c>
      <c r="F102" s="601" t="s">
        <v>2697</v>
      </c>
      <c r="G102" s="601" t="s">
        <v>1041</v>
      </c>
      <c r="H102" s="603" t="s">
        <v>2027</v>
      </c>
      <c r="I102" s="604">
        <v>49200000</v>
      </c>
      <c r="J102" s="605"/>
      <c r="K102" s="605"/>
      <c r="L102" s="606" t="s">
        <v>2688</v>
      </c>
    </row>
    <row r="103" spans="1:12" x14ac:dyDescent="0.25">
      <c r="A103" s="593"/>
      <c r="B103" s="594"/>
      <c r="C103" s="594"/>
      <c r="D103" s="594"/>
      <c r="E103" s="593"/>
      <c r="F103" s="593"/>
      <c r="G103" s="593"/>
      <c r="H103" s="595"/>
      <c r="I103" s="607">
        <f>SUBTOTAL(109,[2]Hoja1!$I$3:$I$98)</f>
        <v>573837946200</v>
      </c>
      <c r="J103" s="607">
        <f>SUBTOTAL(109,[2]Hoja1!$J$3:$J$98)</f>
        <v>30434788.420000006</v>
      </c>
      <c r="K103" s="607">
        <f>SUBTOTAL(109,[2]Hoja1!$K$3:$K$98)</f>
        <v>379497.5</v>
      </c>
      <c r="L103" s="597"/>
    </row>
  </sheetData>
  <mergeCells count="1">
    <mergeCell ref="A5:H5"/>
  </mergeCells>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B16" sqref="B16"/>
    </sheetView>
  </sheetViews>
  <sheetFormatPr baseColWidth="10" defaultRowHeight="15" x14ac:dyDescent="0.25"/>
  <cols>
    <col min="1" max="1" width="47.85546875" style="89" customWidth="1"/>
    <col min="2" max="2" width="22.5703125" style="89" customWidth="1"/>
    <col min="3" max="3" width="26.140625" style="89" customWidth="1"/>
    <col min="4" max="51" width="11.42578125" style="89"/>
  </cols>
  <sheetData>
    <row r="1" spans="1:11" x14ac:dyDescent="0.25">
      <c r="A1" s="89" t="str">
        <f>Indice!C1</f>
        <v>RIEDER &amp; CIA. S.A.C.I.</v>
      </c>
      <c r="D1" s="102" t="s">
        <v>826</v>
      </c>
    </row>
    <row r="3" spans="1:11" x14ac:dyDescent="0.25">
      <c r="A3" s="806" t="s">
        <v>1003</v>
      </c>
      <c r="B3" s="807"/>
      <c r="C3" s="807"/>
      <c r="D3" s="807"/>
      <c r="E3" s="807"/>
      <c r="F3" s="807"/>
      <c r="G3" s="808"/>
    </row>
    <row r="4" spans="1:11" x14ac:dyDescent="0.25">
      <c r="A4" s="802" t="s">
        <v>326</v>
      </c>
      <c r="B4" s="802"/>
      <c r="C4" s="802"/>
      <c r="D4" s="802"/>
      <c r="E4" s="802"/>
      <c r="F4" s="802"/>
      <c r="G4" s="802"/>
    </row>
    <row r="5" spans="1:11" x14ac:dyDescent="0.25">
      <c r="A5" s="161" t="s">
        <v>192</v>
      </c>
    </row>
    <row r="6" spans="1:11" ht="59.25" customHeight="1" x14ac:dyDescent="0.25">
      <c r="A6" s="803" t="s">
        <v>340</v>
      </c>
      <c r="B6" s="803"/>
      <c r="C6" s="803"/>
      <c r="D6" s="803"/>
      <c r="E6" s="803"/>
      <c r="F6" s="803"/>
      <c r="G6" s="803"/>
      <c r="H6" s="171"/>
      <c r="I6" s="171"/>
      <c r="J6" s="171"/>
      <c r="K6" s="171"/>
    </row>
    <row r="7" spans="1:11" ht="55.5" customHeight="1" x14ac:dyDescent="0.25">
      <c r="A7" s="804" t="s">
        <v>327</v>
      </c>
      <c r="B7" s="804"/>
      <c r="C7" s="804"/>
      <c r="D7" s="804"/>
      <c r="E7" s="804"/>
      <c r="F7" s="804"/>
      <c r="G7" s="804"/>
      <c r="H7" s="171"/>
      <c r="I7" s="171"/>
      <c r="J7" s="171"/>
      <c r="K7" s="171"/>
    </row>
    <row r="8" spans="1:11" ht="15.75" x14ac:dyDescent="0.25">
      <c r="A8" s="164"/>
    </row>
    <row r="9" spans="1:11" s="89" customFormat="1" ht="21.75" customHeight="1" x14ac:dyDescent="0.25">
      <c r="A9" s="805" t="s">
        <v>328</v>
      </c>
      <c r="B9" s="805"/>
      <c r="C9" s="805"/>
      <c r="D9" s="805"/>
      <c r="E9" s="805"/>
      <c r="F9" s="805"/>
      <c r="G9" s="805"/>
      <c r="H9" s="172"/>
      <c r="I9" s="172"/>
      <c r="J9" s="172"/>
      <c r="K9" s="172"/>
    </row>
    <row r="11" spans="1:11" ht="15" customHeight="1" x14ac:dyDescent="0.25">
      <c r="A11" s="165"/>
      <c r="B11" s="224">
        <f>IFERROR(IF(Indice!B6="","2XX2",YEAR(Indice!B6)),"2XX2")</f>
        <v>2025</v>
      </c>
      <c r="C11" s="224">
        <f>+IFERROR(YEAR(Indice!B6-365),"2XX1")</f>
        <v>2024</v>
      </c>
    </row>
    <row r="12" spans="1:11" ht="15.75" x14ac:dyDescent="0.25">
      <c r="A12" s="165" t="s">
        <v>329</v>
      </c>
      <c r="B12" s="166"/>
      <c r="C12" s="166"/>
    </row>
    <row r="13" spans="1:11" ht="15.75" x14ac:dyDescent="0.25">
      <c r="A13" s="165" t="s">
        <v>330</v>
      </c>
      <c r="B13" s="166"/>
      <c r="C13" s="166"/>
    </row>
    <row r="14" spans="1:11" ht="15.75" x14ac:dyDescent="0.25">
      <c r="A14" s="165" t="s">
        <v>108</v>
      </c>
      <c r="B14" s="166"/>
      <c r="C14" s="166"/>
    </row>
    <row r="15" spans="1:11" ht="15.75" x14ac:dyDescent="0.25">
      <c r="A15" s="165" t="s">
        <v>331</v>
      </c>
      <c r="B15" s="166"/>
      <c r="C15" s="166"/>
    </row>
    <row r="16" spans="1:11" ht="15.75" x14ac:dyDescent="0.25">
      <c r="A16" s="165" t="s">
        <v>332</v>
      </c>
      <c r="B16" s="167"/>
      <c r="C16" s="166"/>
    </row>
    <row r="17" spans="1:3" ht="15.75" x14ac:dyDescent="0.25">
      <c r="A17" s="165" t="s">
        <v>107</v>
      </c>
      <c r="B17" s="167"/>
      <c r="C17" s="166"/>
    </row>
    <row r="18" spans="1:3" ht="15.75" x14ac:dyDescent="0.25">
      <c r="A18" s="165" t="s">
        <v>333</v>
      </c>
      <c r="B18" s="167"/>
      <c r="C18" s="166"/>
    </row>
    <row r="19" spans="1:3" ht="15.75" x14ac:dyDescent="0.25">
      <c r="A19" s="165" t="s">
        <v>334</v>
      </c>
      <c r="B19" s="167"/>
      <c r="C19" s="166"/>
    </row>
    <row r="20" spans="1:3" ht="15.75" x14ac:dyDescent="0.25">
      <c r="A20" s="165" t="s">
        <v>335</v>
      </c>
      <c r="B20" s="167"/>
      <c r="C20" s="166"/>
    </row>
    <row r="21" spans="1:3" ht="15.75" x14ac:dyDescent="0.25">
      <c r="A21" s="165" t="s">
        <v>336</v>
      </c>
      <c r="B21" s="167"/>
      <c r="C21" s="166"/>
    </row>
    <row r="22" spans="1:3" ht="15.75" x14ac:dyDescent="0.25">
      <c r="A22" s="165" t="s">
        <v>337</v>
      </c>
      <c r="B22" s="167"/>
      <c r="C22" s="166"/>
    </row>
    <row r="23" spans="1:3" ht="31.5" x14ac:dyDescent="0.25">
      <c r="A23" s="165" t="s">
        <v>338</v>
      </c>
      <c r="B23" s="167"/>
      <c r="C23" s="166"/>
    </row>
    <row r="24" spans="1:3" ht="15.75" x14ac:dyDescent="0.25">
      <c r="A24" s="165" t="s">
        <v>339</v>
      </c>
      <c r="B24" s="167"/>
      <c r="C24" s="166"/>
    </row>
    <row r="25" spans="1:3" ht="15.75" x14ac:dyDescent="0.25">
      <c r="A25" s="168" t="s">
        <v>2</v>
      </c>
      <c r="B25" s="169"/>
      <c r="C25" s="170"/>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9"/>
  <sheetViews>
    <sheetView showGridLines="0" workbookViewId="0">
      <selection activeCell="B16" sqref="B16"/>
    </sheetView>
  </sheetViews>
  <sheetFormatPr baseColWidth="10" defaultRowHeight="15" x14ac:dyDescent="0.25"/>
  <cols>
    <col min="1" max="5" width="24.42578125" style="89" customWidth="1"/>
    <col min="6" max="6" width="12.85546875" style="89" customWidth="1"/>
    <col min="7" max="7" width="11.42578125" style="89"/>
    <col min="8" max="8" width="17.28515625" style="89" customWidth="1"/>
    <col min="9" max="14" width="11.42578125" style="89"/>
  </cols>
  <sheetData>
    <row r="1" spans="1:10" x14ac:dyDescent="0.25">
      <c r="A1" s="89" t="str">
        <f>Indice!C1</f>
        <v>RIEDER &amp; CIA. S.A.C.I.</v>
      </c>
      <c r="E1" s="102" t="s">
        <v>319</v>
      </c>
    </row>
    <row r="2" spans="1:10" x14ac:dyDescent="0.25">
      <c r="C2" s="91"/>
    </row>
    <row r="5" spans="1:10" x14ac:dyDescent="0.25">
      <c r="A5" s="162" t="s">
        <v>341</v>
      </c>
      <c r="B5" s="162"/>
      <c r="C5" s="162"/>
      <c r="D5" s="162"/>
      <c r="E5" s="162"/>
      <c r="F5" s="162"/>
      <c r="G5" s="162"/>
      <c r="H5" s="162"/>
      <c r="I5" s="162"/>
    </row>
    <row r="7" spans="1:10" ht="51.75" customHeight="1" x14ac:dyDescent="0.25">
      <c r="A7" s="768"/>
      <c r="B7" s="768"/>
      <c r="C7" s="768"/>
      <c r="D7" s="768"/>
      <c r="E7" s="768"/>
      <c r="F7" s="768"/>
      <c r="G7" s="768"/>
      <c r="H7" s="768"/>
      <c r="I7" s="768"/>
      <c r="J7" s="768"/>
    </row>
    <row r="8" spans="1:10" x14ac:dyDescent="0.25">
      <c r="A8" s="496"/>
    </row>
    <row r="9" spans="1:10" x14ac:dyDescent="0.25">
      <c r="A9"/>
    </row>
  </sheetData>
  <mergeCells count="1">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H36"/>
  <sheetViews>
    <sheetView showGridLines="0" workbookViewId="0">
      <selection activeCell="B16" sqref="B16"/>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249" t="s">
        <v>319</v>
      </c>
      <c r="H1" s="101"/>
    </row>
    <row r="5" spans="1:8" x14ac:dyDescent="0.25">
      <c r="A5" s="247" t="s">
        <v>823</v>
      </c>
      <c r="B5" s="247"/>
      <c r="C5" s="247"/>
      <c r="D5" s="247"/>
      <c r="E5" s="248"/>
      <c r="F5" s="248"/>
      <c r="G5" s="248"/>
    </row>
    <row r="6" spans="1:8" x14ac:dyDescent="0.25">
      <c r="A6" s="246" t="s">
        <v>210</v>
      </c>
      <c r="B6" s="238"/>
      <c r="C6" s="238"/>
      <c r="D6" s="238"/>
      <c r="E6" s="238"/>
      <c r="F6" s="238"/>
      <c r="G6" s="238"/>
    </row>
    <row r="7" spans="1:8" x14ac:dyDescent="0.25">
      <c r="A7" s="238"/>
      <c r="B7" s="238"/>
      <c r="C7" s="238"/>
      <c r="D7" s="238"/>
      <c r="E7" s="238"/>
      <c r="F7" s="238"/>
      <c r="G7" s="238"/>
    </row>
    <row r="8" spans="1:8" x14ac:dyDescent="0.25">
      <c r="A8" s="809"/>
      <c r="B8" s="809"/>
      <c r="C8" s="809"/>
      <c r="D8" s="809"/>
      <c r="E8" s="809"/>
      <c r="F8" s="809"/>
      <c r="G8" s="809"/>
    </row>
    <row r="9" spans="1:8" x14ac:dyDescent="0.25">
      <c r="A9" s="238"/>
      <c r="B9" s="238"/>
      <c r="C9" s="238"/>
      <c r="D9" s="238"/>
      <c r="E9" s="238"/>
      <c r="F9" s="238"/>
      <c r="G9" s="238"/>
    </row>
    <row r="10" spans="1:8" x14ac:dyDescent="0.25">
      <c r="A10" s="239"/>
      <c r="B10" s="224">
        <v>2025</v>
      </c>
      <c r="C10" s="224">
        <v>2024</v>
      </c>
      <c r="D10" s="238"/>
      <c r="E10" s="238"/>
      <c r="F10" s="238"/>
      <c r="G10" s="238"/>
    </row>
    <row r="11" spans="1:8" x14ac:dyDescent="0.25">
      <c r="A11" s="240" t="s">
        <v>811</v>
      </c>
      <c r="B11" s="276"/>
      <c r="C11" s="276"/>
      <c r="D11" s="238"/>
      <c r="E11" s="238"/>
      <c r="F11" s="238"/>
      <c r="G11" s="238"/>
    </row>
    <row r="12" spans="1:8" x14ac:dyDescent="0.25">
      <c r="A12" s="241" t="s">
        <v>93</v>
      </c>
      <c r="B12" s="276"/>
      <c r="C12" s="276"/>
      <c r="D12" s="238"/>
      <c r="E12" s="238"/>
      <c r="F12" s="238"/>
      <c r="G12" s="238"/>
    </row>
    <row r="13" spans="1:8" x14ac:dyDescent="0.25">
      <c r="A13" s="241" t="s">
        <v>812</v>
      </c>
      <c r="B13" s="375">
        <v>53118937378</v>
      </c>
      <c r="C13" s="375">
        <v>47981265761</v>
      </c>
      <c r="D13" s="238"/>
      <c r="E13" s="238"/>
      <c r="F13" s="238"/>
      <c r="G13" s="238"/>
    </row>
    <row r="14" spans="1:8" x14ac:dyDescent="0.25">
      <c r="A14" s="241" t="s">
        <v>37</v>
      </c>
      <c r="B14" s="375">
        <v>0</v>
      </c>
      <c r="C14" s="375">
        <v>0</v>
      </c>
      <c r="D14" s="238"/>
      <c r="E14" s="238"/>
      <c r="F14" s="238"/>
      <c r="G14" s="238"/>
    </row>
    <row r="15" spans="1:8" x14ac:dyDescent="0.25">
      <c r="A15" s="240" t="s">
        <v>813</v>
      </c>
      <c r="B15" s="280"/>
      <c r="C15" s="280"/>
      <c r="D15" s="238"/>
      <c r="E15" s="238"/>
      <c r="F15" s="238"/>
      <c r="G15" s="238"/>
    </row>
    <row r="16" spans="1:8" x14ac:dyDescent="0.25">
      <c r="A16" s="240" t="s">
        <v>814</v>
      </c>
      <c r="B16" s="281"/>
      <c r="C16" s="281"/>
      <c r="D16" s="238"/>
      <c r="E16" s="238"/>
      <c r="F16" s="238"/>
      <c r="G16" s="238"/>
    </row>
    <row r="17" spans="1:7" x14ac:dyDescent="0.25">
      <c r="A17" s="241" t="s">
        <v>94</v>
      </c>
      <c r="B17" s="280"/>
      <c r="C17" s="280"/>
      <c r="D17" s="238"/>
      <c r="E17" s="238"/>
      <c r="F17" s="238"/>
      <c r="G17" s="238"/>
    </row>
    <row r="18" spans="1:7" x14ac:dyDescent="0.25">
      <c r="A18" s="241" t="s">
        <v>95</v>
      </c>
      <c r="B18" s="280"/>
      <c r="C18" s="280"/>
      <c r="D18" s="238"/>
      <c r="E18" s="238"/>
      <c r="F18" s="238"/>
      <c r="G18" s="238"/>
    </row>
    <row r="19" spans="1:7" x14ac:dyDescent="0.25">
      <c r="A19" s="241" t="s">
        <v>64</v>
      </c>
      <c r="B19" s="280"/>
      <c r="C19" s="280"/>
      <c r="D19" s="238"/>
      <c r="E19" s="238"/>
      <c r="F19" s="238"/>
      <c r="G19" s="238"/>
    </row>
    <row r="20" spans="1:7" x14ac:dyDescent="0.25">
      <c r="A20" s="241" t="s">
        <v>815</v>
      </c>
      <c r="B20" s="280"/>
      <c r="C20" s="280"/>
      <c r="D20" s="238"/>
      <c r="E20" s="238"/>
      <c r="F20" s="238"/>
      <c r="G20" s="238"/>
    </row>
    <row r="21" spans="1:7" x14ac:dyDescent="0.25">
      <c r="A21" s="241" t="s">
        <v>816</v>
      </c>
      <c r="B21" s="280"/>
      <c r="C21" s="280"/>
      <c r="D21" s="238"/>
      <c r="E21" s="238"/>
      <c r="F21" s="238"/>
      <c r="G21" s="238"/>
    </row>
    <row r="22" spans="1:7" x14ac:dyDescent="0.25">
      <c r="A22" s="240" t="s">
        <v>817</v>
      </c>
      <c r="B22" s="280"/>
      <c r="C22" s="280"/>
      <c r="D22" s="238"/>
      <c r="E22" s="238"/>
      <c r="F22" s="238"/>
      <c r="G22" s="238"/>
    </row>
    <row r="23" spans="1:7" x14ac:dyDescent="0.25">
      <c r="A23" s="238"/>
      <c r="B23" s="238"/>
      <c r="C23" s="238"/>
      <c r="D23" s="238"/>
      <c r="E23" s="238"/>
      <c r="F23" s="238"/>
      <c r="G23" s="238"/>
    </row>
    <row r="24" spans="1:7" x14ac:dyDescent="0.25">
      <c r="A24" s="810"/>
      <c r="B24" s="810"/>
      <c r="C24" s="810"/>
      <c r="D24" s="810"/>
      <c r="E24" s="810"/>
      <c r="F24" s="810"/>
      <c r="G24" s="242"/>
    </row>
    <row r="25" spans="1:7" x14ac:dyDescent="0.25">
      <c r="A25" s="242"/>
      <c r="B25" s="242"/>
      <c r="C25" s="242"/>
      <c r="D25" s="242"/>
      <c r="E25" s="242"/>
      <c r="F25" s="242"/>
      <c r="G25" s="242"/>
    </row>
    <row r="26" spans="1:7" x14ac:dyDescent="0.25">
      <c r="A26" s="243"/>
      <c r="B26" s="224">
        <v>2025</v>
      </c>
      <c r="C26" s="224">
        <v>2024</v>
      </c>
      <c r="D26" s="242"/>
      <c r="E26" s="242"/>
      <c r="F26" s="242"/>
      <c r="G26" s="242"/>
    </row>
    <row r="27" spans="1:7" x14ac:dyDescent="0.25">
      <c r="A27" s="244" t="s">
        <v>135</v>
      </c>
      <c r="B27" s="245"/>
      <c r="C27" s="245"/>
      <c r="D27" s="242"/>
      <c r="E27" s="242"/>
      <c r="F27" s="242"/>
      <c r="G27" s="242"/>
    </row>
    <row r="28" spans="1:7" x14ac:dyDescent="0.25">
      <c r="A28" s="245" t="s">
        <v>818</v>
      </c>
      <c r="B28" s="245"/>
      <c r="C28" s="245"/>
      <c r="D28" s="242"/>
      <c r="E28" s="242"/>
      <c r="F28" s="242"/>
      <c r="G28" s="242"/>
    </row>
    <row r="29" spans="1:7" x14ac:dyDescent="0.25">
      <c r="A29" s="245"/>
      <c r="B29" s="245"/>
      <c r="C29" s="245"/>
      <c r="D29" s="242"/>
      <c r="E29" s="242"/>
      <c r="F29" s="242"/>
      <c r="G29" s="242"/>
    </row>
    <row r="30" spans="1:7" x14ac:dyDescent="0.25">
      <c r="A30" s="244" t="s">
        <v>144</v>
      </c>
      <c r="B30" s="497"/>
      <c r="C30" s="245"/>
      <c r="D30" s="242"/>
      <c r="E30" s="242"/>
      <c r="F30" s="242"/>
      <c r="G30" s="242"/>
    </row>
    <row r="31" spans="1:7" x14ac:dyDescent="0.25">
      <c r="A31" s="245" t="s">
        <v>819</v>
      </c>
      <c r="B31" s="498">
        <v>4522960664</v>
      </c>
      <c r="C31" s="498">
        <v>4583840904.0800009</v>
      </c>
      <c r="D31" s="242"/>
      <c r="E31" s="242"/>
      <c r="F31" s="242"/>
      <c r="G31" s="242"/>
    </row>
    <row r="32" spans="1:7" x14ac:dyDescent="0.25">
      <c r="A32" s="245" t="s">
        <v>820</v>
      </c>
      <c r="B32" s="498"/>
      <c r="C32" s="282"/>
      <c r="D32" s="242"/>
      <c r="E32" s="242"/>
      <c r="F32" s="242"/>
      <c r="G32" s="242"/>
    </row>
    <row r="33" spans="1:7" x14ac:dyDescent="0.25">
      <c r="A33" s="244" t="s">
        <v>821</v>
      </c>
      <c r="B33" s="245"/>
      <c r="C33" s="245"/>
      <c r="D33" s="242"/>
      <c r="E33" s="242"/>
      <c r="F33" s="242"/>
      <c r="G33" s="242"/>
    </row>
    <row r="34" spans="1:7" x14ac:dyDescent="0.25">
      <c r="A34" s="245" t="s">
        <v>822</v>
      </c>
      <c r="B34" s="245"/>
      <c r="C34" s="245"/>
      <c r="D34" s="242"/>
      <c r="E34" s="242"/>
      <c r="F34" s="242"/>
      <c r="G34" s="242"/>
    </row>
    <row r="35" spans="1:7" x14ac:dyDescent="0.25">
      <c r="A35" s="242"/>
      <c r="B35" s="242"/>
      <c r="C35" s="242"/>
      <c r="D35" s="242"/>
      <c r="E35" s="242"/>
      <c r="F35" s="242"/>
      <c r="G35" s="242"/>
    </row>
    <row r="36" spans="1:7" x14ac:dyDescent="0.25">
      <c r="A36" s="242"/>
      <c r="B36" s="242"/>
      <c r="C36" s="242"/>
      <c r="D36" s="242"/>
      <c r="E36" s="242"/>
      <c r="F36" s="242"/>
      <c r="G36" s="242"/>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C179"/>
  <sheetViews>
    <sheetView workbookViewId="0">
      <selection activeCell="B16" sqref="B16"/>
    </sheetView>
  </sheetViews>
  <sheetFormatPr baseColWidth="10" defaultRowHeight="15" x14ac:dyDescent="0.25"/>
  <cols>
    <col min="2" max="2" width="66.140625" bestFit="1" customWidth="1"/>
  </cols>
  <sheetData>
    <row r="1" spans="1:3" x14ac:dyDescent="0.25">
      <c r="A1" t="s">
        <v>363</v>
      </c>
      <c r="B1" t="s">
        <v>683</v>
      </c>
      <c r="C1" s="101" t="s">
        <v>826</v>
      </c>
    </row>
    <row r="2" spans="1:3" x14ac:dyDescent="0.25">
      <c r="A2" t="s">
        <v>362</v>
      </c>
      <c r="B2" t="s">
        <v>549</v>
      </c>
    </row>
    <row r="3" spans="1:3" x14ac:dyDescent="0.25">
      <c r="A3" t="s">
        <v>451</v>
      </c>
      <c r="B3" t="s">
        <v>615</v>
      </c>
    </row>
    <row r="4" spans="1:3" x14ac:dyDescent="0.25">
      <c r="A4" t="s">
        <v>407</v>
      </c>
      <c r="B4" t="s">
        <v>408</v>
      </c>
    </row>
    <row r="5" spans="1:3" x14ac:dyDescent="0.25">
      <c r="A5" t="s">
        <v>409</v>
      </c>
      <c r="B5" t="s">
        <v>563</v>
      </c>
    </row>
    <row r="6" spans="1:3" x14ac:dyDescent="0.25">
      <c r="A6" t="s">
        <v>410</v>
      </c>
      <c r="B6" t="s">
        <v>564</v>
      </c>
    </row>
    <row r="7" spans="1:3" x14ac:dyDescent="0.25">
      <c r="A7" t="s">
        <v>411</v>
      </c>
      <c r="B7" t="s">
        <v>565</v>
      </c>
    </row>
    <row r="8" spans="1:3" x14ac:dyDescent="0.25">
      <c r="A8" t="s">
        <v>412</v>
      </c>
      <c r="B8" t="s">
        <v>566</v>
      </c>
    </row>
    <row r="9" spans="1:3" x14ac:dyDescent="0.25">
      <c r="A9" t="s">
        <v>413</v>
      </c>
      <c r="B9" t="s">
        <v>567</v>
      </c>
    </row>
    <row r="10" spans="1:3" x14ac:dyDescent="0.25">
      <c r="A10" t="s">
        <v>414</v>
      </c>
      <c r="B10" t="s">
        <v>568</v>
      </c>
    </row>
    <row r="11" spans="1:3" x14ac:dyDescent="0.25">
      <c r="A11" t="s">
        <v>415</v>
      </c>
      <c r="B11" t="s">
        <v>569</v>
      </c>
    </row>
    <row r="12" spans="1:3" x14ac:dyDescent="0.25">
      <c r="A12" t="s">
        <v>416</v>
      </c>
      <c r="B12" t="s">
        <v>570</v>
      </c>
    </row>
    <row r="13" spans="1:3" x14ac:dyDescent="0.25">
      <c r="A13" t="s">
        <v>417</v>
      </c>
      <c r="B13" t="s">
        <v>571</v>
      </c>
    </row>
    <row r="14" spans="1:3" x14ac:dyDescent="0.25">
      <c r="A14" t="s">
        <v>418</v>
      </c>
      <c r="B14" t="s">
        <v>572</v>
      </c>
    </row>
    <row r="15" spans="1:3" x14ac:dyDescent="0.25">
      <c r="A15" t="s">
        <v>419</v>
      </c>
      <c r="B15" t="s">
        <v>573</v>
      </c>
    </row>
    <row r="16" spans="1:3" x14ac:dyDescent="0.25">
      <c r="A16" t="s">
        <v>420</v>
      </c>
      <c r="B16" t="s">
        <v>574</v>
      </c>
    </row>
    <row r="17" spans="1:2" x14ac:dyDescent="0.25">
      <c r="A17" t="s">
        <v>421</v>
      </c>
      <c r="B17" t="s">
        <v>575</v>
      </c>
    </row>
    <row r="18" spans="1:2" x14ac:dyDescent="0.25">
      <c r="A18" t="s">
        <v>422</v>
      </c>
      <c r="B18" t="s">
        <v>576</v>
      </c>
    </row>
    <row r="19" spans="1:2" x14ac:dyDescent="0.25">
      <c r="A19" t="s">
        <v>423</v>
      </c>
      <c r="B19" t="s">
        <v>577</v>
      </c>
    </row>
    <row r="20" spans="1:2" x14ac:dyDescent="0.25">
      <c r="A20" t="s">
        <v>424</v>
      </c>
      <c r="B20" t="s">
        <v>578</v>
      </c>
    </row>
    <row r="21" spans="1:2" x14ac:dyDescent="0.25">
      <c r="A21" t="s">
        <v>425</v>
      </c>
      <c r="B21" t="s">
        <v>579</v>
      </c>
    </row>
    <row r="22" spans="1:2" x14ac:dyDescent="0.25">
      <c r="A22" t="s">
        <v>426</v>
      </c>
      <c r="B22" t="s">
        <v>580</v>
      </c>
    </row>
    <row r="23" spans="1:2" x14ac:dyDescent="0.25">
      <c r="A23" t="s">
        <v>581</v>
      </c>
      <c r="B23" t="s">
        <v>582</v>
      </c>
    </row>
    <row r="24" spans="1:2" x14ac:dyDescent="0.25">
      <c r="A24" t="s">
        <v>427</v>
      </c>
      <c r="B24" t="s">
        <v>583</v>
      </c>
    </row>
    <row r="25" spans="1:2" x14ac:dyDescent="0.25">
      <c r="A25" t="s">
        <v>428</v>
      </c>
      <c r="B25" t="s">
        <v>584</v>
      </c>
    </row>
    <row r="26" spans="1:2" x14ac:dyDescent="0.25">
      <c r="A26" t="s">
        <v>429</v>
      </c>
      <c r="B26" t="s">
        <v>585</v>
      </c>
    </row>
    <row r="27" spans="1:2" x14ac:dyDescent="0.25">
      <c r="A27" t="s">
        <v>430</v>
      </c>
      <c r="B27" t="s">
        <v>586</v>
      </c>
    </row>
    <row r="28" spans="1:2" x14ac:dyDescent="0.25">
      <c r="A28" t="s">
        <v>431</v>
      </c>
      <c r="B28" t="s">
        <v>587</v>
      </c>
    </row>
    <row r="29" spans="1:2" x14ac:dyDescent="0.25">
      <c r="A29" t="s">
        <v>432</v>
      </c>
      <c r="B29" t="s">
        <v>588</v>
      </c>
    </row>
    <row r="30" spans="1:2" x14ac:dyDescent="0.25">
      <c r="A30" t="s">
        <v>433</v>
      </c>
      <c r="B30" t="s">
        <v>589</v>
      </c>
    </row>
    <row r="31" spans="1:2" x14ac:dyDescent="0.25">
      <c r="A31" t="s">
        <v>434</v>
      </c>
      <c r="B31" t="s">
        <v>590</v>
      </c>
    </row>
    <row r="32" spans="1:2" x14ac:dyDescent="0.25">
      <c r="A32" t="s">
        <v>591</v>
      </c>
      <c r="B32" t="s">
        <v>592</v>
      </c>
    </row>
    <row r="33" spans="1:2" x14ac:dyDescent="0.25">
      <c r="A33" t="s">
        <v>435</v>
      </c>
      <c r="B33" t="s">
        <v>593</v>
      </c>
    </row>
    <row r="34" spans="1:2" x14ac:dyDescent="0.25">
      <c r="A34" t="s">
        <v>594</v>
      </c>
      <c r="B34" t="s">
        <v>595</v>
      </c>
    </row>
    <row r="35" spans="1:2" x14ac:dyDescent="0.25">
      <c r="A35" t="s">
        <v>596</v>
      </c>
      <c r="B35" t="s">
        <v>597</v>
      </c>
    </row>
    <row r="36" spans="1:2" x14ac:dyDescent="0.25">
      <c r="A36" t="s">
        <v>436</v>
      </c>
      <c r="B36" t="s">
        <v>598</v>
      </c>
    </row>
    <row r="37" spans="1:2" x14ac:dyDescent="0.25">
      <c r="A37" t="s">
        <v>437</v>
      </c>
      <c r="B37" t="s">
        <v>599</v>
      </c>
    </row>
    <row r="38" spans="1:2" x14ac:dyDescent="0.25">
      <c r="A38" t="s">
        <v>438</v>
      </c>
      <c r="B38" t="s">
        <v>600</v>
      </c>
    </row>
    <row r="39" spans="1:2" x14ac:dyDescent="0.25">
      <c r="A39" t="s">
        <v>601</v>
      </c>
      <c r="B39" t="s">
        <v>602</v>
      </c>
    </row>
    <row r="40" spans="1:2" x14ac:dyDescent="0.25">
      <c r="A40" t="s">
        <v>439</v>
      </c>
      <c r="B40" t="s">
        <v>603</v>
      </c>
    </row>
    <row r="41" spans="1:2" x14ac:dyDescent="0.25">
      <c r="A41" t="s">
        <v>440</v>
      </c>
      <c r="B41" t="s">
        <v>604</v>
      </c>
    </row>
    <row r="42" spans="1:2" x14ac:dyDescent="0.25">
      <c r="A42" t="s">
        <v>441</v>
      </c>
      <c r="B42" t="s">
        <v>605</v>
      </c>
    </row>
    <row r="43" spans="1:2" x14ac:dyDescent="0.25">
      <c r="A43" t="s">
        <v>442</v>
      </c>
      <c r="B43" t="s">
        <v>606</v>
      </c>
    </row>
    <row r="44" spans="1:2" x14ac:dyDescent="0.25">
      <c r="A44" t="s">
        <v>443</v>
      </c>
      <c r="B44" t="s">
        <v>607</v>
      </c>
    </row>
    <row r="45" spans="1:2" x14ac:dyDescent="0.25">
      <c r="A45" t="s">
        <v>444</v>
      </c>
      <c r="B45" t="s">
        <v>608</v>
      </c>
    </row>
    <row r="46" spans="1:2" x14ac:dyDescent="0.25">
      <c r="A46" t="s">
        <v>445</v>
      </c>
      <c r="B46" t="s">
        <v>609</v>
      </c>
    </row>
    <row r="47" spans="1:2" x14ac:dyDescent="0.25">
      <c r="A47" t="s">
        <v>446</v>
      </c>
      <c r="B47" t="s">
        <v>610</v>
      </c>
    </row>
    <row r="48" spans="1:2" x14ac:dyDescent="0.25">
      <c r="A48" t="s">
        <v>447</v>
      </c>
      <c r="B48" t="s">
        <v>611</v>
      </c>
    </row>
    <row r="49" spans="1:2" x14ac:dyDescent="0.25">
      <c r="A49" t="s">
        <v>448</v>
      </c>
      <c r="B49" t="s">
        <v>612</v>
      </c>
    </row>
    <row r="50" spans="1:2" x14ac:dyDescent="0.25">
      <c r="A50" t="s">
        <v>449</v>
      </c>
      <c r="B50" t="s">
        <v>613</v>
      </c>
    </row>
    <row r="51" spans="1:2" x14ac:dyDescent="0.25">
      <c r="A51" t="s">
        <v>450</v>
      </c>
      <c r="B51" t="s">
        <v>614</v>
      </c>
    </row>
    <row r="52" spans="1:2" x14ac:dyDescent="0.25">
      <c r="A52" t="s">
        <v>452</v>
      </c>
      <c r="B52" t="s">
        <v>616</v>
      </c>
    </row>
    <row r="53" spans="1:2" x14ac:dyDescent="0.25">
      <c r="A53" t="s">
        <v>453</v>
      </c>
      <c r="B53" t="s">
        <v>617</v>
      </c>
    </row>
    <row r="54" spans="1:2" x14ac:dyDescent="0.25">
      <c r="A54" t="s">
        <v>454</v>
      </c>
      <c r="B54" t="s">
        <v>618</v>
      </c>
    </row>
    <row r="55" spans="1:2" x14ac:dyDescent="0.25">
      <c r="A55" t="s">
        <v>455</v>
      </c>
      <c r="B55" t="s">
        <v>619</v>
      </c>
    </row>
    <row r="56" spans="1:2" x14ac:dyDescent="0.25">
      <c r="A56" t="s">
        <v>456</v>
      </c>
      <c r="B56" t="s">
        <v>620</v>
      </c>
    </row>
    <row r="57" spans="1:2" x14ac:dyDescent="0.25">
      <c r="A57" t="s">
        <v>457</v>
      </c>
      <c r="B57" t="s">
        <v>621</v>
      </c>
    </row>
    <row r="58" spans="1:2" x14ac:dyDescent="0.25">
      <c r="A58" t="s">
        <v>458</v>
      </c>
      <c r="B58" t="s">
        <v>622</v>
      </c>
    </row>
    <row r="59" spans="1:2" x14ac:dyDescent="0.25">
      <c r="A59" t="s">
        <v>459</v>
      </c>
      <c r="B59" t="s">
        <v>623</v>
      </c>
    </row>
    <row r="60" spans="1:2" x14ac:dyDescent="0.25">
      <c r="A60" t="s">
        <v>460</v>
      </c>
      <c r="B60" t="s">
        <v>624</v>
      </c>
    </row>
    <row r="61" spans="1:2" x14ac:dyDescent="0.25">
      <c r="A61" t="s">
        <v>461</v>
      </c>
      <c r="B61" t="s">
        <v>625</v>
      </c>
    </row>
    <row r="62" spans="1:2" x14ac:dyDescent="0.25">
      <c r="A62" t="s">
        <v>462</v>
      </c>
      <c r="B62" t="s">
        <v>626</v>
      </c>
    </row>
    <row r="63" spans="1:2" x14ac:dyDescent="0.25">
      <c r="A63" t="s">
        <v>463</v>
      </c>
      <c r="B63" t="s">
        <v>627</v>
      </c>
    </row>
    <row r="64" spans="1:2" x14ac:dyDescent="0.25">
      <c r="A64" t="s">
        <v>464</v>
      </c>
      <c r="B64" t="s">
        <v>628</v>
      </c>
    </row>
    <row r="65" spans="1:2" x14ac:dyDescent="0.25">
      <c r="A65" t="s">
        <v>465</v>
      </c>
      <c r="B65" t="s">
        <v>629</v>
      </c>
    </row>
    <row r="66" spans="1:2" x14ac:dyDescent="0.25">
      <c r="A66" t="s">
        <v>466</v>
      </c>
      <c r="B66" t="s">
        <v>630</v>
      </c>
    </row>
    <row r="67" spans="1:2" x14ac:dyDescent="0.25">
      <c r="A67" t="s">
        <v>467</v>
      </c>
      <c r="B67" t="s">
        <v>631</v>
      </c>
    </row>
    <row r="68" spans="1:2" x14ac:dyDescent="0.25">
      <c r="A68" t="s">
        <v>468</v>
      </c>
      <c r="B68" t="s">
        <v>632</v>
      </c>
    </row>
    <row r="69" spans="1:2" x14ac:dyDescent="0.25">
      <c r="A69" t="s">
        <v>469</v>
      </c>
      <c r="B69" t="s">
        <v>633</v>
      </c>
    </row>
    <row r="70" spans="1:2" x14ac:dyDescent="0.25">
      <c r="A70" t="s">
        <v>470</v>
      </c>
      <c r="B70" t="s">
        <v>634</v>
      </c>
    </row>
    <row r="71" spans="1:2" x14ac:dyDescent="0.25">
      <c r="A71" t="s">
        <v>471</v>
      </c>
      <c r="B71" t="s">
        <v>635</v>
      </c>
    </row>
    <row r="72" spans="1:2" x14ac:dyDescent="0.25">
      <c r="A72" t="s">
        <v>472</v>
      </c>
      <c r="B72" t="s">
        <v>636</v>
      </c>
    </row>
    <row r="73" spans="1:2" x14ac:dyDescent="0.25">
      <c r="A73" t="s">
        <v>473</v>
      </c>
      <c r="B73" t="s">
        <v>637</v>
      </c>
    </row>
    <row r="74" spans="1:2" x14ac:dyDescent="0.25">
      <c r="A74" t="s">
        <v>474</v>
      </c>
      <c r="B74" t="s">
        <v>638</v>
      </c>
    </row>
    <row r="75" spans="1:2" x14ac:dyDescent="0.25">
      <c r="A75" t="s">
        <v>475</v>
      </c>
      <c r="B75" t="s">
        <v>639</v>
      </c>
    </row>
    <row r="76" spans="1:2" x14ac:dyDescent="0.25">
      <c r="A76" t="s">
        <v>476</v>
      </c>
      <c r="B76" t="s">
        <v>640</v>
      </c>
    </row>
    <row r="77" spans="1:2" x14ac:dyDescent="0.25">
      <c r="A77" t="s">
        <v>477</v>
      </c>
      <c r="B77" t="s">
        <v>641</v>
      </c>
    </row>
    <row r="78" spans="1:2" x14ac:dyDescent="0.25">
      <c r="A78" t="s">
        <v>478</v>
      </c>
      <c r="B78" t="s">
        <v>642</v>
      </c>
    </row>
    <row r="79" spans="1:2" x14ac:dyDescent="0.25">
      <c r="A79" t="s">
        <v>479</v>
      </c>
      <c r="B79" t="s">
        <v>643</v>
      </c>
    </row>
    <row r="80" spans="1:2" x14ac:dyDescent="0.25">
      <c r="A80" t="s">
        <v>480</v>
      </c>
      <c r="B80" t="s">
        <v>644</v>
      </c>
    </row>
    <row r="81" spans="1:2" x14ac:dyDescent="0.25">
      <c r="A81" t="s">
        <v>481</v>
      </c>
      <c r="B81" t="s">
        <v>645</v>
      </c>
    </row>
    <row r="82" spans="1:2" x14ac:dyDescent="0.25">
      <c r="A82" t="s">
        <v>482</v>
      </c>
      <c r="B82" t="s">
        <v>646</v>
      </c>
    </row>
    <row r="83" spans="1:2" x14ac:dyDescent="0.25">
      <c r="A83" t="s">
        <v>483</v>
      </c>
      <c r="B83" t="s">
        <v>647</v>
      </c>
    </row>
    <row r="84" spans="1:2" x14ac:dyDescent="0.25">
      <c r="A84" t="s">
        <v>484</v>
      </c>
      <c r="B84" t="s">
        <v>648</v>
      </c>
    </row>
    <row r="85" spans="1:2" x14ac:dyDescent="0.25">
      <c r="A85" t="s">
        <v>485</v>
      </c>
      <c r="B85" t="s">
        <v>649</v>
      </c>
    </row>
    <row r="86" spans="1:2" x14ac:dyDescent="0.25">
      <c r="A86" t="s">
        <v>486</v>
      </c>
      <c r="B86" t="s">
        <v>650</v>
      </c>
    </row>
    <row r="87" spans="1:2" x14ac:dyDescent="0.25">
      <c r="A87" t="s">
        <v>487</v>
      </c>
      <c r="B87" t="s">
        <v>651</v>
      </c>
    </row>
    <row r="88" spans="1:2" x14ac:dyDescent="0.25">
      <c r="A88" t="s">
        <v>488</v>
      </c>
      <c r="B88" t="s">
        <v>652</v>
      </c>
    </row>
    <row r="89" spans="1:2" x14ac:dyDescent="0.25">
      <c r="A89" t="s">
        <v>489</v>
      </c>
      <c r="B89" t="s">
        <v>653</v>
      </c>
    </row>
    <row r="90" spans="1:2" x14ac:dyDescent="0.25">
      <c r="A90" t="s">
        <v>490</v>
      </c>
      <c r="B90" t="s">
        <v>654</v>
      </c>
    </row>
    <row r="91" spans="1:2" x14ac:dyDescent="0.25">
      <c r="A91" t="s">
        <v>491</v>
      </c>
      <c r="B91" t="s">
        <v>655</v>
      </c>
    </row>
    <row r="92" spans="1:2" x14ac:dyDescent="0.25">
      <c r="A92" t="s">
        <v>492</v>
      </c>
      <c r="B92" t="s">
        <v>656</v>
      </c>
    </row>
    <row r="93" spans="1:2" x14ac:dyDescent="0.25">
      <c r="A93" t="s">
        <v>493</v>
      </c>
      <c r="B93" t="s">
        <v>657</v>
      </c>
    </row>
    <row r="94" spans="1:2" x14ac:dyDescent="0.25">
      <c r="A94" t="s">
        <v>494</v>
      </c>
      <c r="B94" t="s">
        <v>658</v>
      </c>
    </row>
    <row r="95" spans="1:2" x14ac:dyDescent="0.25">
      <c r="A95" t="s">
        <v>495</v>
      </c>
      <c r="B95" t="s">
        <v>659</v>
      </c>
    </row>
    <row r="96" spans="1:2" x14ac:dyDescent="0.25">
      <c r="A96" t="s">
        <v>496</v>
      </c>
      <c r="B96" t="s">
        <v>660</v>
      </c>
    </row>
    <row r="97" spans="1:2" x14ac:dyDescent="0.25">
      <c r="A97" t="s">
        <v>497</v>
      </c>
      <c r="B97" t="s">
        <v>661</v>
      </c>
    </row>
    <row r="98" spans="1:2" x14ac:dyDescent="0.25">
      <c r="A98" t="s">
        <v>498</v>
      </c>
      <c r="B98" t="s">
        <v>662</v>
      </c>
    </row>
    <row r="99" spans="1:2" x14ac:dyDescent="0.25">
      <c r="A99" t="s">
        <v>499</v>
      </c>
      <c r="B99" t="s">
        <v>663</v>
      </c>
    </row>
    <row r="100" spans="1:2" x14ac:dyDescent="0.25">
      <c r="A100" t="s">
        <v>500</v>
      </c>
      <c r="B100" t="s">
        <v>664</v>
      </c>
    </row>
    <row r="101" spans="1:2" x14ac:dyDescent="0.25">
      <c r="A101" t="s">
        <v>501</v>
      </c>
      <c r="B101" t="s">
        <v>665</v>
      </c>
    </row>
    <row r="102" spans="1:2" x14ac:dyDescent="0.25">
      <c r="A102" t="s">
        <v>502</v>
      </c>
      <c r="B102" t="s">
        <v>666</v>
      </c>
    </row>
    <row r="103" spans="1:2" x14ac:dyDescent="0.25">
      <c r="A103" t="s">
        <v>667</v>
      </c>
      <c r="B103" t="s">
        <v>668</v>
      </c>
    </row>
    <row r="104" spans="1:2" x14ac:dyDescent="0.25">
      <c r="A104" t="s">
        <v>503</v>
      </c>
      <c r="B104" t="s">
        <v>669</v>
      </c>
    </row>
    <row r="105" spans="1:2" x14ac:dyDescent="0.25">
      <c r="A105" t="s">
        <v>504</v>
      </c>
      <c r="B105" t="s">
        <v>670</v>
      </c>
    </row>
    <row r="106" spans="1:2" x14ac:dyDescent="0.25">
      <c r="A106" t="s">
        <v>505</v>
      </c>
      <c r="B106" t="s">
        <v>671</v>
      </c>
    </row>
    <row r="107" spans="1:2" x14ac:dyDescent="0.25">
      <c r="A107" t="s">
        <v>506</v>
      </c>
      <c r="B107" t="s">
        <v>672</v>
      </c>
    </row>
    <row r="108" spans="1:2" x14ac:dyDescent="0.25">
      <c r="A108" t="s">
        <v>507</v>
      </c>
      <c r="B108" t="s">
        <v>673</v>
      </c>
    </row>
    <row r="109" spans="1:2" x14ac:dyDescent="0.25">
      <c r="A109" t="s">
        <v>508</v>
      </c>
      <c r="B109" t="s">
        <v>674</v>
      </c>
    </row>
    <row r="110" spans="1:2" x14ac:dyDescent="0.25">
      <c r="A110" t="s">
        <v>509</v>
      </c>
      <c r="B110" t="s">
        <v>675</v>
      </c>
    </row>
    <row r="111" spans="1:2" x14ac:dyDescent="0.25">
      <c r="A111" t="s">
        <v>510</v>
      </c>
      <c r="B111" t="s">
        <v>511</v>
      </c>
    </row>
    <row r="112" spans="1:2" x14ac:dyDescent="0.25">
      <c r="A112" t="s">
        <v>512</v>
      </c>
      <c r="B112" t="s">
        <v>676</v>
      </c>
    </row>
    <row r="113" spans="1:2" x14ac:dyDescent="0.25">
      <c r="A113" t="s">
        <v>513</v>
      </c>
      <c r="B113" t="s">
        <v>677</v>
      </c>
    </row>
    <row r="114" spans="1:2" x14ac:dyDescent="0.25">
      <c r="A114" t="s">
        <v>514</v>
      </c>
      <c r="B114" t="s">
        <v>678</v>
      </c>
    </row>
    <row r="115" spans="1:2" x14ac:dyDescent="0.25">
      <c r="A115" t="s">
        <v>515</v>
      </c>
      <c r="B115" t="s">
        <v>679</v>
      </c>
    </row>
    <row r="116" spans="1:2" x14ac:dyDescent="0.25">
      <c r="A116" t="s">
        <v>516</v>
      </c>
      <c r="B116" t="s">
        <v>680</v>
      </c>
    </row>
    <row r="117" spans="1:2" x14ac:dyDescent="0.25">
      <c r="A117" t="s">
        <v>517</v>
      </c>
      <c r="B117" t="s">
        <v>681</v>
      </c>
    </row>
    <row r="118" spans="1:2" x14ac:dyDescent="0.25">
      <c r="A118" t="s">
        <v>518</v>
      </c>
      <c r="B118" t="s">
        <v>682</v>
      </c>
    </row>
    <row r="119" spans="1:2" x14ac:dyDescent="0.25">
      <c r="A119" t="s">
        <v>519</v>
      </c>
      <c r="B119" t="s">
        <v>684</v>
      </c>
    </row>
    <row r="120" spans="1:2" x14ac:dyDescent="0.25">
      <c r="A120" t="s">
        <v>520</v>
      </c>
      <c r="B120" t="s">
        <v>685</v>
      </c>
    </row>
    <row r="121" spans="1:2" x14ac:dyDescent="0.25">
      <c r="A121" t="s">
        <v>521</v>
      </c>
      <c r="B121" t="s">
        <v>686</v>
      </c>
    </row>
    <row r="122" spans="1:2" x14ac:dyDescent="0.25">
      <c r="A122" t="s">
        <v>522</v>
      </c>
      <c r="B122" t="s">
        <v>687</v>
      </c>
    </row>
    <row r="123" spans="1:2" x14ac:dyDescent="0.25">
      <c r="A123" t="s">
        <v>523</v>
      </c>
      <c r="B123" t="s">
        <v>688</v>
      </c>
    </row>
    <row r="124" spans="1:2" x14ac:dyDescent="0.25">
      <c r="A124" t="s">
        <v>524</v>
      </c>
      <c r="B124" t="s">
        <v>689</v>
      </c>
    </row>
    <row r="125" spans="1:2" x14ac:dyDescent="0.25">
      <c r="A125" t="s">
        <v>525</v>
      </c>
      <c r="B125" t="s">
        <v>690</v>
      </c>
    </row>
    <row r="126" spans="1:2" x14ac:dyDescent="0.25">
      <c r="A126" t="s">
        <v>526</v>
      </c>
      <c r="B126" t="s">
        <v>691</v>
      </c>
    </row>
    <row r="127" spans="1:2" x14ac:dyDescent="0.25">
      <c r="A127" t="s">
        <v>527</v>
      </c>
      <c r="B127" t="s">
        <v>692</v>
      </c>
    </row>
    <row r="128" spans="1:2" x14ac:dyDescent="0.25">
      <c r="A128" t="s">
        <v>528</v>
      </c>
      <c r="B128" t="s">
        <v>693</v>
      </c>
    </row>
    <row r="129" spans="1:2" x14ac:dyDescent="0.25">
      <c r="A129" t="s">
        <v>529</v>
      </c>
      <c r="B129" t="s">
        <v>694</v>
      </c>
    </row>
    <row r="130" spans="1:2" x14ac:dyDescent="0.25">
      <c r="A130" t="s">
        <v>530</v>
      </c>
      <c r="B130" t="s">
        <v>695</v>
      </c>
    </row>
    <row r="131" spans="1:2" x14ac:dyDescent="0.25">
      <c r="A131" t="s">
        <v>531</v>
      </c>
      <c r="B131" t="s">
        <v>696</v>
      </c>
    </row>
    <row r="132" spans="1:2" x14ac:dyDescent="0.25">
      <c r="A132" t="s">
        <v>532</v>
      </c>
      <c r="B132" t="s">
        <v>697</v>
      </c>
    </row>
    <row r="133" spans="1:2" x14ac:dyDescent="0.25">
      <c r="A133" t="s">
        <v>533</v>
      </c>
      <c r="B133" t="s">
        <v>698</v>
      </c>
    </row>
    <row r="134" spans="1:2" x14ac:dyDescent="0.25">
      <c r="A134" t="s">
        <v>699</v>
      </c>
      <c r="B134" t="s">
        <v>700</v>
      </c>
    </row>
    <row r="135" spans="1:2" x14ac:dyDescent="0.25">
      <c r="A135" t="s">
        <v>534</v>
      </c>
      <c r="B135" t="s">
        <v>701</v>
      </c>
    </row>
    <row r="136" spans="1:2" x14ac:dyDescent="0.25">
      <c r="A136" t="s">
        <v>535</v>
      </c>
      <c r="B136" t="s">
        <v>702</v>
      </c>
    </row>
    <row r="137" spans="1:2" x14ac:dyDescent="0.25">
      <c r="A137" t="s">
        <v>536</v>
      </c>
      <c r="B137" t="s">
        <v>703</v>
      </c>
    </row>
    <row r="138" spans="1:2" x14ac:dyDescent="0.25">
      <c r="A138" t="s">
        <v>537</v>
      </c>
      <c r="B138" t="s">
        <v>704</v>
      </c>
    </row>
    <row r="139" spans="1:2" x14ac:dyDescent="0.25">
      <c r="A139" t="s">
        <v>538</v>
      </c>
      <c r="B139" t="s">
        <v>705</v>
      </c>
    </row>
    <row r="140" spans="1:2" x14ac:dyDescent="0.25">
      <c r="A140" t="s">
        <v>539</v>
      </c>
      <c r="B140" t="s">
        <v>706</v>
      </c>
    </row>
    <row r="141" spans="1:2" x14ac:dyDescent="0.25">
      <c r="A141" t="s">
        <v>540</v>
      </c>
      <c r="B141" t="s">
        <v>707</v>
      </c>
    </row>
    <row r="142" spans="1:2" x14ac:dyDescent="0.25">
      <c r="A142" t="s">
        <v>541</v>
      </c>
      <c r="B142" t="s">
        <v>708</v>
      </c>
    </row>
    <row r="143" spans="1:2" x14ac:dyDescent="0.25">
      <c r="A143" t="s">
        <v>542</v>
      </c>
      <c r="B143" t="s">
        <v>709</v>
      </c>
    </row>
    <row r="144" spans="1:2" x14ac:dyDescent="0.25">
      <c r="A144" t="s">
        <v>543</v>
      </c>
      <c r="B144" t="s">
        <v>710</v>
      </c>
    </row>
    <row r="145" spans="1:2" x14ac:dyDescent="0.25">
      <c r="A145" t="s">
        <v>544</v>
      </c>
      <c r="B145" t="s">
        <v>711</v>
      </c>
    </row>
    <row r="146" spans="1:2" x14ac:dyDescent="0.25">
      <c r="A146" t="s">
        <v>545</v>
      </c>
      <c r="B146" t="s">
        <v>712</v>
      </c>
    </row>
    <row r="147" spans="1:2" x14ac:dyDescent="0.25">
      <c r="A147" t="s">
        <v>546</v>
      </c>
      <c r="B147" t="s">
        <v>713</v>
      </c>
    </row>
    <row r="148" spans="1:2" x14ac:dyDescent="0.25">
      <c r="A148" t="s">
        <v>547</v>
      </c>
      <c r="B148" t="s">
        <v>714</v>
      </c>
    </row>
    <row r="149" spans="1:2" x14ac:dyDescent="0.25">
      <c r="A149" t="s">
        <v>548</v>
      </c>
      <c r="B149" t="s">
        <v>715</v>
      </c>
    </row>
    <row r="150" spans="1:2" x14ac:dyDescent="0.25">
      <c r="A150" t="s">
        <v>716</v>
      </c>
      <c r="B150" t="s">
        <v>717</v>
      </c>
    </row>
    <row r="151" spans="1:2" x14ac:dyDescent="0.25">
      <c r="A151" t="s">
        <v>718</v>
      </c>
      <c r="B151" t="s">
        <v>719</v>
      </c>
    </row>
    <row r="152" spans="1:2" x14ac:dyDescent="0.25">
      <c r="A152" t="s">
        <v>550</v>
      </c>
      <c r="B152" t="s">
        <v>720</v>
      </c>
    </row>
    <row r="153" spans="1:2" x14ac:dyDescent="0.25">
      <c r="A153" t="s">
        <v>721</v>
      </c>
      <c r="B153" t="s">
        <v>722</v>
      </c>
    </row>
    <row r="154" spans="1:2" x14ac:dyDescent="0.25">
      <c r="A154" t="s">
        <v>551</v>
      </c>
      <c r="B154" t="s">
        <v>723</v>
      </c>
    </row>
    <row r="155" spans="1:2" x14ac:dyDescent="0.25">
      <c r="A155" t="s">
        <v>724</v>
      </c>
      <c r="B155" t="s">
        <v>725</v>
      </c>
    </row>
    <row r="156" spans="1:2" x14ac:dyDescent="0.25">
      <c r="A156" t="s">
        <v>552</v>
      </c>
      <c r="B156" t="s">
        <v>726</v>
      </c>
    </row>
    <row r="157" spans="1:2" x14ac:dyDescent="0.25">
      <c r="A157" t="s">
        <v>553</v>
      </c>
      <c r="B157" t="s">
        <v>727</v>
      </c>
    </row>
    <row r="158" spans="1:2" x14ac:dyDescent="0.25">
      <c r="A158" t="s">
        <v>554</v>
      </c>
      <c r="B158" t="s">
        <v>728</v>
      </c>
    </row>
    <row r="159" spans="1:2" x14ac:dyDescent="0.25">
      <c r="A159" t="s">
        <v>555</v>
      </c>
      <c r="B159" t="s">
        <v>729</v>
      </c>
    </row>
    <row r="160" spans="1:2" x14ac:dyDescent="0.25">
      <c r="A160" t="s">
        <v>730</v>
      </c>
      <c r="B160" t="s">
        <v>731</v>
      </c>
    </row>
    <row r="161" spans="1:2" x14ac:dyDescent="0.25">
      <c r="A161" t="s">
        <v>732</v>
      </c>
      <c r="B161" t="s">
        <v>733</v>
      </c>
    </row>
    <row r="162" spans="1:2" x14ac:dyDescent="0.25">
      <c r="A162" t="s">
        <v>734</v>
      </c>
      <c r="B162" t="s">
        <v>735</v>
      </c>
    </row>
    <row r="163" spans="1:2" x14ac:dyDescent="0.25">
      <c r="A163" t="s">
        <v>736</v>
      </c>
      <c r="B163" t="s">
        <v>737</v>
      </c>
    </row>
    <row r="164" spans="1:2" x14ac:dyDescent="0.25">
      <c r="A164" t="s">
        <v>738</v>
      </c>
      <c r="B164" t="s">
        <v>739</v>
      </c>
    </row>
    <row r="165" spans="1:2" x14ac:dyDescent="0.25">
      <c r="A165" t="s">
        <v>740</v>
      </c>
      <c r="B165" t="s">
        <v>741</v>
      </c>
    </row>
    <row r="166" spans="1:2" x14ac:dyDescent="0.25">
      <c r="A166" t="s">
        <v>556</v>
      </c>
      <c r="B166" t="s">
        <v>742</v>
      </c>
    </row>
    <row r="167" spans="1:2" x14ac:dyDescent="0.25">
      <c r="A167" t="s">
        <v>557</v>
      </c>
      <c r="B167" t="s">
        <v>743</v>
      </c>
    </row>
    <row r="168" spans="1:2" x14ac:dyDescent="0.25">
      <c r="A168" t="s">
        <v>558</v>
      </c>
      <c r="B168" t="s">
        <v>744</v>
      </c>
    </row>
    <row r="169" spans="1:2" x14ac:dyDescent="0.25">
      <c r="A169" t="s">
        <v>745</v>
      </c>
      <c r="B169" t="s">
        <v>746</v>
      </c>
    </row>
    <row r="170" spans="1:2" x14ac:dyDescent="0.25">
      <c r="A170" t="s">
        <v>559</v>
      </c>
      <c r="B170" t="s">
        <v>747</v>
      </c>
    </row>
    <row r="171" spans="1:2" x14ac:dyDescent="0.25">
      <c r="A171" t="s">
        <v>748</v>
      </c>
      <c r="B171" t="s">
        <v>749</v>
      </c>
    </row>
    <row r="172" spans="1:2" x14ac:dyDescent="0.25">
      <c r="A172" t="s">
        <v>750</v>
      </c>
      <c r="B172" t="s">
        <v>751</v>
      </c>
    </row>
    <row r="173" spans="1:2" x14ac:dyDescent="0.25">
      <c r="A173" t="s">
        <v>752</v>
      </c>
      <c r="B173" t="s">
        <v>753</v>
      </c>
    </row>
    <row r="174" spans="1:2" x14ac:dyDescent="0.25">
      <c r="A174" t="s">
        <v>754</v>
      </c>
      <c r="B174" t="s">
        <v>755</v>
      </c>
    </row>
    <row r="175" spans="1:2" x14ac:dyDescent="0.25">
      <c r="A175" t="s">
        <v>756</v>
      </c>
      <c r="B175" t="s">
        <v>757</v>
      </c>
    </row>
    <row r="176" spans="1:2" x14ac:dyDescent="0.25">
      <c r="A176" t="s">
        <v>560</v>
      </c>
      <c r="B176" t="s">
        <v>758</v>
      </c>
    </row>
    <row r="177" spans="1:2" x14ac:dyDescent="0.25">
      <c r="A177" t="s">
        <v>561</v>
      </c>
      <c r="B177" t="s">
        <v>759</v>
      </c>
    </row>
    <row r="178" spans="1:2" x14ac:dyDescent="0.25">
      <c r="A178" t="s">
        <v>562</v>
      </c>
      <c r="B178" t="s">
        <v>760</v>
      </c>
    </row>
    <row r="179" spans="1:2" x14ac:dyDescent="0.25">
      <c r="A179" t="s">
        <v>761</v>
      </c>
      <c r="B179" t="s">
        <v>762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J6YW0h/rQgYRlihjpNVGpYf7KK2kE2ysHTRznol+WIIeSNvpx0cvX1OFsM4qjzMdJmDIYZtFOrdH
cFWoHZmUbw==</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qu0KlOQZ9PNjmTBD0zBJC1Y31iONyXE+Mq8pDoja88e2AbSe1i5hOWr+00K2rsEvTnYYH8XeU9ap
/IKrANxfCg==</DigestValue>
    </Reference>
  </SignedInfo>
  <SignatureValue>2n2hO/DmekX/ELw5Hj6CLvkOqpbTszjiYt4dXzj3opAAPkRCcvJT8WlgqHzgQLyu0LbDJZvCMexb
G+raqwcwtye7q7WzE9wBd+/KdJMBMGr05GXSFFplb2qfCoZLtKQYduYhWZUT5YGoYTFJkE76C8Cw
1+SMrie1uDAnMkiM2VUk+BmlPqRr+/c9Ep14Bm5z9OKgICmDzh2Tr5Ca4a8cfo3dhbm0F5BB+MZG
+GpSRovXHlrPw3MCGBxW+cU6KsCL4OQUX47/tYY/jWMHdydEhw1GPj+iT5UNf+mWhNH0T46N2wGo
SaQ/jupvH1ZERD4d8OYcxlsqfIF8YZQTI2X3wg==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VV+Ubnh35PRNJMfKAwtA4UfEM3Ppw6KM84IdcaS0trVPcfftH1psu8cr8gUjjas5o0oaVOg04nNnQwudTc8WXg==</DigestValue>
      </Reference>
      <Reference URI="/xl/calcChain.xml?ContentType=application/vnd.openxmlformats-officedocument.spreadsheetml.calcChain+xml">
        <DigestMethod Algorithm="http://www.w3.org/2001/04/xmlenc#sha512"/>
        <DigestValue>3Rafmk3a9FzfTA+VAbYctsIIP5vEmVN013PE/yh2gkddsaaCuPkCxTLS3OfmWQSYhJay25MhYl/66NxuVudusA==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drawing1.xml?ContentType=application/vnd.openxmlformats-officedocument.drawing+xml">
        <DigestMethod Algorithm="http://www.w3.org/2001/04/xmlenc#sha512"/>
        <DigestValue>3jrN35G7XKtkxxJxn/zWH2T19oAOPbR405Dfw6BhfSiEsyLbsqwSrJhDBklDXx6e57+x+loVEdRhwzGTDqBvTw==</DigestValue>
      </Reference>
      <Reference URI="/xl/drawings/drawing2.xml?ContentType=application/vnd.openxmlformats-officedocument.drawing+xml">
        <DigestMethod Algorithm="http://www.w3.org/2001/04/xmlenc#sha512"/>
        <DigestValue>Cn5Zx4aSKwfYhu4UJknqdWkBLKAVTnMmj2g9IHvbfKUIWQBPOC0owf7hW3GIRikELw+41oOw8pmzis5Qd35S7g==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syI4REplUsnrTbyMA2UMhHOw2BFG7djdH8Qvp+xXb3BxNgHeQoDQAwBdHInvcbVKf+5YhvyFdiJK/WdRpgRx+g==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XmtpnzAnGVVUdPCcVwL6Jx0sCbVsTCLbjhCez2t65QaYMuFSejI4iodvGt+KKNJ4LYcdzOJbApQIeH5lY20YuA==</DigestValue>
      </Reference>
      <Reference URI="/xl/externalLinks/externalLink1.xml?ContentType=application/vnd.openxmlformats-officedocument.spreadsheetml.externalLink+xml">
        <DigestMethod Algorithm="http://www.w3.org/2001/04/xmlenc#sha512"/>
        <DigestValue>Ic91tl2Lr9yj8qo8OBbtmBxFYGAXLnqnN0laXzSAOj3qGbQyp2iW2E2FHgw0C1ZSpFx9oFt5Z0wgacnZe0As2Q==</DigestValue>
      </Reference>
      <Reference URI="/xl/externalLinks/externalLink2.xml?ContentType=application/vnd.openxmlformats-officedocument.spreadsheetml.externalLink+xml">
        <DigestMethod Algorithm="http://www.w3.org/2001/04/xmlenc#sha512"/>
        <DigestValue>8Xl+8f77Pl0IGeJZlqnDJU+HfH288BXN/RJXSAOEy1tjULBEUk6hJyOWkRQlREnjSIfNP9w5OAhH+D5QWokN8w==</DigestValue>
      </Reference>
      <Reference URI="/xl/media/image1.emf?ContentType=image/x-emf">
        <DigestMethod Algorithm="http://www.w3.org/2001/04/xmlenc#sha512"/>
        <DigestValue>unJnmr1hneMx7LWiueoXmwod1bb1Ss1yEM15XjvFBDtKcxj2o34EsOOefHbYstIi3AWJgsphvoA2resBoNcNbQ==</DigestValue>
      </Reference>
      <Reference URI="/xl/media/image2.emf?ContentType=image/x-emf">
        <DigestMethod Algorithm="http://www.w3.org/2001/04/xmlenc#sha512"/>
        <DigestValue>zqG7GYMJOfX1aWRPqYBECa7CA7dZiryBiPY/Xb9y76k2pK4XFId6wcP2DGzrN0hMXPCvLLKxTRUzVZRFMe0erg==</DigestValue>
      </Reference>
      <Reference URI="/xl/media/image3.emf?ContentType=image/x-emf">
        <DigestMethod Algorithm="http://www.w3.org/2001/04/xmlenc#sha512"/>
        <DigestValue>yNhcXH36p5PtGiT+PyuLqG0p5pcQ5rQ9cUZv3qB4GHInmBxL79bLko69o12q6fjFsBDYsrdgCStFzaE06JllFw==</DigestValue>
      </Reference>
      <Reference URI="/xl/media/image4.emf?ContentType=image/x-emf">
        <DigestMethod Algorithm="http://www.w3.org/2001/04/xmlenc#sha512"/>
        <DigestValue>C0d/tgh74dxU0QCFC0IpyWsVUyv/UnlmcgaoCPmM+z7e9JyQV7WfgvDRiDtfQpqnIQNRDTVIwd0tyTQBFibdhQ==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e5e7fG85BUbA/d6ujwf4Z/iaxpXzz/0hOsvOewA+WYd0jWhbIQy2VPACN9ej/UPy4Il3XF7MXbj5XS1KKbdmvA==</DigestValue>
      </Reference>
      <Reference URI="/xl/printerSettings/printerSettings11.bin?ContentType=application/vnd.openxmlformats-officedocument.spreadsheetml.printerSettings">
        <DigestMethod Algorithm="http://www.w3.org/2001/04/xmlenc#sha512"/>
        <DigestValue>sRpa1PB44GO0Z9LNF17G5i7jwTEzlHOojlM//izzIEbP1/bA7rACcUrpWJVd7XPAAnLJJ7DD60JMJjQeFWWBUA==</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SfFKe99lvVKCyZHFSf9PFX3xueFpRTV2GGtDg+jpXoZzvFilnQ6HRvtBDbmaY3bVigbV3wTEeA6nvH6e/fAvWQ==</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vry4iHyb1HnsYoSVQsOCLeQPYQ1UOl5NohujySp4PEzNzhBi9mkv/mYDaRsAaXqNGylTcswS1xPwdlgGTCn+Kw==</DigestValue>
      </Reference>
      <Reference URI="/xl/printerSettings/printerSettings17.bin?ContentType=application/vnd.openxmlformats-officedocument.spreadsheetml.printerSettings">
        <DigestMethod Algorithm="http://www.w3.org/2001/04/xmlenc#sha512"/>
        <DigestValue>6rDp84v8g/KWbv1EK+cJwBUM+OLguJSmzXZhsa9hjdqBV4hJjxjyzycGTEzxNOQtwaphPwbtK4TcSxbkeqRclg==</DigestValue>
      </Reference>
      <Reference URI="/xl/printerSettings/printerSettings18.bin?ContentType=application/vnd.openxmlformats-officedocument.spreadsheetml.printerSettings">
        <DigestMethod Algorithm="http://www.w3.org/2001/04/xmlenc#sha512"/>
        <DigestValue>giIjSlhtC7Oz/tIXuDBhfxK+DXzqz1dSfNwKiLE2kd/KS+6PK7XOK4bX14p6HoH9BizA4eFm0NZdWQBvO6Dk0A==</DigestValue>
      </Reference>
      <Reference URI="/xl/printerSettings/printerSettings19.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bin?ContentType=application/vnd.openxmlformats-officedocument.spreadsheetml.printerSettings">
        <DigestMethod Algorithm="http://www.w3.org/2001/04/xmlenc#sha512"/>
        <DigestValue>Op+fNp4/RNJVg/sypJDK6ojeBtiSYy655jJy9gcMJCUUHix3iDRNHeXTq163efE+W7xho1Vl3rmIyItPEXPQcg==</DigestValue>
      </Reference>
      <Reference URI="/xl/printerSettings/printerSettings20.bin?ContentType=application/vnd.openxmlformats-officedocument.spreadsheetml.printerSettings">
        <DigestMethod Algorithm="http://www.w3.org/2001/04/xmlenc#sha512"/>
        <DigestValue>1FF3NytzivPTL+XPutRZWSt8kLuUsVVnZ9CnyapUOOBFSAubPfjoEDqyi4p0IpqnK5YVTAQFEPW/v7JmpAYd7w==</DigestValue>
      </Reference>
      <Reference URI="/xl/printerSettings/printerSettings2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2.bin?ContentType=application/vnd.openxmlformats-officedocument.spreadsheetml.printerSettings">
        <DigestMethod Algorithm="http://www.w3.org/2001/04/xmlenc#sha512"/>
        <DigestValue>xsbODdaO5Z+Kh8DHAfOFsGkh+oockI/hcwKJeuoTlMS0ml0ILZ3d8+zYte7kL6qX/LRH9aaiKBEudbiw1za1eg==</DigestValue>
      </Reference>
      <Reference URI="/xl/printerSettings/printerSettings23.bin?ContentType=application/vnd.openxmlformats-officedocument.spreadsheetml.printerSettings">
        <DigestMethod Algorithm="http://www.w3.org/2001/04/xmlenc#sha512"/>
        <DigestValue>Op+fNp4/RNJVg/sypJDK6ojeBtiSYy655jJy9gcMJCUUHix3iDRNHeXTq163efE+W7xho1Vl3rmIyItPEXPQcg==</DigestValue>
      </Reference>
      <Reference URI="/xl/printerSettings/printerSettings24.bin?ContentType=application/vnd.openxmlformats-officedocument.spreadsheetml.printerSettings">
        <DigestMethod Algorithm="http://www.w3.org/2001/04/xmlenc#sha512"/>
        <DigestValue>U2iNh8FmhBjUjdVaXDBBVYru86qSu4jCjtgB3/OPYhiNrhWwSItSy/8CxR/dd5dbHY71f9D1WvSWy08IUozACQ==</DigestValue>
      </Reference>
      <Reference URI="/xl/printerSettings/printerSettings25.bin?ContentType=application/vnd.openxmlformats-officedocument.spreadsheetml.printerSettings">
        <DigestMethod Algorithm="http://www.w3.org/2001/04/xmlenc#sha512"/>
        <DigestValue>vry4iHyb1HnsYoSVQsOCLeQPYQ1UOl5NohujySp4PEzNzhBi9mkv/mYDaRsAaXqNGylTcswS1xPwdlgGTCn+Kw==</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bwOGDFkRM7094CmY07DEHFIeViXx+ShVI1Dyo3z3EpMUl6TqPaCSCIPNmyKlaOBSi6udSHOQu82zhiHg3E/GcA==</DigestValue>
      </Reference>
      <Reference URI="/xl/printerSettings/printerSettings28.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29.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3.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30.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BIgM/KNxQLXSefFJw0/bbXkdgejtSSflp+YYauz8UgaqOoMSIEehJoSGbAkPM1zvd59R60vVD2k6a4+nbsC+Gw==</DigestValue>
      </Reference>
      <Reference URI="/xl/printerSettings/printerSettings7.bin?ContentType=application/vnd.openxmlformats-officedocument.spreadsheetml.printerSettings">
        <DigestMethod Algorithm="http://www.w3.org/2001/04/xmlenc#sha512"/>
        <DigestValue>6rDp84v8g/KWbv1EK+cJwBUM+OLguJSmzXZhsa9hjdqBV4hJjxjyzycGTEzxNOQtwaphPwbtK4TcSxbkeqRclg==</DigestValue>
      </Reference>
      <Reference URI="/xl/printerSettings/printerSettings8.bin?ContentType=application/vnd.openxmlformats-officedocument.spreadsheetml.printerSettings">
        <DigestMethod Algorithm="http://www.w3.org/2001/04/xmlenc#sha512"/>
        <DigestValue>b+dADEJCbrfHX9jqapl+2dm4AIpLRxw4/bUylCcHK60KwXP9nKJKaRtDEXbVCkAaXwyYvchcnA++IDzJJ/lOkA==</DigestValue>
      </Reference>
      <Reference URI="/xl/printerSettings/printerSettings9.bin?ContentType=application/vnd.openxmlformats-officedocument.spreadsheetml.printerSettings">
        <DigestMethod Algorithm="http://www.w3.org/2001/04/xmlenc#sha512"/>
        <DigestValue>sRpa1PB44GO0Z9LNF17G5i7jwTEzlHOojlM//izzIEbP1/bA7rACcUrpWJVd7XPAAnLJJ7DD60JMJjQeFWWBUA==</DigestValue>
      </Reference>
      <Reference URI="/xl/sharedStrings.xml?ContentType=application/vnd.openxmlformats-officedocument.spreadsheetml.sharedStrings+xml">
        <DigestMethod Algorithm="http://www.w3.org/2001/04/xmlenc#sha512"/>
        <DigestValue>l1VZ+mr5BE3ULHqt3dxiu36ZSHFdKFzSL9PxiPwNvXWOw3KsuW+LoO+uZA5yq3g6U0zPhBk3Vg9di7/2AT6ldg==</DigestValue>
      </Reference>
      <Reference URI="/xl/styles.xml?ContentType=application/vnd.openxmlformats-officedocument.spreadsheetml.styles+xml">
        <DigestMethod Algorithm="http://www.w3.org/2001/04/xmlenc#sha512"/>
        <DigestValue>pjnUjdEUh4QA6vmAGE5x4oiUg27BsNhwrkt0Z8fJdrFX6YU05UJ70W2CGcC203ZMrik4cnWMwKfbWU7FT2PeMA==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qr7cGoHPeOAuG6tv0HSDOCU2AljHuKq4cF9M/Tt+flu+snlZ74yxzMXN8BqH6byMhxfQGGlEy15T1qJP0MBl3Q==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wNaus6/7IxLruMauStvxPU5J5DBVO6RSzHV/SzLTLS9Pi35qMQQJvjA2SlzUQTd8TpJVv6a0iwN904H7sc8yzg==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7LUi0bjQz7r4by5JafUX9OMWcHhtbkubytAQ4k5d/TbMQvnQ2J5QwkV+3NtHsCJgnIZcarzHuQy4TrY6Vem/Fg==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ad0b6KUZht3gJR4Z7xgayUUa1o3sC9xfTkxTBGseq3iz7ilU1c7Yp3ud6wUmgc4xjPcZAwJB/aRxu/pMhLNr+w==</DigestValue>
      </Reference>
      <Reference URI="/xl/worksheets/sheet10.xml?ContentType=application/vnd.openxmlformats-officedocument.spreadsheetml.worksheet+xml">
        <DigestMethod Algorithm="http://www.w3.org/2001/04/xmlenc#sha512"/>
        <DigestValue>4C244g3IYMGX2b85w6csw4zTDgIK7fRRDtNrSxSBtwP6OEBt2gl1ZQZp0Migy6+50m+j8YCbz7s+x25DRhT2Mw==</DigestValue>
      </Reference>
      <Reference URI="/xl/worksheets/sheet11.xml?ContentType=application/vnd.openxmlformats-officedocument.spreadsheetml.worksheet+xml">
        <DigestMethod Algorithm="http://www.w3.org/2001/04/xmlenc#sha512"/>
        <DigestValue>qRZKQMKPKqjm2OPZmT80vwiHuweyTPXMwCSnYW7U6dsQBs2mXHt/tor3DsZS6l350oxMja4jBfiVJMTVXcw6sw==</DigestValue>
      </Reference>
      <Reference URI="/xl/worksheets/sheet12.xml?ContentType=application/vnd.openxmlformats-officedocument.spreadsheetml.worksheet+xml">
        <DigestMethod Algorithm="http://www.w3.org/2001/04/xmlenc#sha512"/>
        <DigestValue>Nu8DIVGBDRiN8I+hA4xyCNvxiwlZOExrIMGZIslPTVTagYpAuJhsp/WxUPUyzoj1gxed7O7RNJ2089hhLge6bA==</DigestValue>
      </Reference>
      <Reference URI="/xl/worksheets/sheet13.xml?ContentType=application/vnd.openxmlformats-officedocument.spreadsheetml.worksheet+xml">
        <DigestMethod Algorithm="http://www.w3.org/2001/04/xmlenc#sha512"/>
        <DigestValue>Bw92zXmKuVKpMd2cuXL4KVVvXtM/nmJd9kbP3QKVWWah+dlAhu+qAxYBm60SFIZO6kLkGNAmwdJzltxArpJ49A==</DigestValue>
      </Reference>
      <Reference URI="/xl/worksheets/sheet14.xml?ContentType=application/vnd.openxmlformats-officedocument.spreadsheetml.worksheet+xml">
        <DigestMethod Algorithm="http://www.w3.org/2001/04/xmlenc#sha512"/>
        <DigestValue>l4mLi2y1unOdfpOiPmAJrLnnh+dkc5ySle5ntVMTsvBvPJROvOpiu6ZukzVMHFn7wWbUAUXidPRKiOJox1e1vw==</DigestValue>
      </Reference>
      <Reference URI="/xl/worksheets/sheet15.xml?ContentType=application/vnd.openxmlformats-officedocument.spreadsheetml.worksheet+xml">
        <DigestMethod Algorithm="http://www.w3.org/2001/04/xmlenc#sha512"/>
        <DigestValue>FmgMoT6hbQbkrZw5/1+pPjfSLtnJpmTiT52VhWLkcizsvSVbQzUTe//mc1PjnM/VrtHGC8ZdcArf1UUlksLh9g==</DigestValue>
      </Reference>
      <Reference URI="/xl/worksheets/sheet16.xml?ContentType=application/vnd.openxmlformats-officedocument.spreadsheetml.worksheet+xml">
        <DigestMethod Algorithm="http://www.w3.org/2001/04/xmlenc#sha512"/>
        <DigestValue>7nBEwAjhlmnjnifXzsNnSNxYTeoxN8c44aahap1caeiCYltu8H0W4skpiZFin6uFH1JVje3+tyov9n7Qxs6ZIA==</DigestValue>
      </Reference>
      <Reference URI="/xl/worksheets/sheet17.xml?ContentType=application/vnd.openxmlformats-officedocument.spreadsheetml.worksheet+xml">
        <DigestMethod Algorithm="http://www.w3.org/2001/04/xmlenc#sha512"/>
        <DigestValue>33EcOHdm14pvprQSIyQRKA4KbcraSSGq5qhqZh8MYcsLhobrFkLmDj9e/yPIXQX5IX9qeIEHEVyGjJ4EWeT/zA==</DigestValue>
      </Reference>
      <Reference URI="/xl/worksheets/sheet18.xml?ContentType=application/vnd.openxmlformats-officedocument.spreadsheetml.worksheet+xml">
        <DigestMethod Algorithm="http://www.w3.org/2001/04/xmlenc#sha512"/>
        <DigestValue>cdELPi/caj6CTs7PR1EJEcBAZQuYxzygr6d8Uf6HdZ1kb0fFd/zkO0T5q9XTovjeMkdahcN3Clr7AaSX6fpdnw==</DigestValue>
      </Reference>
      <Reference URI="/xl/worksheets/sheet19.xml?ContentType=application/vnd.openxmlformats-officedocument.spreadsheetml.worksheet+xml">
        <DigestMethod Algorithm="http://www.w3.org/2001/04/xmlenc#sha512"/>
        <DigestValue>ilpU0qN4cQS7Ueoy52+jSG2wXLJsTjRtOPy/Jq8ZxWuTtfXNtaiGAsdcoWzuYwRhjWqS/hoWKKga0XTGy3CxNA==</DigestValue>
      </Reference>
      <Reference URI="/xl/worksheets/sheet2.xml?ContentType=application/vnd.openxmlformats-officedocument.spreadsheetml.worksheet+xml">
        <DigestMethod Algorithm="http://www.w3.org/2001/04/xmlenc#sha512"/>
        <DigestValue>sx1pgzPdOHnMbHjZe++0wFMbJEgbqvEANoxdI7uUt/DTqbtW35oEdmn56bI4GeoJ9rUqe/v28ViG+jaw4GSZUw==</DigestValue>
      </Reference>
      <Reference URI="/xl/worksheets/sheet20.xml?ContentType=application/vnd.openxmlformats-officedocument.spreadsheetml.worksheet+xml">
        <DigestMethod Algorithm="http://www.w3.org/2001/04/xmlenc#sha512"/>
        <DigestValue>3oVTJp9qcShysMqRpwrVSpV09ewiUsCr1VwPe4yut/mcpAZQO6E6qoa9BlfcFgRv/bFJd4fWFB08n7obM7wYpA==</DigestValue>
      </Reference>
      <Reference URI="/xl/worksheets/sheet21.xml?ContentType=application/vnd.openxmlformats-officedocument.spreadsheetml.worksheet+xml">
        <DigestMethod Algorithm="http://www.w3.org/2001/04/xmlenc#sha512"/>
        <DigestValue>iAWmx6ISiqdTAhC47YpxKVfZ3FHKOYtwAA8XNTNyj2Kf82tNzDAh6G95gi0JZLDcX3IBw+R9vpPnaI/p9wz74Q==</DigestValue>
      </Reference>
      <Reference URI="/xl/worksheets/sheet22.xml?ContentType=application/vnd.openxmlformats-officedocument.spreadsheetml.worksheet+xml">
        <DigestMethod Algorithm="http://www.w3.org/2001/04/xmlenc#sha512"/>
        <DigestValue>AtHQohPbdNFyrdQz5uDz8msBA3Sjg6eNstWEvDneE6T8U6UisJvAKKhu1P8P4KHx0K6dtUU/2be3Vl8hugx/gg==</DigestValue>
      </Reference>
      <Reference URI="/xl/worksheets/sheet23.xml?ContentType=application/vnd.openxmlformats-officedocument.spreadsheetml.worksheet+xml">
        <DigestMethod Algorithm="http://www.w3.org/2001/04/xmlenc#sha512"/>
        <DigestValue>LkZ0ymcOWhsgHV3TcooJT9YTSSr92XOPOB2I7H9B4cxgrHR4s9b2XkHDPTULaaDN4H6AFod56nj+4RgM4913dw==</DigestValue>
      </Reference>
      <Reference URI="/xl/worksheets/sheet24.xml?ContentType=application/vnd.openxmlformats-officedocument.spreadsheetml.worksheet+xml">
        <DigestMethod Algorithm="http://www.w3.org/2001/04/xmlenc#sha512"/>
        <DigestValue>awd1sx9MW9iFBnUprANPOPF8H6FUBdFUKajpyKX0XBs94Gm9Ps82O5b8w14d/bGgrYtd5uBSeeVpUvcqcueDYQ==</DigestValue>
      </Reference>
      <Reference URI="/xl/worksheets/sheet25.xml?ContentType=application/vnd.openxmlformats-officedocument.spreadsheetml.worksheet+xml">
        <DigestMethod Algorithm="http://www.w3.org/2001/04/xmlenc#sha512"/>
        <DigestValue>MIQYi9wCNhrDMr8Mq18nDq72nZO4cNO+gW2UM74rnBm1iVDyyyDd/kdh/Ua2ZIHAe6tOpH/i1nF7TvoVYe7g1g==</DigestValue>
      </Reference>
      <Reference URI="/xl/worksheets/sheet26.xml?ContentType=application/vnd.openxmlformats-officedocument.spreadsheetml.worksheet+xml">
        <DigestMethod Algorithm="http://www.w3.org/2001/04/xmlenc#sha512"/>
        <DigestValue>NroVi4jx/lOZtoduWsAzAvfW0F2LJg9M6kiP7hfBXFT603axdkYicNMrlqcI3pAx8Rw9iHA+DgMMwdNKZQ/JyA==</DigestValue>
      </Reference>
      <Reference URI="/xl/worksheets/sheet27.xml?ContentType=application/vnd.openxmlformats-officedocument.spreadsheetml.worksheet+xml">
        <DigestMethod Algorithm="http://www.w3.org/2001/04/xmlenc#sha512"/>
        <DigestValue>6KTodliJifL/wR+RsCM6zAohmaySColrzlXN7ybcRXAiJ1Ha/qfD3Zl/y3RXoccYXbHp5xC0G8KBXrkGALfSEQ==</DigestValue>
      </Reference>
      <Reference URI="/xl/worksheets/sheet28.xml?ContentType=application/vnd.openxmlformats-officedocument.spreadsheetml.worksheet+xml">
        <DigestMethod Algorithm="http://www.w3.org/2001/04/xmlenc#sha512"/>
        <DigestValue>4eKQwVRXC03wKdHpru+jVK2VzbkBc2yAOwqzilcjwsua6T8Ph9HhmxoyhF1wpT68E1XAr4b7Vxd74b16MsQ5eQ==</DigestValue>
      </Reference>
      <Reference URI="/xl/worksheets/sheet29.xml?ContentType=application/vnd.openxmlformats-officedocument.spreadsheetml.worksheet+xml">
        <DigestMethod Algorithm="http://www.w3.org/2001/04/xmlenc#sha512"/>
        <DigestValue>igSnS4kgs5xC8JhTaorWt7y7OjWqAVR/q6nFTjy7IOL6QkdStAeb3kr9hyqcYLpayZpTUlNCbxMVD5aNfyDDpQ==</DigestValue>
      </Reference>
      <Reference URI="/xl/worksheets/sheet3.xml?ContentType=application/vnd.openxmlformats-officedocument.spreadsheetml.worksheet+xml">
        <DigestMethod Algorithm="http://www.w3.org/2001/04/xmlenc#sha512"/>
        <DigestValue>V2TCp4nJpAOXactIq+M7rKt6uPsMxKxVHMCXs2cXWUm6TLdYTF07a+4Of+vEL/PcMPmWq4e6Q4xfE2gWdIv2Mg==</DigestValue>
      </Reference>
      <Reference URI="/xl/worksheets/sheet30.xml?ContentType=application/vnd.openxmlformats-officedocument.spreadsheetml.worksheet+xml">
        <DigestMethod Algorithm="http://www.w3.org/2001/04/xmlenc#sha512"/>
        <DigestValue>T1yl6gm+pSgOQvsfqA0tIVP3RzYqujv3VPatmqMrN6R1Jf3YTNqzH/Oo75W/+c9ytFA84N9CU+r+oZoU97Rsaw==</DigestValue>
      </Reference>
      <Reference URI="/xl/worksheets/sheet31.xml?ContentType=application/vnd.openxmlformats-officedocument.spreadsheetml.worksheet+xml">
        <DigestMethod Algorithm="http://www.w3.org/2001/04/xmlenc#sha512"/>
        <DigestValue>54CtC36qPFyBbhIFhVgCFRiwEb1OZZ8c7saM8eGBMhm7f1KfYhBp4KAAh4zk0SyI9lZW0LtC/J19ZSm8Ddmmzw==</DigestValue>
      </Reference>
      <Reference URI="/xl/worksheets/sheet32.xml?ContentType=application/vnd.openxmlformats-officedocument.spreadsheetml.worksheet+xml">
        <DigestMethod Algorithm="http://www.w3.org/2001/04/xmlenc#sha512"/>
        <DigestValue>cVMbL/lvPyGSjRcvMofuPFklppoZLIED5WfP1FHa/tOlfncoSr782zykUXSBGCB9S9kzLbR/SwYPB85mFtSpDw==</DigestValue>
      </Reference>
      <Reference URI="/xl/worksheets/sheet33.xml?ContentType=application/vnd.openxmlformats-officedocument.spreadsheetml.worksheet+xml">
        <DigestMethod Algorithm="http://www.w3.org/2001/04/xmlenc#sha512"/>
        <DigestValue>LjJRSpgQx2wduz6cFZ7Dbr6SfR2X0+khhQGiVDNEmE1wwllBBjqWFM3JW73U4WwHo0I53srCxeelQhImkDdtFA==</DigestValue>
      </Reference>
      <Reference URI="/xl/worksheets/sheet34.xml?ContentType=application/vnd.openxmlformats-officedocument.spreadsheetml.worksheet+xml">
        <DigestMethod Algorithm="http://www.w3.org/2001/04/xmlenc#sha512"/>
        <DigestValue>uwE2d5q8Z+2cDsEHA8VdEgp+BPY0byKXO5iZIFCP+9or58Hu+gCIos+j+SWfpN9C4mlASzKiK2eLYHIY0Z1v4g==</DigestValue>
      </Reference>
      <Reference URI="/xl/worksheets/sheet35.xml?ContentType=application/vnd.openxmlformats-officedocument.spreadsheetml.worksheet+xml">
        <DigestMethod Algorithm="http://www.w3.org/2001/04/xmlenc#sha512"/>
        <DigestValue>0JEXrs7Jq76hK4dBgXA8akKtK6XdX44r1UfgSq3yR3qeEc+v2zCjnCXVEREKo/u5N+UKMYGoU1+RHT8OJlqK6Q==</DigestValue>
      </Reference>
      <Reference URI="/xl/worksheets/sheet36.xml?ContentType=application/vnd.openxmlformats-officedocument.spreadsheetml.worksheet+xml">
        <DigestMethod Algorithm="http://www.w3.org/2001/04/xmlenc#sha512"/>
        <DigestValue>sY1ASCytOL+S5FLOW+hk0d8mtG8dHruqPwAhjgr/yJckikrvH5WzDpVxZJ5pnC/j9kzSv+KNrdajwK/IHcPmbQ==</DigestValue>
      </Reference>
      <Reference URI="/xl/worksheets/sheet37.xml?ContentType=application/vnd.openxmlformats-officedocument.spreadsheetml.worksheet+xml">
        <DigestMethod Algorithm="http://www.w3.org/2001/04/xmlenc#sha512"/>
        <DigestValue>op47aAbf24pXTEx2ZzcwBE2fvkGegSpB6Rhv6AH6Kz6RnUkh38sKjW/hNEDg6AA9+ayGmGVYpt8eadw+hdDipQ==</DigestValue>
      </Reference>
      <Reference URI="/xl/worksheets/sheet38.xml?ContentType=application/vnd.openxmlformats-officedocument.spreadsheetml.worksheet+xml">
        <DigestMethod Algorithm="http://www.w3.org/2001/04/xmlenc#sha512"/>
        <DigestValue>r5jXGOuzGlEBZ5FzFLIwqBzqwHcPlvCPH0qSErEypwZcR35xjZ+A2t8YxSUPdijV6+e0WLsQWrk0OUDk7rQa6w==</DigestValue>
      </Reference>
      <Reference URI="/xl/worksheets/sheet39.xml?ContentType=application/vnd.openxmlformats-officedocument.spreadsheetml.worksheet+xml">
        <DigestMethod Algorithm="http://www.w3.org/2001/04/xmlenc#sha512"/>
        <DigestValue>PtVFb7YaWszSk0ZD1VWlADPlodzFuSp0U+deSQWP0nPiXw3USeLu8rVZohxIbIdhh4bVKoUd0+qcycQqaBlq2g==</DigestValue>
      </Reference>
      <Reference URI="/xl/worksheets/sheet4.xml?ContentType=application/vnd.openxmlformats-officedocument.spreadsheetml.worksheet+xml">
        <DigestMethod Algorithm="http://www.w3.org/2001/04/xmlenc#sha512"/>
        <DigestValue>EN0vSyIkXwaVQhYQQ837pQZvSu7/q8cqmwngdtIJ4f6HdnDJfXjHc8QcAz9h1D1JtJu1ggEx3aMs2O5ECCHY7g==</DigestValue>
      </Reference>
      <Reference URI="/xl/worksheets/sheet40.xml?ContentType=application/vnd.openxmlformats-officedocument.spreadsheetml.worksheet+xml">
        <DigestMethod Algorithm="http://www.w3.org/2001/04/xmlenc#sha512"/>
        <DigestValue>wu2bOMG5O5xTdjbnxCGVW2KEgXUV610FNYyS2ra+TFaskdxXh0O2i/H/Z8cjn2kLQ65FoogYg9WNsF99MysXKw==</DigestValue>
      </Reference>
      <Reference URI="/xl/worksheets/sheet41.xml?ContentType=application/vnd.openxmlformats-officedocument.spreadsheetml.worksheet+xml">
        <DigestMethod Algorithm="http://www.w3.org/2001/04/xmlenc#sha512"/>
        <DigestValue>NBhw7AA0z4PJc5/qxoc2cQMaqY9doTMmlFcM4/CMjQWriaOx9/YxNGO9DPbMzru3wjJByrSt42d3TPEQH3iBMg==</DigestValue>
      </Reference>
      <Reference URI="/xl/worksheets/sheet42.xml?ContentType=application/vnd.openxmlformats-officedocument.spreadsheetml.worksheet+xml">
        <DigestMethod Algorithm="http://www.w3.org/2001/04/xmlenc#sha512"/>
        <DigestValue>p2QYAr0LDoKkiWHLbLGyCWNHVSYgGBnQYggLbTnllH8wnHqrwBzZLoz7dRUQsEroZza9q5mM0aygmv3VQhqFZg==</DigestValue>
      </Reference>
      <Reference URI="/xl/worksheets/sheet43.xml?ContentType=application/vnd.openxmlformats-officedocument.spreadsheetml.worksheet+xml">
        <DigestMethod Algorithm="http://www.w3.org/2001/04/xmlenc#sha512"/>
        <DigestValue>oxaJk+gLV4xSW4GFHz983ROG2UNOqGB/BpP4U8Pewxfme/8kKYfXcjOp1aXfzeIKgyDC4Jc9iR7WzLhQFzt8Iw==</DigestValue>
      </Reference>
      <Reference URI="/xl/worksheets/sheet44.xml?ContentType=application/vnd.openxmlformats-officedocument.spreadsheetml.worksheet+xml">
        <DigestMethod Algorithm="http://www.w3.org/2001/04/xmlenc#sha512"/>
        <DigestValue>WtPM+vv3r2SVADOHIKaH/oTebxmACjy3Sw0Re8ARgrawqyLkKD07jCy/zlVS1P7qk7wJ+bKlmg//MSGT1jLkxA==</DigestValue>
      </Reference>
      <Reference URI="/xl/worksheets/sheet45.xml?ContentType=application/vnd.openxmlformats-officedocument.spreadsheetml.worksheet+xml">
        <DigestMethod Algorithm="http://www.w3.org/2001/04/xmlenc#sha512"/>
        <DigestValue>X7pb3o5zWrpgTuce4AhnUyQHLbbKwqeNAnLHiLjK+EpyJeZ1DVoJmEX0+gfGZ65ZVoAJzR9bs5eJSV3AoR3nVQ==</DigestValue>
      </Reference>
      <Reference URI="/xl/worksheets/sheet46.xml?ContentType=application/vnd.openxmlformats-officedocument.spreadsheetml.worksheet+xml">
        <DigestMethod Algorithm="http://www.w3.org/2001/04/xmlenc#sha512"/>
        <DigestValue>ubZQCe4jJHmBDaZQV/1gkiz5MVNXQ9itBWtRnfDTWtCWY2K3ZfAMj5tANIAIGbdF/DZm5e2k5PMZVExPGctACw==</DigestValue>
      </Reference>
      <Reference URI="/xl/worksheets/sheet47.xml?ContentType=application/vnd.openxmlformats-officedocument.spreadsheetml.worksheet+xml">
        <DigestMethod Algorithm="http://www.w3.org/2001/04/xmlenc#sha512"/>
        <DigestValue>nL0l5c93atb95QnufQ2tOMyWL4PqCsSzvqxcP4wP9VXRQk6rRfRkAdTzjEckZ2vJnOD4qIEUVAcBs/rGWoflwg==</DigestValue>
      </Reference>
      <Reference URI="/xl/worksheets/sheet5.xml?ContentType=application/vnd.openxmlformats-officedocument.spreadsheetml.worksheet+xml">
        <DigestMethod Algorithm="http://www.w3.org/2001/04/xmlenc#sha512"/>
        <DigestValue>FcRvFm6oMkgSBLx0LUgRnYSijR+wtnRh6Xkro04k2O1lHgoQHzvRC08lg9rXxhgFaHGTu0ngTWd9yx2GuC/7dA==</DigestValue>
      </Reference>
      <Reference URI="/xl/worksheets/sheet6.xml?ContentType=application/vnd.openxmlformats-officedocument.spreadsheetml.worksheet+xml">
        <DigestMethod Algorithm="http://www.w3.org/2001/04/xmlenc#sha512"/>
        <DigestValue>tLcfKOvQlZY2ahKfcGTwbdzXMykEqQgKIzUjhIh7QpOhMNrCtuoAULgUZFaPPYsLTzE6Ty6roRuqMYYOMLK4Lw==</DigestValue>
      </Reference>
      <Reference URI="/xl/worksheets/sheet7.xml?ContentType=application/vnd.openxmlformats-officedocument.spreadsheetml.worksheet+xml">
        <DigestMethod Algorithm="http://www.w3.org/2001/04/xmlenc#sha512"/>
        <DigestValue>sXrAYvDmHoJ+Up38bDjBWO3egIDYaxGdqvVOKrueBhJCCxTf6FXj8KINupSzn0ct9zHyBNIBBLQNiknJDp124g==</DigestValue>
      </Reference>
      <Reference URI="/xl/worksheets/sheet8.xml?ContentType=application/vnd.openxmlformats-officedocument.spreadsheetml.worksheet+xml">
        <DigestMethod Algorithm="http://www.w3.org/2001/04/xmlenc#sha512"/>
        <DigestValue>QIPkDFvQPexFtA4pJvIb8IfXgA8t8BZR4KCtmqi/M/EzxHuGMiH77he7p84ZcnrVZglq1QkH40uUGMFSKrwaqQ==</DigestValue>
      </Reference>
      <Reference URI="/xl/worksheets/sheet9.xml?ContentType=application/vnd.openxmlformats-officedocument.spreadsheetml.worksheet+xml">
        <DigestMethod Algorithm="http://www.w3.org/2001/04/xmlenc#sha512"/>
        <DigestValue>DT5uC5dq32Qv7BCewx7nTT9+wh/eb1WBuzt30Eam7vTqHfIPAHg8y0Tm8UvysME5oW9/Vjc34CEAOWOZhEjuKg==</DigestValue>
      </Reference>
    </Manifest>
    <SignatureProperties>
      <SignatureProperty Id="idSignatureTime" Target="#idPackageSignature">
        <mdssi:SignatureTime xmlns:mdssi="http://schemas.openxmlformats.org/package/2006/digital-signature">
          <mdssi:Format>YYYY-MM-DDThh:mm:ssTZD</mdssi:Format>
          <mdssi:Value>2026-03-31T19:25:07Z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2026-03-31T19:25:07Z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54DwdZe94rhJ1Tzp7GrzPUxQHFZY4guwB8OEMnOVBkM=</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f1psM7nx1Udz5S9R3hig8oSBJWKcLNnKPsaeL+idbNg=</DigestValue>
    </Reference>
  </SignedInfo>
  <SignatureValue>id+1xjLYs3h1THYJdkpehE+9x8W79g8+sgeIleerbp6xzeI2QjDdcm45DKOgcv63hEQD0nTrX4SV
APyoyWOfVlICzeld2214NrzjhA5SY/Y91L1nuueUMx1/5WZEClcNzYtA8MWDDbnidiDhOSZ4UH2k
Rj0eoOswh9mZem01IlNisVbnmdRIPoTyEO8D5ActbcGVABGPq9/CsCkjbuNBzbrzq4Jh7/NVo2DE
vycB/5iXvUl9MsHRbtuBH0uV488biyv6n6Zgxh+vGwv2AUHk83xZKWn89n6PgMrfkmhNFTHD828z
q8dtMUS94RE8+c91ipbmjt3L579XOjp9wIM+9A==</SignatureValue>
  <KeyInfo>
    <X509Data>
      <X509Certificate>MIIIkzCCBnugAwIBAgIQaRxLZb+doPJo38LPeVVc3DANBgkqhkiG9w0BAQsFADCBgTEWMBQGA1UEBRMNUlVDODAwODAwOTktMDERMA8GA1UEAxMIVklUIFMuQS4xODA2BgNVBAsML1ByZXN0YWRvciBDdWFsaWZpY2FkbyBkZSBTZXJ2aWNpb3MgZGUgQ29uZmlhbnphMQ0wCwYDVQQKDARJQ1BQMQswCQYDVQQGEwJQWTAeFw0yNTEwMDMxMjM0MjNaFw0yNzEwMDMxMjM0MjN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KJNCnnbUsnMYiHdiwpbWGytNRxWkiK9/P//dU4bLMzxAAFeg8BC4oXBbuAraGy+BWGKo39np21ohG+Yc1afx9SaRMT4sKciW4v3xjAcnjdYwj9s+9zfx5H5FIqWcf15rNVDK0PFvTC0y1rmtyIO+CYDEcj1iuXC3KSr/1QQqHUs/FE+xZcmBIiiInjAgmeNIqz35D3tzSv0CZWwCp3L8JYUBJi9bwGp/MJvN95Q0UL8elebAnKU+cLNaoB0QN4IGUHEniJPLzweS0u2t8MuiMgQ7crMMoihJkMIhDtcsr/3dKxYDMxNwaIQf7MbZdYi0NSf+xBl9i/RRhgAGsKW06UCAwEAAaOCA8kwggPFMAwGA1UdEwEB/wQCMAAwDgYDVR0PAQH/BAQDAgXgMCwGA1UdJQEB/wQiMCAGCCsGAQUFBwMEBggrBgEFBQcDAgYKKwYBBAGCNxQCAjAdBgNVHQ4EFgQUtZeLss+XfK1ie1f2i+MbZRUe3Ms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Qe/yeV6JC2IJDYYV/38RqnlKMNKmwiyEowlwicFF6F/aFZ09q39rNPNwLmwSvcFbMzvt/DkhuEtx50SYlM10suMM9eiz8DRki9UMJniqh7MBELyx83pvM8bpL2BWvunH8xltoqU0rmLcotpV2SQy8CPIqf2Zfk0BuR+kVAsjtL1On6uPAABVBtJOOEqOovpSH4yRNXlvwvM+Ddll8qcFGGfdyd028aIm6CkZIKP+Ya3NGwCpMOH2a/ntRyPCe0YZxqjss48LrwenFOVO1/tw+r+O52DSif0dTmcMKCjMX8qL+aQpa7BIlsEELpICZxE1L9AT1nUFwO9b8q5ocmofOP8/TlmGtPvOkw+JeviLtyjxJjEEoko+ubrAoGbpeFtcMtut3WMx44DsMBOc5lFJt0mTYImZSVijl6rhowluAemgOTDUFgY9Hye6O7S2G7COjsfO/U5LhVNb3LR2BIygNd1MbrIUYNEe4NkigAY5s4D/f7CMdHZXc3OG1CgheWybEG/Jt8fwq4tylX6kRwRHKQfS90AVmV+Y9gFTgADYevBpcz9liQDi0CovyrItHub4xJkFmFXh8KzkFMDEIQr5lBAcawF9FRK80F75vT1ved+7dS5bXXFlexyz6NdfIqMuoMrD2e7UiembQeZ7g7XvmGCh0bj4/vRBD3QXhpAuW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YlsbbTHESHDt2+XvmxXGQPhFeAHq2O+QMMnXmfSdDew=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yZaCY9DkSVyvpRW1oVpeGwTaq6Tc001ZEWYg5fI/37Q=</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HyqEN/KrsBVupm7NF3TrMvP3L/MCkfWJTwl71PO3lrI=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YSwkmunCEKPjju8NZiEubn+2GYOjgMhRZI0JxKh1e+E=</DigestValue>
      </Reference>
      <Reference URI="/xl/externalLinks/externalLink1.xml?ContentType=application/vnd.openxmlformats-officedocument.spreadsheetml.externalLink+xml">
        <DigestMethod Algorithm="http://www.w3.org/2001/04/xmlenc#sha256"/>
        <DigestValue>1xjpTxMM05rg6pFow/Oxm08IFwA/gcPFhWaIRY+TU7Q=</DigestValue>
      </Reference>
      <Reference URI="/xl/externalLinks/externalLink2.xml?ContentType=application/vnd.openxmlformats-officedocument.spreadsheetml.externalLink+xml">
        <DigestMethod Algorithm="http://www.w3.org/2001/04/xmlenc#sha256"/>
        <DigestValue>sTQVNlkOlzeDH3/DNjrcbt6k6F/F9dOpJ8C73LteMbw=</DigestValue>
      </Reference>
      <Reference URI="/xl/media/image1.emf?ContentType=image/x-emf">
        <DigestMethod Algorithm="http://www.w3.org/2001/04/xmlenc#sha256"/>
        <DigestValue>Uka5bvuFUgVTZTSrzs5KZq/nFsJquUrjPeANceGgwcM=</DigestValue>
      </Reference>
      <Reference URI="/xl/media/image2.emf?ContentType=image/x-emf">
        <DigestMethod Algorithm="http://www.w3.org/2001/04/xmlenc#sha256"/>
        <DigestValue>/hXXL3DG28lz6g6i+j1/opq3DHcpPuX4WaH78KiA4A8=</DigestValue>
      </Reference>
      <Reference URI="/xl/media/image3.emf?ContentType=image/x-emf">
        <DigestMethod Algorithm="http://www.w3.org/2001/04/xmlenc#sha256"/>
        <DigestValue>7tYLLN+8x/APcP2p6UaTG2p3GpgwHZW5EA6WbrjSGME=</DigestValue>
      </Reference>
      <Reference URI="/xl/media/image4.emf?ContentType=image/x-emf">
        <DigestMethod Algorithm="http://www.w3.org/2001/04/xmlenc#sha256"/>
        <DigestValue>+cERn0jVobn91pDPqyT1B13pIJ7YRvvjCwtoU60ODhQ=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EhQ+CpF1lUV3Wm3PobkSgdgQ5CR7yY5O2zBqcf7bOD4=</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XJVFiv0EvhRgJpEQ7iEl8fFi1i9UUtseY/lot3YTuYY=</DigestValue>
      </Reference>
      <Reference URI="/xl/printerSettings/printerSettings25.bin?ContentType=application/vnd.openxmlformats-officedocument.spreadsheetml.printerSettings">
        <DigestMethod Algorithm="http://www.w3.org/2001/04/xmlenc#sha256"/>
        <DigestValue>W60DOaMNKE3hnF3jGgzuWKmd7CLzYVTEkDeJ+cCrPlc=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ufN0nD6mxnrOWPFBYF0UCxsZfNmakRd0b1j5cNxMSOY=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+/YHh/N0Ev+n2rT0AMOOxG5psQbzANaDQRWGyXg2YbY=</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7dR9M/RpuqF9ZfV7rBYR/tfx0bSGsz6LRFGnUhDlsJ0=</DigestValue>
      </Reference>
      <Reference URI="/xl/styles.xml?ContentType=application/vnd.openxmlformats-officedocument.spreadsheetml.styles+xml">
        <DigestMethod Algorithm="http://www.w3.org/2001/04/xmlenc#sha256"/>
        <DigestValue>83V3VpwV79a+x6sHIxitpIBHlYBhF/yzmxCy0GPqVQs=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J7ubtmK23LHS1HuhDtM86UwX68ACg0nEW9Vza0jzWlk=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WtCKCp16zVCn2WuzE7ugFjToXp+2PiZK0Gmd54iNWto=</DigestValue>
      </Reference>
      <Reference URI="/xl/worksheets/sheet10.xml?ContentType=application/vnd.openxmlformats-officedocument.spreadsheetml.worksheet+xml">
        <DigestMethod Algorithm="http://www.w3.org/2001/04/xmlenc#sha256"/>
        <DigestValue>DwoXHJxhv7lZm8egXKQhoU90YShSsMOOqHH8L/FVFLY=</DigestValue>
      </Reference>
      <Reference URI="/xl/worksheets/sheet11.xml?ContentType=application/vnd.openxmlformats-officedocument.spreadsheetml.worksheet+xml">
        <DigestMethod Algorithm="http://www.w3.org/2001/04/xmlenc#sha256"/>
        <DigestValue>ps+045iKwp/bvoF5WdBG7AyLOQvQGiAzLgZrcn9irM4=</DigestValue>
      </Reference>
      <Reference URI="/xl/worksheets/sheet12.xml?ContentType=application/vnd.openxmlformats-officedocument.spreadsheetml.worksheet+xml">
        <DigestMethod Algorithm="http://www.w3.org/2001/04/xmlenc#sha256"/>
        <DigestValue>cJ6hMFhov73pn5oOkpwFL9a8nlW4c3sdzvuflTpUS3g=</DigestValue>
      </Reference>
      <Reference URI="/xl/worksheets/sheet13.xml?ContentType=application/vnd.openxmlformats-officedocument.spreadsheetml.worksheet+xml">
        <DigestMethod Algorithm="http://www.w3.org/2001/04/xmlenc#sha256"/>
        <DigestValue>kYyMJLR/IgC1FFpV2AoyhSLnAe1YSFUhIUQIWJC28wA=</DigestValue>
      </Reference>
      <Reference URI="/xl/worksheets/sheet14.xml?ContentType=application/vnd.openxmlformats-officedocument.spreadsheetml.worksheet+xml">
        <DigestMethod Algorithm="http://www.w3.org/2001/04/xmlenc#sha256"/>
        <DigestValue>PHBmyeCEwXpBlJVeoQQlE38dGvZMdfHLtIxXpbDq+P8=</DigestValue>
      </Reference>
      <Reference URI="/xl/worksheets/sheet15.xml?ContentType=application/vnd.openxmlformats-officedocument.spreadsheetml.worksheet+xml">
        <DigestMethod Algorithm="http://www.w3.org/2001/04/xmlenc#sha256"/>
        <DigestValue>r5lfrdbQwrvQllE4iRXMBb4q3luTAuE866KvbgoFaHw=</DigestValue>
      </Reference>
      <Reference URI="/xl/worksheets/sheet16.xml?ContentType=application/vnd.openxmlformats-officedocument.spreadsheetml.worksheet+xml">
        <DigestMethod Algorithm="http://www.w3.org/2001/04/xmlenc#sha256"/>
        <DigestValue>IOnkgO5r46l/bMsGZg/1R9k+dgbTCejiTnvbjvDVMDU=</DigestValue>
      </Reference>
      <Reference URI="/xl/worksheets/sheet17.xml?ContentType=application/vnd.openxmlformats-officedocument.spreadsheetml.worksheet+xml">
        <DigestMethod Algorithm="http://www.w3.org/2001/04/xmlenc#sha256"/>
        <DigestValue>T0jNyT1n3pGR0quX5E2CIW/OASeLtVmb0fdyPqT2EFE=</DigestValue>
      </Reference>
      <Reference URI="/xl/worksheets/sheet18.xml?ContentType=application/vnd.openxmlformats-officedocument.spreadsheetml.worksheet+xml">
        <DigestMethod Algorithm="http://www.w3.org/2001/04/xmlenc#sha256"/>
        <DigestValue>bAwWjnNcQBdyTdVSGC876243rXk3XX1Xr+oUtFE5WuE=</DigestValue>
      </Reference>
      <Reference URI="/xl/worksheets/sheet19.xml?ContentType=application/vnd.openxmlformats-officedocument.spreadsheetml.worksheet+xml">
        <DigestMethod Algorithm="http://www.w3.org/2001/04/xmlenc#sha256"/>
        <DigestValue>XA2P1onKWIcawFSfo9mKTKicgf5C/UpZvTT3swjHg+s=</DigestValue>
      </Reference>
      <Reference URI="/xl/worksheets/sheet2.xml?ContentType=application/vnd.openxmlformats-officedocument.spreadsheetml.worksheet+xml">
        <DigestMethod Algorithm="http://www.w3.org/2001/04/xmlenc#sha256"/>
        <DigestValue>5yje/i8UnGtgMHvgfhib39bHs+Azp+KhAF3WWXf20Rg=</DigestValue>
      </Reference>
      <Reference URI="/xl/worksheets/sheet20.xml?ContentType=application/vnd.openxmlformats-officedocument.spreadsheetml.worksheet+xml">
        <DigestMethod Algorithm="http://www.w3.org/2001/04/xmlenc#sha256"/>
        <DigestValue>5qyV30xIQz+AfRoOrFctb/3PJytD+LC7aqM37H2n3tY=</DigestValue>
      </Reference>
      <Reference URI="/xl/worksheets/sheet21.xml?ContentType=application/vnd.openxmlformats-officedocument.spreadsheetml.worksheet+xml">
        <DigestMethod Algorithm="http://www.w3.org/2001/04/xmlenc#sha256"/>
        <DigestValue>tFTNRbgkrK57ZVF5PQmRvCz1awccuFWBxgBODvaqmLw=</DigestValue>
      </Reference>
      <Reference URI="/xl/worksheets/sheet22.xml?ContentType=application/vnd.openxmlformats-officedocument.spreadsheetml.worksheet+xml">
        <DigestMethod Algorithm="http://www.w3.org/2001/04/xmlenc#sha256"/>
        <DigestValue>6WKLq9e7G67DDLEPzD82XkGskLWWXmH9f73yqNF2OI0=</DigestValue>
      </Reference>
      <Reference URI="/xl/worksheets/sheet23.xml?ContentType=application/vnd.openxmlformats-officedocument.spreadsheetml.worksheet+xml">
        <DigestMethod Algorithm="http://www.w3.org/2001/04/xmlenc#sha256"/>
        <DigestValue>aIUr5NqO8cJ8pZYKHiYkHwlVpdlFi8HlophmScMgsLc=</DigestValue>
      </Reference>
      <Reference URI="/xl/worksheets/sheet24.xml?ContentType=application/vnd.openxmlformats-officedocument.spreadsheetml.worksheet+xml">
        <DigestMethod Algorithm="http://www.w3.org/2001/04/xmlenc#sha256"/>
        <DigestValue>luU+UhM5Ps32XT8x4TF82urJbvWPnQW2lXlIdHOgkQ8=</DigestValue>
      </Reference>
      <Reference URI="/xl/worksheets/sheet25.xml?ContentType=application/vnd.openxmlformats-officedocument.spreadsheetml.worksheet+xml">
        <DigestMethod Algorithm="http://www.w3.org/2001/04/xmlenc#sha256"/>
        <DigestValue>0U9ll9k40KnyIRFHln4otbqb071vTW8OTydNyATPZ6k=</DigestValue>
      </Reference>
      <Reference URI="/xl/worksheets/sheet26.xml?ContentType=application/vnd.openxmlformats-officedocument.spreadsheetml.worksheet+xml">
        <DigestMethod Algorithm="http://www.w3.org/2001/04/xmlenc#sha256"/>
        <DigestValue>J0xBInNgKC4iG/6g3dmiq62SdDSjxrnnnNakr/Srx4Y=</DigestValue>
      </Reference>
      <Reference URI="/xl/worksheets/sheet27.xml?ContentType=application/vnd.openxmlformats-officedocument.spreadsheetml.worksheet+xml">
        <DigestMethod Algorithm="http://www.w3.org/2001/04/xmlenc#sha256"/>
        <DigestValue>ssXsPB/JkuNt+8M+7erZX91XPw9vnMeHV4z6hKuRkf0=</DigestValue>
      </Reference>
      <Reference URI="/xl/worksheets/sheet28.xml?ContentType=application/vnd.openxmlformats-officedocument.spreadsheetml.worksheet+xml">
        <DigestMethod Algorithm="http://www.w3.org/2001/04/xmlenc#sha256"/>
        <DigestValue>XV2vA+xGAd2m0gdugQ2l2ZxI+GcEc9RyJPx4ZDbWANA=</DigestValue>
      </Reference>
      <Reference URI="/xl/worksheets/sheet29.xml?ContentType=application/vnd.openxmlformats-officedocument.spreadsheetml.worksheet+xml">
        <DigestMethod Algorithm="http://www.w3.org/2001/04/xmlenc#sha256"/>
        <DigestValue>ev6ySmuaKcIc3Xx/Kizm0lmhXxpKvj+ff5rhHtFbI5s=</DigestValue>
      </Reference>
      <Reference URI="/xl/worksheets/sheet3.xml?ContentType=application/vnd.openxmlformats-officedocument.spreadsheetml.worksheet+xml">
        <DigestMethod Algorithm="http://www.w3.org/2001/04/xmlenc#sha256"/>
        <DigestValue>YC4iJYlxkRGAwfv1KpG3TqAu+yJXXlxgHLDTA1X0MkE=</DigestValue>
      </Reference>
      <Reference URI="/xl/worksheets/sheet30.xml?ContentType=application/vnd.openxmlformats-officedocument.spreadsheetml.worksheet+xml">
        <DigestMethod Algorithm="http://www.w3.org/2001/04/xmlenc#sha256"/>
        <DigestValue>WyXsXN2qSq3kifbmvfIMb0luVM4Sc7NmLTxpVAch2vo=</DigestValue>
      </Reference>
      <Reference URI="/xl/worksheets/sheet31.xml?ContentType=application/vnd.openxmlformats-officedocument.spreadsheetml.worksheet+xml">
        <DigestMethod Algorithm="http://www.w3.org/2001/04/xmlenc#sha256"/>
        <DigestValue>XBi0y1rUH9rJvNBRK/GS8a3Kh2ajCKZgcJWhCTdr3Ls=</DigestValue>
      </Reference>
      <Reference URI="/xl/worksheets/sheet32.xml?ContentType=application/vnd.openxmlformats-officedocument.spreadsheetml.worksheet+xml">
        <DigestMethod Algorithm="http://www.w3.org/2001/04/xmlenc#sha256"/>
        <DigestValue>IgmeJYxu2rpBJra8z3Yd+13v5yocp4pSUkQCS8QnRN8=</DigestValue>
      </Reference>
      <Reference URI="/xl/worksheets/sheet33.xml?ContentType=application/vnd.openxmlformats-officedocument.spreadsheetml.worksheet+xml">
        <DigestMethod Algorithm="http://www.w3.org/2001/04/xmlenc#sha256"/>
        <DigestValue>yRRPaG6qAbNzrkHOrs48VzFpt3fLRFobP1YmpxaCpKw=</DigestValue>
      </Reference>
      <Reference URI="/xl/worksheets/sheet34.xml?ContentType=application/vnd.openxmlformats-officedocument.spreadsheetml.worksheet+xml">
        <DigestMethod Algorithm="http://www.w3.org/2001/04/xmlenc#sha256"/>
        <DigestValue>tGgqbKzM8eqjvvEE2K8J457zaXM+W4ZAHdoidSC7RPs=</DigestValue>
      </Reference>
      <Reference URI="/xl/worksheets/sheet35.xml?ContentType=application/vnd.openxmlformats-officedocument.spreadsheetml.worksheet+xml">
        <DigestMethod Algorithm="http://www.w3.org/2001/04/xmlenc#sha256"/>
        <DigestValue>LmYgtQpndF3NOjCXg8oXIWbc2pP7TrMWcuA4F3ny+xA=</DigestValue>
      </Reference>
      <Reference URI="/xl/worksheets/sheet36.xml?ContentType=application/vnd.openxmlformats-officedocument.spreadsheetml.worksheet+xml">
        <DigestMethod Algorithm="http://www.w3.org/2001/04/xmlenc#sha256"/>
        <DigestValue>YYAPJ5UzBIdN7wg26XXl3l/Jg/bzKrppNghucFUGF/o=</DigestValue>
      </Reference>
      <Reference URI="/xl/worksheets/sheet37.xml?ContentType=application/vnd.openxmlformats-officedocument.spreadsheetml.worksheet+xml">
        <DigestMethod Algorithm="http://www.w3.org/2001/04/xmlenc#sha256"/>
        <DigestValue>ZOf1QFxNI2H8o3DrRxSHfJ47DdKXp3WfGLLaNmtZPEg=</DigestValue>
      </Reference>
      <Reference URI="/xl/worksheets/sheet38.xml?ContentType=application/vnd.openxmlformats-officedocument.spreadsheetml.worksheet+xml">
        <DigestMethod Algorithm="http://www.w3.org/2001/04/xmlenc#sha256"/>
        <DigestValue>aTsGvz6kMW+Eq/ByyMO54tSbj9pnnI+7QqxqjKmKw7U=</DigestValue>
      </Reference>
      <Reference URI="/xl/worksheets/sheet39.xml?ContentType=application/vnd.openxmlformats-officedocument.spreadsheetml.worksheet+xml">
        <DigestMethod Algorithm="http://www.w3.org/2001/04/xmlenc#sha256"/>
        <DigestValue>H22XtbkCNio7cB5wi1CEv00mF7RPuxO4uqFhUsOpCqU=</DigestValue>
      </Reference>
      <Reference URI="/xl/worksheets/sheet4.xml?ContentType=application/vnd.openxmlformats-officedocument.spreadsheetml.worksheet+xml">
        <DigestMethod Algorithm="http://www.w3.org/2001/04/xmlenc#sha256"/>
        <DigestValue>bMM69i/nCreGlSDTV6x8LVPvQvN9Jhlfh2hyNOXl0ZU=</DigestValue>
      </Reference>
      <Reference URI="/xl/worksheets/sheet40.xml?ContentType=application/vnd.openxmlformats-officedocument.spreadsheetml.worksheet+xml">
        <DigestMethod Algorithm="http://www.w3.org/2001/04/xmlenc#sha256"/>
        <DigestValue>igoIL/VTr7xOPCnZ9wt7nObAGd18k2kww+E5B2Uz7pg=</DigestValue>
      </Reference>
      <Reference URI="/xl/worksheets/sheet41.xml?ContentType=application/vnd.openxmlformats-officedocument.spreadsheetml.worksheet+xml">
        <DigestMethod Algorithm="http://www.w3.org/2001/04/xmlenc#sha256"/>
        <DigestValue>SqFhaMY9djjZ8Tf4o0RiH3fP8/nM2mi92308qkNctpQ=</DigestValue>
      </Reference>
      <Reference URI="/xl/worksheets/sheet42.xml?ContentType=application/vnd.openxmlformats-officedocument.spreadsheetml.worksheet+xml">
        <DigestMethod Algorithm="http://www.w3.org/2001/04/xmlenc#sha256"/>
        <DigestValue>fuMpifNXUMxqJewtlKEd4g3qedhPlDZT4NCijfqJIM0=</DigestValue>
      </Reference>
      <Reference URI="/xl/worksheets/sheet43.xml?ContentType=application/vnd.openxmlformats-officedocument.spreadsheetml.worksheet+xml">
        <DigestMethod Algorithm="http://www.w3.org/2001/04/xmlenc#sha256"/>
        <DigestValue>KSvDNZaNsuzdRR/IzIBpPLTauT/zYftvDDhDoUip/TE=</DigestValue>
      </Reference>
      <Reference URI="/xl/worksheets/sheet44.xml?ContentType=application/vnd.openxmlformats-officedocument.spreadsheetml.worksheet+xml">
        <DigestMethod Algorithm="http://www.w3.org/2001/04/xmlenc#sha256"/>
        <DigestValue>vW0+HHgc1jvGRFzN9sbMQ3ZDeVHR3NJZQHcaYj8lCTw=</DigestValue>
      </Reference>
      <Reference URI="/xl/worksheets/sheet45.xml?ContentType=application/vnd.openxmlformats-officedocument.spreadsheetml.worksheet+xml">
        <DigestMethod Algorithm="http://www.w3.org/2001/04/xmlenc#sha256"/>
        <DigestValue>6TLmT+F8zzNxUf5W+t21NCB/P57/zMoA5ipapNxKYUc=</DigestValue>
      </Reference>
      <Reference URI="/xl/worksheets/sheet46.xml?ContentType=application/vnd.openxmlformats-officedocument.spreadsheetml.worksheet+xml">
        <DigestMethod Algorithm="http://www.w3.org/2001/04/xmlenc#sha256"/>
        <DigestValue>PJ3CP20kLPrXGRziRrg2wTYT/kK/0ZW1rnJ1zAZHa7w=</DigestValue>
      </Reference>
      <Reference URI="/xl/worksheets/sheet47.xml?ContentType=application/vnd.openxmlformats-officedocument.spreadsheetml.worksheet+xml">
        <DigestMethod Algorithm="http://www.w3.org/2001/04/xmlenc#sha256"/>
        <DigestValue>uZoKrLfBB+k+srodUg/krakrBRSw4776tcQ6EzG4dW4=</DigestValue>
      </Reference>
      <Reference URI="/xl/worksheets/sheet5.xml?ContentType=application/vnd.openxmlformats-officedocument.spreadsheetml.worksheet+xml">
        <DigestMethod Algorithm="http://www.w3.org/2001/04/xmlenc#sha256"/>
        <DigestValue>teg9kE5XlJ1Bvs8ScYogdR/GOud/58kqMQE6B2fIaQo=</DigestValue>
      </Reference>
      <Reference URI="/xl/worksheets/sheet6.xml?ContentType=application/vnd.openxmlformats-officedocument.spreadsheetml.worksheet+xml">
        <DigestMethod Algorithm="http://www.w3.org/2001/04/xmlenc#sha256"/>
        <DigestValue>4YAqNwwq1EMAsNL42K/dsRoaWmEIklahUKmzOzXDyjo=</DigestValue>
      </Reference>
      <Reference URI="/xl/worksheets/sheet7.xml?ContentType=application/vnd.openxmlformats-officedocument.spreadsheetml.worksheet+xml">
        <DigestMethod Algorithm="http://www.w3.org/2001/04/xmlenc#sha256"/>
        <DigestValue>iva3fQgAn1fTKPDm0yhDcMh0GfAaxHob0YAMmbHyfcM=</DigestValue>
      </Reference>
      <Reference URI="/xl/worksheets/sheet8.xml?ContentType=application/vnd.openxmlformats-officedocument.spreadsheetml.worksheet+xml">
        <DigestMethod Algorithm="http://www.w3.org/2001/04/xmlenc#sha256"/>
        <DigestValue>MlZAEoZs2rvkcfcgTJxerwtqLwIhx+u4tPAJHLzVjIA=</DigestValue>
      </Reference>
      <Reference URI="/xl/worksheets/sheet9.xml?ContentType=application/vnd.openxmlformats-officedocument.spreadsheetml.worksheet+xml">
        <DigestMethod Algorithm="http://www.w3.org/2001/04/xmlenc#sha256"/>
        <DigestValue>QH3huPW4X4L/grPYXa9tAAbG+FRHwoY9kGzvSOCnlo4=</DigestValue>
      </Reference>
    </Manifest>
    <SignatureProperties>
      <SignatureProperty Id="idSignatureTime" Target="#idPackageSignature">
        <mdssi:SignatureTime xmlns:mdssi="http://schemas.openxmlformats.org/package/2006/digital-signature">
          <mdssi:Format>YYYY-MM-DDThh:mm:ssTZD</mdssi:Format>
          <mdssi:Value>2026-03-31T19:37:17Z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2026-03-31T19:37:17Z</xd:SigningTime>
          <xd:SigningCertificate>
            <xd:Cert>
              <xd:CertDigest>
                <DigestMethod Algorithm="http://www.w3.org/2001/04/xmlenc#sha256"/>
                <DigestValue>azSoU8wcUkT5BSBj3P7YCeR38qf4dCcYpJGg6VUV7jA=</DigestValue>
              </xd:CertDigest>
              <xd:IssuerSerial>
                <X509IssuerName>C=PY, O=ICPP, OU=Prestador Cualificado de Servicios de Confianza, CN=VIT S.A., SERIALNUMBER=RUC80080099-0</X509IssuerName>
                <X509SerialNumber>139715853111522027924341191002348149980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wOd30fjI6TmSLIcBi2n8x4LHhEiwmQiIwekJM2qzZcU=</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eQn8Xz6zJ/5260FdDUWhFKDEe/ufn0GXdARB+JYFZVY=</DigestValue>
    </Reference>
  </SignedInfo>
  <SignatureValue>yje45cfZZZ9K/al/jLe4eO1IlFPt/aYot7v1Pxs7wROzvgq4fptbSpbXGOYynqmwwSUrnBWodvC6
CNHtNGuv7GqIZCdGSHLTDeNNIGcX8wRyILN+c8aOhMbdWAYNG8np3w1RXa9P+gWpUVahy7INbPxm
IvMlbF36LEVnfrrBK5N76con6lJrLMCuCLAhhOhg+AQSVHJLK1mS9FDnw4Sy8UsGm0SOIuADYUJH
T8cFO93UJ9tDV1JCukWLbOplHJff6E9OH92s0JqKWWVTgR8bKe79zGO700YiV6ECxoztFGxy3y2S
+qMkLls5A2/3zeoChtWbW8q8WrM4EtzEhO8NoA==</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YlsbbTHESHDt2+XvmxXGQPhFeAHq2O+QMMnXmfSdDew=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yZaCY9DkSVyvpRW1oVpeGwTaq6Tc001ZEWYg5fI/37Q=</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HyqEN/KrsBVupm7NF3TrMvP3L/MCkfWJTwl71PO3lrI=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YSwkmunCEKPjju8NZiEubn+2GYOjgMhRZI0JxKh1e+E=</DigestValue>
      </Reference>
      <Reference URI="/xl/externalLinks/externalLink1.xml?ContentType=application/vnd.openxmlformats-officedocument.spreadsheetml.externalLink+xml">
        <DigestMethod Algorithm="http://www.w3.org/2001/04/xmlenc#sha256"/>
        <DigestValue>1xjpTxMM05rg6pFow/Oxm08IFwA/gcPFhWaIRY+TU7Q=</DigestValue>
      </Reference>
      <Reference URI="/xl/externalLinks/externalLink2.xml?ContentType=application/vnd.openxmlformats-officedocument.spreadsheetml.externalLink+xml">
        <DigestMethod Algorithm="http://www.w3.org/2001/04/xmlenc#sha256"/>
        <DigestValue>sTQVNlkOlzeDH3/DNjrcbt6k6F/F9dOpJ8C73LteMbw=</DigestValue>
      </Reference>
      <Reference URI="/xl/media/image1.emf?ContentType=image/x-emf">
        <DigestMethod Algorithm="http://www.w3.org/2001/04/xmlenc#sha256"/>
        <DigestValue>Uka5bvuFUgVTZTSrzs5KZq/nFsJquUrjPeANceGgwcM=</DigestValue>
      </Reference>
      <Reference URI="/xl/media/image2.emf?ContentType=image/x-emf">
        <DigestMethod Algorithm="http://www.w3.org/2001/04/xmlenc#sha256"/>
        <DigestValue>/hXXL3DG28lz6g6i+j1/opq3DHcpPuX4WaH78KiA4A8=</DigestValue>
      </Reference>
      <Reference URI="/xl/media/image3.emf?ContentType=image/x-emf">
        <DigestMethod Algorithm="http://www.w3.org/2001/04/xmlenc#sha256"/>
        <DigestValue>7tYLLN+8x/APcP2p6UaTG2p3GpgwHZW5EA6WbrjSGME=</DigestValue>
      </Reference>
      <Reference URI="/xl/media/image4.emf?ContentType=image/x-emf">
        <DigestMethod Algorithm="http://www.w3.org/2001/04/xmlenc#sha256"/>
        <DigestValue>+cERn0jVobn91pDPqyT1B13pIJ7YRvvjCwtoU60ODhQ=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EhQ+CpF1lUV3Wm3PobkSgdgQ5CR7yY5O2zBqcf7bOD4=</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XJVFiv0EvhRgJpEQ7iEl8fFi1i9UUtseY/lot3YTuYY=</DigestValue>
      </Reference>
      <Reference URI="/xl/printerSettings/printerSettings25.bin?ContentType=application/vnd.openxmlformats-officedocument.spreadsheetml.printerSettings">
        <DigestMethod Algorithm="http://www.w3.org/2001/04/xmlenc#sha256"/>
        <DigestValue>W60DOaMNKE3hnF3jGgzuWKmd7CLzYVTEkDeJ+cCrPlc=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ufN0nD6mxnrOWPFBYF0UCxsZfNmakRd0b1j5cNxMSOY=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+/YHh/N0Ev+n2rT0AMOOxG5psQbzANaDQRWGyXg2YbY=</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7dR9M/RpuqF9ZfV7rBYR/tfx0bSGsz6LRFGnUhDlsJ0=</DigestValue>
      </Reference>
      <Reference URI="/xl/styles.xml?ContentType=application/vnd.openxmlformats-officedocument.spreadsheetml.styles+xml">
        <DigestMethod Algorithm="http://www.w3.org/2001/04/xmlenc#sha256"/>
        <DigestValue>83V3VpwV79a+x6sHIxitpIBHlYBhF/yzmxCy0GPqVQs=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J7ubtmK23LHS1HuhDtM86UwX68ACg0nEW9Vza0jzWlk=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WtCKCp16zVCn2WuzE7ugFjToXp+2PiZK0Gmd54iNWto=</DigestValue>
      </Reference>
      <Reference URI="/xl/worksheets/sheet10.xml?ContentType=application/vnd.openxmlformats-officedocument.spreadsheetml.worksheet+xml">
        <DigestMethod Algorithm="http://www.w3.org/2001/04/xmlenc#sha256"/>
        <DigestValue>DwoXHJxhv7lZm8egXKQhoU90YShSsMOOqHH8L/FVFLY=</DigestValue>
      </Reference>
      <Reference URI="/xl/worksheets/sheet11.xml?ContentType=application/vnd.openxmlformats-officedocument.spreadsheetml.worksheet+xml">
        <DigestMethod Algorithm="http://www.w3.org/2001/04/xmlenc#sha256"/>
        <DigestValue>ps+045iKwp/bvoF5WdBG7AyLOQvQGiAzLgZrcn9irM4=</DigestValue>
      </Reference>
      <Reference URI="/xl/worksheets/sheet12.xml?ContentType=application/vnd.openxmlformats-officedocument.spreadsheetml.worksheet+xml">
        <DigestMethod Algorithm="http://www.w3.org/2001/04/xmlenc#sha256"/>
        <DigestValue>cJ6hMFhov73pn5oOkpwFL9a8nlW4c3sdzvuflTpUS3g=</DigestValue>
      </Reference>
      <Reference URI="/xl/worksheets/sheet13.xml?ContentType=application/vnd.openxmlformats-officedocument.spreadsheetml.worksheet+xml">
        <DigestMethod Algorithm="http://www.w3.org/2001/04/xmlenc#sha256"/>
        <DigestValue>kYyMJLR/IgC1FFpV2AoyhSLnAe1YSFUhIUQIWJC28wA=</DigestValue>
      </Reference>
      <Reference URI="/xl/worksheets/sheet14.xml?ContentType=application/vnd.openxmlformats-officedocument.spreadsheetml.worksheet+xml">
        <DigestMethod Algorithm="http://www.w3.org/2001/04/xmlenc#sha256"/>
        <DigestValue>PHBmyeCEwXpBlJVeoQQlE38dGvZMdfHLtIxXpbDq+P8=</DigestValue>
      </Reference>
      <Reference URI="/xl/worksheets/sheet15.xml?ContentType=application/vnd.openxmlformats-officedocument.spreadsheetml.worksheet+xml">
        <DigestMethod Algorithm="http://www.w3.org/2001/04/xmlenc#sha256"/>
        <DigestValue>r5lfrdbQwrvQllE4iRXMBb4q3luTAuE866KvbgoFaHw=</DigestValue>
      </Reference>
      <Reference URI="/xl/worksheets/sheet16.xml?ContentType=application/vnd.openxmlformats-officedocument.spreadsheetml.worksheet+xml">
        <DigestMethod Algorithm="http://www.w3.org/2001/04/xmlenc#sha256"/>
        <DigestValue>IOnkgO5r46l/bMsGZg/1R9k+dgbTCejiTnvbjvDVMDU=</DigestValue>
      </Reference>
      <Reference URI="/xl/worksheets/sheet17.xml?ContentType=application/vnd.openxmlformats-officedocument.spreadsheetml.worksheet+xml">
        <DigestMethod Algorithm="http://www.w3.org/2001/04/xmlenc#sha256"/>
        <DigestValue>T0jNyT1n3pGR0quX5E2CIW/OASeLtVmb0fdyPqT2EFE=</DigestValue>
      </Reference>
      <Reference URI="/xl/worksheets/sheet18.xml?ContentType=application/vnd.openxmlformats-officedocument.spreadsheetml.worksheet+xml">
        <DigestMethod Algorithm="http://www.w3.org/2001/04/xmlenc#sha256"/>
        <DigestValue>bAwWjnNcQBdyTdVSGC876243rXk3XX1Xr+oUtFE5WuE=</DigestValue>
      </Reference>
      <Reference URI="/xl/worksheets/sheet19.xml?ContentType=application/vnd.openxmlformats-officedocument.spreadsheetml.worksheet+xml">
        <DigestMethod Algorithm="http://www.w3.org/2001/04/xmlenc#sha256"/>
        <DigestValue>XA2P1onKWIcawFSfo9mKTKicgf5C/UpZvTT3swjHg+s=</DigestValue>
      </Reference>
      <Reference URI="/xl/worksheets/sheet2.xml?ContentType=application/vnd.openxmlformats-officedocument.spreadsheetml.worksheet+xml">
        <DigestMethod Algorithm="http://www.w3.org/2001/04/xmlenc#sha256"/>
        <DigestValue>5yje/i8UnGtgMHvgfhib39bHs+Azp+KhAF3WWXf20Rg=</DigestValue>
      </Reference>
      <Reference URI="/xl/worksheets/sheet20.xml?ContentType=application/vnd.openxmlformats-officedocument.spreadsheetml.worksheet+xml">
        <DigestMethod Algorithm="http://www.w3.org/2001/04/xmlenc#sha256"/>
        <DigestValue>5qyV30xIQz+AfRoOrFctb/3PJytD+LC7aqM37H2n3tY=</DigestValue>
      </Reference>
      <Reference URI="/xl/worksheets/sheet21.xml?ContentType=application/vnd.openxmlformats-officedocument.spreadsheetml.worksheet+xml">
        <DigestMethod Algorithm="http://www.w3.org/2001/04/xmlenc#sha256"/>
        <DigestValue>tFTNRbgkrK57ZVF5PQmRvCz1awccuFWBxgBODvaqmLw=</DigestValue>
      </Reference>
      <Reference URI="/xl/worksheets/sheet22.xml?ContentType=application/vnd.openxmlformats-officedocument.spreadsheetml.worksheet+xml">
        <DigestMethod Algorithm="http://www.w3.org/2001/04/xmlenc#sha256"/>
        <DigestValue>6WKLq9e7G67DDLEPzD82XkGskLWWXmH9f73yqNF2OI0=</DigestValue>
      </Reference>
      <Reference URI="/xl/worksheets/sheet23.xml?ContentType=application/vnd.openxmlformats-officedocument.spreadsheetml.worksheet+xml">
        <DigestMethod Algorithm="http://www.w3.org/2001/04/xmlenc#sha256"/>
        <DigestValue>aIUr5NqO8cJ8pZYKHiYkHwlVpdlFi8HlophmScMgsLc=</DigestValue>
      </Reference>
      <Reference URI="/xl/worksheets/sheet24.xml?ContentType=application/vnd.openxmlformats-officedocument.spreadsheetml.worksheet+xml">
        <DigestMethod Algorithm="http://www.w3.org/2001/04/xmlenc#sha256"/>
        <DigestValue>luU+UhM5Ps32XT8x4TF82urJbvWPnQW2lXlIdHOgkQ8=</DigestValue>
      </Reference>
      <Reference URI="/xl/worksheets/sheet25.xml?ContentType=application/vnd.openxmlformats-officedocument.spreadsheetml.worksheet+xml">
        <DigestMethod Algorithm="http://www.w3.org/2001/04/xmlenc#sha256"/>
        <DigestValue>0U9ll9k40KnyIRFHln4otbqb071vTW8OTydNyATPZ6k=</DigestValue>
      </Reference>
      <Reference URI="/xl/worksheets/sheet26.xml?ContentType=application/vnd.openxmlformats-officedocument.spreadsheetml.worksheet+xml">
        <DigestMethod Algorithm="http://www.w3.org/2001/04/xmlenc#sha256"/>
        <DigestValue>J0xBInNgKC4iG/6g3dmiq62SdDSjxrnnnNakr/Srx4Y=</DigestValue>
      </Reference>
      <Reference URI="/xl/worksheets/sheet27.xml?ContentType=application/vnd.openxmlformats-officedocument.spreadsheetml.worksheet+xml">
        <DigestMethod Algorithm="http://www.w3.org/2001/04/xmlenc#sha256"/>
        <DigestValue>ssXsPB/JkuNt+8M+7erZX91XPw9vnMeHV4z6hKuRkf0=</DigestValue>
      </Reference>
      <Reference URI="/xl/worksheets/sheet28.xml?ContentType=application/vnd.openxmlformats-officedocument.spreadsheetml.worksheet+xml">
        <DigestMethod Algorithm="http://www.w3.org/2001/04/xmlenc#sha256"/>
        <DigestValue>XV2vA+xGAd2m0gdugQ2l2ZxI+GcEc9RyJPx4ZDbWANA=</DigestValue>
      </Reference>
      <Reference URI="/xl/worksheets/sheet29.xml?ContentType=application/vnd.openxmlformats-officedocument.spreadsheetml.worksheet+xml">
        <DigestMethod Algorithm="http://www.w3.org/2001/04/xmlenc#sha256"/>
        <DigestValue>ev6ySmuaKcIc3Xx/Kizm0lmhXxpKvj+ff5rhHtFbI5s=</DigestValue>
      </Reference>
      <Reference URI="/xl/worksheets/sheet3.xml?ContentType=application/vnd.openxmlformats-officedocument.spreadsheetml.worksheet+xml">
        <DigestMethod Algorithm="http://www.w3.org/2001/04/xmlenc#sha256"/>
        <DigestValue>YC4iJYlxkRGAwfv1KpG3TqAu+yJXXlxgHLDTA1X0MkE=</DigestValue>
      </Reference>
      <Reference URI="/xl/worksheets/sheet30.xml?ContentType=application/vnd.openxmlformats-officedocument.spreadsheetml.worksheet+xml">
        <DigestMethod Algorithm="http://www.w3.org/2001/04/xmlenc#sha256"/>
        <DigestValue>WyXsXN2qSq3kifbmvfIMb0luVM4Sc7NmLTxpVAch2vo=</DigestValue>
      </Reference>
      <Reference URI="/xl/worksheets/sheet31.xml?ContentType=application/vnd.openxmlformats-officedocument.spreadsheetml.worksheet+xml">
        <DigestMethod Algorithm="http://www.w3.org/2001/04/xmlenc#sha256"/>
        <DigestValue>XBi0y1rUH9rJvNBRK/GS8a3Kh2ajCKZgcJWhCTdr3Ls=</DigestValue>
      </Reference>
      <Reference URI="/xl/worksheets/sheet32.xml?ContentType=application/vnd.openxmlformats-officedocument.spreadsheetml.worksheet+xml">
        <DigestMethod Algorithm="http://www.w3.org/2001/04/xmlenc#sha256"/>
        <DigestValue>IgmeJYxu2rpBJra8z3Yd+13v5yocp4pSUkQCS8QnRN8=</DigestValue>
      </Reference>
      <Reference URI="/xl/worksheets/sheet33.xml?ContentType=application/vnd.openxmlformats-officedocument.spreadsheetml.worksheet+xml">
        <DigestMethod Algorithm="http://www.w3.org/2001/04/xmlenc#sha256"/>
        <DigestValue>yRRPaG6qAbNzrkHOrs48VzFpt3fLRFobP1YmpxaCpKw=</DigestValue>
      </Reference>
      <Reference URI="/xl/worksheets/sheet34.xml?ContentType=application/vnd.openxmlformats-officedocument.spreadsheetml.worksheet+xml">
        <DigestMethod Algorithm="http://www.w3.org/2001/04/xmlenc#sha256"/>
        <DigestValue>tGgqbKzM8eqjvvEE2K8J457zaXM+W4ZAHdoidSC7RPs=</DigestValue>
      </Reference>
      <Reference URI="/xl/worksheets/sheet35.xml?ContentType=application/vnd.openxmlformats-officedocument.spreadsheetml.worksheet+xml">
        <DigestMethod Algorithm="http://www.w3.org/2001/04/xmlenc#sha256"/>
        <DigestValue>LmYgtQpndF3NOjCXg8oXIWbc2pP7TrMWcuA4F3ny+xA=</DigestValue>
      </Reference>
      <Reference URI="/xl/worksheets/sheet36.xml?ContentType=application/vnd.openxmlformats-officedocument.spreadsheetml.worksheet+xml">
        <DigestMethod Algorithm="http://www.w3.org/2001/04/xmlenc#sha256"/>
        <DigestValue>YYAPJ5UzBIdN7wg26XXl3l/Jg/bzKrppNghucFUGF/o=</DigestValue>
      </Reference>
      <Reference URI="/xl/worksheets/sheet37.xml?ContentType=application/vnd.openxmlformats-officedocument.spreadsheetml.worksheet+xml">
        <DigestMethod Algorithm="http://www.w3.org/2001/04/xmlenc#sha256"/>
        <DigestValue>ZOf1QFxNI2H8o3DrRxSHfJ47DdKXp3WfGLLaNmtZPEg=</DigestValue>
      </Reference>
      <Reference URI="/xl/worksheets/sheet38.xml?ContentType=application/vnd.openxmlformats-officedocument.spreadsheetml.worksheet+xml">
        <DigestMethod Algorithm="http://www.w3.org/2001/04/xmlenc#sha256"/>
        <DigestValue>aTsGvz6kMW+Eq/ByyMO54tSbj9pnnI+7QqxqjKmKw7U=</DigestValue>
      </Reference>
      <Reference URI="/xl/worksheets/sheet39.xml?ContentType=application/vnd.openxmlformats-officedocument.spreadsheetml.worksheet+xml">
        <DigestMethod Algorithm="http://www.w3.org/2001/04/xmlenc#sha256"/>
        <DigestValue>H22XtbkCNio7cB5wi1CEv00mF7RPuxO4uqFhUsOpCqU=</DigestValue>
      </Reference>
      <Reference URI="/xl/worksheets/sheet4.xml?ContentType=application/vnd.openxmlformats-officedocument.spreadsheetml.worksheet+xml">
        <DigestMethod Algorithm="http://www.w3.org/2001/04/xmlenc#sha256"/>
        <DigestValue>bMM69i/nCreGlSDTV6x8LVPvQvN9Jhlfh2hyNOXl0ZU=</DigestValue>
      </Reference>
      <Reference URI="/xl/worksheets/sheet40.xml?ContentType=application/vnd.openxmlformats-officedocument.spreadsheetml.worksheet+xml">
        <DigestMethod Algorithm="http://www.w3.org/2001/04/xmlenc#sha256"/>
        <DigestValue>igoIL/VTr7xOPCnZ9wt7nObAGd18k2kww+E5B2Uz7pg=</DigestValue>
      </Reference>
      <Reference URI="/xl/worksheets/sheet41.xml?ContentType=application/vnd.openxmlformats-officedocument.spreadsheetml.worksheet+xml">
        <DigestMethod Algorithm="http://www.w3.org/2001/04/xmlenc#sha256"/>
        <DigestValue>SqFhaMY9djjZ8Tf4o0RiH3fP8/nM2mi92308qkNctpQ=</DigestValue>
      </Reference>
      <Reference URI="/xl/worksheets/sheet42.xml?ContentType=application/vnd.openxmlformats-officedocument.spreadsheetml.worksheet+xml">
        <DigestMethod Algorithm="http://www.w3.org/2001/04/xmlenc#sha256"/>
        <DigestValue>fuMpifNXUMxqJewtlKEd4g3qedhPlDZT4NCijfqJIM0=</DigestValue>
      </Reference>
      <Reference URI="/xl/worksheets/sheet43.xml?ContentType=application/vnd.openxmlformats-officedocument.spreadsheetml.worksheet+xml">
        <DigestMethod Algorithm="http://www.w3.org/2001/04/xmlenc#sha256"/>
        <DigestValue>KSvDNZaNsuzdRR/IzIBpPLTauT/zYftvDDhDoUip/TE=</DigestValue>
      </Reference>
      <Reference URI="/xl/worksheets/sheet44.xml?ContentType=application/vnd.openxmlformats-officedocument.spreadsheetml.worksheet+xml">
        <DigestMethod Algorithm="http://www.w3.org/2001/04/xmlenc#sha256"/>
        <DigestValue>vW0+HHgc1jvGRFzN9sbMQ3ZDeVHR3NJZQHcaYj8lCTw=</DigestValue>
      </Reference>
      <Reference URI="/xl/worksheets/sheet45.xml?ContentType=application/vnd.openxmlformats-officedocument.spreadsheetml.worksheet+xml">
        <DigestMethod Algorithm="http://www.w3.org/2001/04/xmlenc#sha256"/>
        <DigestValue>6TLmT+F8zzNxUf5W+t21NCB/P57/zMoA5ipapNxKYUc=</DigestValue>
      </Reference>
      <Reference URI="/xl/worksheets/sheet46.xml?ContentType=application/vnd.openxmlformats-officedocument.spreadsheetml.worksheet+xml">
        <DigestMethod Algorithm="http://www.w3.org/2001/04/xmlenc#sha256"/>
        <DigestValue>PJ3CP20kLPrXGRziRrg2wTYT/kK/0ZW1rnJ1zAZHa7w=</DigestValue>
      </Reference>
      <Reference URI="/xl/worksheets/sheet47.xml?ContentType=application/vnd.openxmlformats-officedocument.spreadsheetml.worksheet+xml">
        <DigestMethod Algorithm="http://www.w3.org/2001/04/xmlenc#sha256"/>
        <DigestValue>uZoKrLfBB+k+srodUg/krakrBRSw4776tcQ6EzG4dW4=</DigestValue>
      </Reference>
      <Reference URI="/xl/worksheets/sheet5.xml?ContentType=application/vnd.openxmlformats-officedocument.spreadsheetml.worksheet+xml">
        <DigestMethod Algorithm="http://www.w3.org/2001/04/xmlenc#sha256"/>
        <DigestValue>teg9kE5XlJ1Bvs8ScYogdR/GOud/58kqMQE6B2fIaQo=</DigestValue>
      </Reference>
      <Reference URI="/xl/worksheets/sheet6.xml?ContentType=application/vnd.openxmlformats-officedocument.spreadsheetml.worksheet+xml">
        <DigestMethod Algorithm="http://www.w3.org/2001/04/xmlenc#sha256"/>
        <DigestValue>4YAqNwwq1EMAsNL42K/dsRoaWmEIklahUKmzOzXDyjo=</DigestValue>
      </Reference>
      <Reference URI="/xl/worksheets/sheet7.xml?ContentType=application/vnd.openxmlformats-officedocument.spreadsheetml.worksheet+xml">
        <DigestMethod Algorithm="http://www.w3.org/2001/04/xmlenc#sha256"/>
        <DigestValue>iva3fQgAn1fTKPDm0yhDcMh0GfAaxHob0YAMmbHyfcM=</DigestValue>
      </Reference>
      <Reference URI="/xl/worksheets/sheet8.xml?ContentType=application/vnd.openxmlformats-officedocument.spreadsheetml.worksheet+xml">
        <DigestMethod Algorithm="http://www.w3.org/2001/04/xmlenc#sha256"/>
        <DigestValue>MlZAEoZs2rvkcfcgTJxerwtqLwIhx+u4tPAJHLzVjIA=</DigestValue>
      </Reference>
      <Reference URI="/xl/worksheets/sheet9.xml?ContentType=application/vnd.openxmlformats-officedocument.spreadsheetml.worksheet+xml">
        <DigestMethod Algorithm="http://www.w3.org/2001/04/xmlenc#sha256"/>
        <DigestValue>QH3huPW4X4L/grPYXa9tAAbG+FRHwoY9kGzvSOCnlo4=</DigestValue>
      </Reference>
    </Manifest>
    <SignatureProperties>
      <SignatureProperty Id="idSignatureTime" Target="#idPackageSignature">
        <mdssi:SignatureTime xmlns:mdssi="http://schemas.openxmlformats.org/package/2006/digital-signature">
          <mdssi:Format>YYYY-MM-DDThh:mm:ssTZD</mdssi:Format>
          <mdssi:Value>2026-03-31T19:57:35Z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2026-03-31T19:57:35Z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odF9k79LDGc51Ximk1NJIm1K1cU9rOCFAhqe69TWtlM=</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rjjY7rcogR25XNZvMGR0dBCNKJ2Mm37ASTrVVOW2snY=</DigestValue>
    </Reference>
  </SignedInfo>
  <SignatureValue>TntMX88Cva4RsUFGHtoncSBMFSfzl+KHbeicNblvEu77JrA63OT5nEQx2pP6rWINvhta83eLX4GU
SavXVdvdeag9dqVYF6uPD0eVrojuk2MLcxy/M07mVKH+f/glJFv7HYDrPcL2OZWpNYooraoinsAN
cmaxJTrU5qpgXxQ6Xr8DJfDU80AJtzd6gAFoXX6xS8cMIvwTMBNA2sBuhboIDKLRE5W9PCf+ARqF
7UgHizH+vbpcdlk2osA3y51H/BmjTCdpnq1lQ5alYH3Bhq2awVWQlL/Xm8VwwMRFqhLWMODUv8M/
V07a77blObVehmU2veQpjSrl35oAoJlcE2LVoQ==</SignatureValue>
  <KeyInfo>
    <X509Data>
      <X509Certificate>MIIIjjCCBnagAwIBAgIQFgWlEDy7M3Vo384g5FVx0jANBgkqhkiG9w0BAQsFADCBgTEWMBQGA1UEBRMNUlVDODAwODAwOTktMDERMA8GA1UEAxMIVklUIFMuQS4xODA2BgNVBAsML1ByZXN0YWRvciBDdWFsaWZpY2FkbyBkZSBTZXJ2aWNpb3MgZGUgQ29uZmlhbnphMQ0wCwYDVQQKDARJQ1BQMQswCQYDVQQGEwJQWTAeFw0yNTEwMDMxMzIyNDBaFw0yNzEwMDMxMzIyNDB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czQQUDQnqXWX0QOlMkefb7KDYabkp5iR8+bCSyG2TqtvyeuN4ZeehdKNKJOf2ASVqkN8nRytDqaovEJA5O3vSv4R07HvcFCstIoQUwp7zebkxUqKmSZW/IQubpJZkeVK1RRuQXjf7PgYXqmLtnw3g/cwFlKley5l00qUGWkG0kHGyB1AnUH0nwWxL2N2MRr0XPK2vgREV3kGWT/FIMURUu+zvd7KVtfv4TDK5+hFt4V8YglhEwifV5pryiY9051J5yIEskmd29D6bBM2FQvkA+3QWl1pDCqaFN2fJafDKwWFQInRz+g+PmKrith9ZD80ykM0aBNBv/62EGoL3RSUJAgMBAAGjggPDMIIDvzAMBgNVHRMBAf8EAjAAMA4GA1UdDwEB/wQEAwIF4DAsBgNVHSUBAf8EIjAgBggrBgEFBQcDBAYIKwYBBQUHAwIGCisGAQQBgjcUAgIwHQYDVR0OBBYEFF0z8GvMM2idP8Cakfmn/ebF0n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Fg383daamy/DkaLxWWd8GaurtgAjDOsscsndT1tecHn4R5jBLvGVEGlgWcj4Z2UFYM73Ha4JZuR3bwWImUg2bsZkW+Wzq2A1JKaPngh7WgRzkqKotosRBN3R8sdoe9zzTHyiEGG56jROwS5mQsBfnVF4NiH/4KxQ0hrnlaZFlCQW50Q5882t5BLxOCA0gmq97rRJRTmgMOHx/C5n1cztrYp99qMCQsf5egkeHX0LQL5tuJa8k5+dKpEp4rrlSayoEfRSSGzprVBdd/ZVN3ZqYJ6TfuElTp41pOO6DLAbX2JTSaeUkyxTfo9j2D+XgtPzs+2HIuRKep3eyik2PwjCC82Gqm7f9+mxdXbyYhjyW/EDkZs4oyE7ie/LzBMCGh3sXTs0jINymHcodutcBLh6hIIeY9p91ZBJ+1Srxg05et9q/pecIJeEGRqu0o5GhD0nkxQ3VQvimJNu4wWxJMUmgv69nCIT4f0Ut7ACOcuQo8hsUW2RZKuZE2u32Womf2XKLfi2Z7QVNVNy9OI9BRVtjVMe/q7N5zlsPUIMOsiEqYE47yoKw5pBihPJue8IaMqg+NQOwYAhNCUXH3DqH03fQ7aBHOqyt+Lk0jz4oAHj/+e0bHl0A+Z5cTQXxF7j7/4Gln5g33iGdURdBcOio87TcPR5nI+xqRVbw2I+yPYR8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YlsbbTHESHDt2+XvmxXGQPhFeAHq2O+QMMnXmfSdDew=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yZaCY9DkSVyvpRW1oVpeGwTaq6Tc001ZEWYg5fI/37Q=</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HyqEN/KrsBVupm7NF3TrMvP3L/MCkfWJTwl71PO3lrI=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YSwkmunCEKPjju8NZiEubn+2GYOjgMhRZI0JxKh1e+E=</DigestValue>
      </Reference>
      <Reference URI="/xl/externalLinks/externalLink1.xml?ContentType=application/vnd.openxmlformats-officedocument.spreadsheetml.externalLink+xml">
        <DigestMethod Algorithm="http://www.w3.org/2001/04/xmlenc#sha256"/>
        <DigestValue>1xjpTxMM05rg6pFow/Oxm08IFwA/gcPFhWaIRY+TU7Q=</DigestValue>
      </Reference>
      <Reference URI="/xl/externalLinks/externalLink2.xml?ContentType=application/vnd.openxmlformats-officedocument.spreadsheetml.externalLink+xml">
        <DigestMethod Algorithm="http://www.w3.org/2001/04/xmlenc#sha256"/>
        <DigestValue>sTQVNlkOlzeDH3/DNjrcbt6k6F/F9dOpJ8C73LteMbw=</DigestValue>
      </Reference>
      <Reference URI="/xl/media/image1.emf?ContentType=image/x-emf">
        <DigestMethod Algorithm="http://www.w3.org/2001/04/xmlenc#sha256"/>
        <DigestValue>Uka5bvuFUgVTZTSrzs5KZq/nFsJquUrjPeANceGgwcM=</DigestValue>
      </Reference>
      <Reference URI="/xl/media/image2.emf?ContentType=image/x-emf">
        <DigestMethod Algorithm="http://www.w3.org/2001/04/xmlenc#sha256"/>
        <DigestValue>/hXXL3DG28lz6g6i+j1/opq3DHcpPuX4WaH78KiA4A8=</DigestValue>
      </Reference>
      <Reference URI="/xl/media/image3.emf?ContentType=image/x-emf">
        <DigestMethod Algorithm="http://www.w3.org/2001/04/xmlenc#sha256"/>
        <DigestValue>7tYLLN+8x/APcP2p6UaTG2p3GpgwHZW5EA6WbrjSGME=</DigestValue>
      </Reference>
      <Reference URI="/xl/media/image4.emf?ContentType=image/x-emf">
        <DigestMethod Algorithm="http://www.w3.org/2001/04/xmlenc#sha256"/>
        <DigestValue>+cERn0jVobn91pDPqyT1B13pIJ7YRvvjCwtoU60ODhQ=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EhQ+CpF1lUV3Wm3PobkSgdgQ5CR7yY5O2zBqcf7bOD4=</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XJVFiv0EvhRgJpEQ7iEl8fFi1i9UUtseY/lot3YTuYY=</DigestValue>
      </Reference>
      <Reference URI="/xl/printerSettings/printerSettings25.bin?ContentType=application/vnd.openxmlformats-officedocument.spreadsheetml.printerSettings">
        <DigestMethod Algorithm="http://www.w3.org/2001/04/xmlenc#sha256"/>
        <DigestValue>W60DOaMNKE3hnF3jGgzuWKmd7CLzYVTEkDeJ+cCrPlc=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ufN0nD6mxnrOWPFBYF0UCxsZfNmakRd0b1j5cNxMSOY=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+/YHh/N0Ev+n2rT0AMOOxG5psQbzANaDQRWGyXg2YbY=</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7dR9M/RpuqF9ZfV7rBYR/tfx0bSGsz6LRFGnUhDlsJ0=</DigestValue>
      </Reference>
      <Reference URI="/xl/styles.xml?ContentType=application/vnd.openxmlformats-officedocument.spreadsheetml.styles+xml">
        <DigestMethod Algorithm="http://www.w3.org/2001/04/xmlenc#sha256"/>
        <DigestValue>83V3VpwV79a+x6sHIxitpIBHlYBhF/yzmxCy0GPqVQs=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J7ubtmK23LHS1HuhDtM86UwX68ACg0nEW9Vza0jzWlk=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WtCKCp16zVCn2WuzE7ugFjToXp+2PiZK0Gmd54iNWto=</DigestValue>
      </Reference>
      <Reference URI="/xl/worksheets/sheet10.xml?ContentType=application/vnd.openxmlformats-officedocument.spreadsheetml.worksheet+xml">
        <DigestMethod Algorithm="http://www.w3.org/2001/04/xmlenc#sha256"/>
        <DigestValue>DwoXHJxhv7lZm8egXKQhoU90YShSsMOOqHH8L/FVFLY=</DigestValue>
      </Reference>
      <Reference URI="/xl/worksheets/sheet11.xml?ContentType=application/vnd.openxmlformats-officedocument.spreadsheetml.worksheet+xml">
        <DigestMethod Algorithm="http://www.w3.org/2001/04/xmlenc#sha256"/>
        <DigestValue>ps+045iKwp/bvoF5WdBG7AyLOQvQGiAzLgZrcn9irM4=</DigestValue>
      </Reference>
      <Reference URI="/xl/worksheets/sheet12.xml?ContentType=application/vnd.openxmlformats-officedocument.spreadsheetml.worksheet+xml">
        <DigestMethod Algorithm="http://www.w3.org/2001/04/xmlenc#sha256"/>
        <DigestValue>cJ6hMFhov73pn5oOkpwFL9a8nlW4c3sdzvuflTpUS3g=</DigestValue>
      </Reference>
      <Reference URI="/xl/worksheets/sheet13.xml?ContentType=application/vnd.openxmlformats-officedocument.spreadsheetml.worksheet+xml">
        <DigestMethod Algorithm="http://www.w3.org/2001/04/xmlenc#sha256"/>
        <DigestValue>kYyMJLR/IgC1FFpV2AoyhSLnAe1YSFUhIUQIWJC28wA=</DigestValue>
      </Reference>
      <Reference URI="/xl/worksheets/sheet14.xml?ContentType=application/vnd.openxmlformats-officedocument.spreadsheetml.worksheet+xml">
        <DigestMethod Algorithm="http://www.w3.org/2001/04/xmlenc#sha256"/>
        <DigestValue>PHBmyeCEwXpBlJVeoQQlE38dGvZMdfHLtIxXpbDq+P8=</DigestValue>
      </Reference>
      <Reference URI="/xl/worksheets/sheet15.xml?ContentType=application/vnd.openxmlformats-officedocument.spreadsheetml.worksheet+xml">
        <DigestMethod Algorithm="http://www.w3.org/2001/04/xmlenc#sha256"/>
        <DigestValue>r5lfrdbQwrvQllE4iRXMBb4q3luTAuE866KvbgoFaHw=</DigestValue>
      </Reference>
      <Reference URI="/xl/worksheets/sheet16.xml?ContentType=application/vnd.openxmlformats-officedocument.spreadsheetml.worksheet+xml">
        <DigestMethod Algorithm="http://www.w3.org/2001/04/xmlenc#sha256"/>
        <DigestValue>IOnkgO5r46l/bMsGZg/1R9k+dgbTCejiTnvbjvDVMDU=</DigestValue>
      </Reference>
      <Reference URI="/xl/worksheets/sheet17.xml?ContentType=application/vnd.openxmlformats-officedocument.spreadsheetml.worksheet+xml">
        <DigestMethod Algorithm="http://www.w3.org/2001/04/xmlenc#sha256"/>
        <DigestValue>T0jNyT1n3pGR0quX5E2CIW/OASeLtVmb0fdyPqT2EFE=</DigestValue>
      </Reference>
      <Reference URI="/xl/worksheets/sheet18.xml?ContentType=application/vnd.openxmlformats-officedocument.spreadsheetml.worksheet+xml">
        <DigestMethod Algorithm="http://www.w3.org/2001/04/xmlenc#sha256"/>
        <DigestValue>bAwWjnNcQBdyTdVSGC876243rXk3XX1Xr+oUtFE5WuE=</DigestValue>
      </Reference>
      <Reference URI="/xl/worksheets/sheet19.xml?ContentType=application/vnd.openxmlformats-officedocument.spreadsheetml.worksheet+xml">
        <DigestMethod Algorithm="http://www.w3.org/2001/04/xmlenc#sha256"/>
        <DigestValue>XA2P1onKWIcawFSfo9mKTKicgf5C/UpZvTT3swjHg+s=</DigestValue>
      </Reference>
      <Reference URI="/xl/worksheets/sheet2.xml?ContentType=application/vnd.openxmlformats-officedocument.spreadsheetml.worksheet+xml">
        <DigestMethod Algorithm="http://www.w3.org/2001/04/xmlenc#sha256"/>
        <DigestValue>5yje/i8UnGtgMHvgfhib39bHs+Azp+KhAF3WWXf20Rg=</DigestValue>
      </Reference>
      <Reference URI="/xl/worksheets/sheet20.xml?ContentType=application/vnd.openxmlformats-officedocument.spreadsheetml.worksheet+xml">
        <DigestMethod Algorithm="http://www.w3.org/2001/04/xmlenc#sha256"/>
        <DigestValue>5qyV30xIQz+AfRoOrFctb/3PJytD+LC7aqM37H2n3tY=</DigestValue>
      </Reference>
      <Reference URI="/xl/worksheets/sheet21.xml?ContentType=application/vnd.openxmlformats-officedocument.spreadsheetml.worksheet+xml">
        <DigestMethod Algorithm="http://www.w3.org/2001/04/xmlenc#sha256"/>
        <DigestValue>tFTNRbgkrK57ZVF5PQmRvCz1awccuFWBxgBODvaqmLw=</DigestValue>
      </Reference>
      <Reference URI="/xl/worksheets/sheet22.xml?ContentType=application/vnd.openxmlformats-officedocument.spreadsheetml.worksheet+xml">
        <DigestMethod Algorithm="http://www.w3.org/2001/04/xmlenc#sha256"/>
        <DigestValue>6WKLq9e7G67DDLEPzD82XkGskLWWXmH9f73yqNF2OI0=</DigestValue>
      </Reference>
      <Reference URI="/xl/worksheets/sheet23.xml?ContentType=application/vnd.openxmlformats-officedocument.spreadsheetml.worksheet+xml">
        <DigestMethod Algorithm="http://www.w3.org/2001/04/xmlenc#sha256"/>
        <DigestValue>aIUr5NqO8cJ8pZYKHiYkHwlVpdlFi8HlophmScMgsLc=</DigestValue>
      </Reference>
      <Reference URI="/xl/worksheets/sheet24.xml?ContentType=application/vnd.openxmlformats-officedocument.spreadsheetml.worksheet+xml">
        <DigestMethod Algorithm="http://www.w3.org/2001/04/xmlenc#sha256"/>
        <DigestValue>luU+UhM5Ps32XT8x4TF82urJbvWPnQW2lXlIdHOgkQ8=</DigestValue>
      </Reference>
      <Reference URI="/xl/worksheets/sheet25.xml?ContentType=application/vnd.openxmlformats-officedocument.spreadsheetml.worksheet+xml">
        <DigestMethod Algorithm="http://www.w3.org/2001/04/xmlenc#sha256"/>
        <DigestValue>0U9ll9k40KnyIRFHln4otbqb071vTW8OTydNyATPZ6k=</DigestValue>
      </Reference>
      <Reference URI="/xl/worksheets/sheet26.xml?ContentType=application/vnd.openxmlformats-officedocument.spreadsheetml.worksheet+xml">
        <DigestMethod Algorithm="http://www.w3.org/2001/04/xmlenc#sha256"/>
        <DigestValue>J0xBInNgKC4iG/6g3dmiq62SdDSjxrnnnNakr/Srx4Y=</DigestValue>
      </Reference>
      <Reference URI="/xl/worksheets/sheet27.xml?ContentType=application/vnd.openxmlformats-officedocument.spreadsheetml.worksheet+xml">
        <DigestMethod Algorithm="http://www.w3.org/2001/04/xmlenc#sha256"/>
        <DigestValue>ssXsPB/JkuNt+8M+7erZX91XPw9vnMeHV4z6hKuRkf0=</DigestValue>
      </Reference>
      <Reference URI="/xl/worksheets/sheet28.xml?ContentType=application/vnd.openxmlformats-officedocument.spreadsheetml.worksheet+xml">
        <DigestMethod Algorithm="http://www.w3.org/2001/04/xmlenc#sha256"/>
        <DigestValue>XV2vA+xGAd2m0gdugQ2l2ZxI+GcEc9RyJPx4ZDbWANA=</DigestValue>
      </Reference>
      <Reference URI="/xl/worksheets/sheet29.xml?ContentType=application/vnd.openxmlformats-officedocument.spreadsheetml.worksheet+xml">
        <DigestMethod Algorithm="http://www.w3.org/2001/04/xmlenc#sha256"/>
        <DigestValue>ev6ySmuaKcIc3Xx/Kizm0lmhXxpKvj+ff5rhHtFbI5s=</DigestValue>
      </Reference>
      <Reference URI="/xl/worksheets/sheet3.xml?ContentType=application/vnd.openxmlformats-officedocument.spreadsheetml.worksheet+xml">
        <DigestMethod Algorithm="http://www.w3.org/2001/04/xmlenc#sha256"/>
        <DigestValue>YC4iJYlxkRGAwfv1KpG3TqAu+yJXXlxgHLDTA1X0MkE=</DigestValue>
      </Reference>
      <Reference URI="/xl/worksheets/sheet30.xml?ContentType=application/vnd.openxmlformats-officedocument.spreadsheetml.worksheet+xml">
        <DigestMethod Algorithm="http://www.w3.org/2001/04/xmlenc#sha256"/>
        <DigestValue>WyXsXN2qSq3kifbmvfIMb0luVM4Sc7NmLTxpVAch2vo=</DigestValue>
      </Reference>
      <Reference URI="/xl/worksheets/sheet31.xml?ContentType=application/vnd.openxmlformats-officedocument.spreadsheetml.worksheet+xml">
        <DigestMethod Algorithm="http://www.w3.org/2001/04/xmlenc#sha256"/>
        <DigestValue>XBi0y1rUH9rJvNBRK/GS8a3Kh2ajCKZgcJWhCTdr3Ls=</DigestValue>
      </Reference>
      <Reference URI="/xl/worksheets/sheet32.xml?ContentType=application/vnd.openxmlformats-officedocument.spreadsheetml.worksheet+xml">
        <DigestMethod Algorithm="http://www.w3.org/2001/04/xmlenc#sha256"/>
        <DigestValue>IgmeJYxu2rpBJra8z3Yd+13v5yocp4pSUkQCS8QnRN8=</DigestValue>
      </Reference>
      <Reference URI="/xl/worksheets/sheet33.xml?ContentType=application/vnd.openxmlformats-officedocument.spreadsheetml.worksheet+xml">
        <DigestMethod Algorithm="http://www.w3.org/2001/04/xmlenc#sha256"/>
        <DigestValue>yRRPaG6qAbNzrkHOrs48VzFpt3fLRFobP1YmpxaCpKw=</DigestValue>
      </Reference>
      <Reference URI="/xl/worksheets/sheet34.xml?ContentType=application/vnd.openxmlformats-officedocument.spreadsheetml.worksheet+xml">
        <DigestMethod Algorithm="http://www.w3.org/2001/04/xmlenc#sha256"/>
        <DigestValue>tGgqbKzM8eqjvvEE2K8J457zaXM+W4ZAHdoidSC7RPs=</DigestValue>
      </Reference>
      <Reference URI="/xl/worksheets/sheet35.xml?ContentType=application/vnd.openxmlformats-officedocument.spreadsheetml.worksheet+xml">
        <DigestMethod Algorithm="http://www.w3.org/2001/04/xmlenc#sha256"/>
        <DigestValue>LmYgtQpndF3NOjCXg8oXIWbc2pP7TrMWcuA4F3ny+xA=</DigestValue>
      </Reference>
      <Reference URI="/xl/worksheets/sheet36.xml?ContentType=application/vnd.openxmlformats-officedocument.spreadsheetml.worksheet+xml">
        <DigestMethod Algorithm="http://www.w3.org/2001/04/xmlenc#sha256"/>
        <DigestValue>YYAPJ5UzBIdN7wg26XXl3l/Jg/bzKrppNghucFUGF/o=</DigestValue>
      </Reference>
      <Reference URI="/xl/worksheets/sheet37.xml?ContentType=application/vnd.openxmlformats-officedocument.spreadsheetml.worksheet+xml">
        <DigestMethod Algorithm="http://www.w3.org/2001/04/xmlenc#sha256"/>
        <DigestValue>ZOf1QFxNI2H8o3DrRxSHfJ47DdKXp3WfGLLaNmtZPEg=</DigestValue>
      </Reference>
      <Reference URI="/xl/worksheets/sheet38.xml?ContentType=application/vnd.openxmlformats-officedocument.spreadsheetml.worksheet+xml">
        <DigestMethod Algorithm="http://www.w3.org/2001/04/xmlenc#sha256"/>
        <DigestValue>aTsGvz6kMW+Eq/ByyMO54tSbj9pnnI+7QqxqjKmKw7U=</DigestValue>
      </Reference>
      <Reference URI="/xl/worksheets/sheet39.xml?ContentType=application/vnd.openxmlformats-officedocument.spreadsheetml.worksheet+xml">
        <DigestMethod Algorithm="http://www.w3.org/2001/04/xmlenc#sha256"/>
        <DigestValue>H22XtbkCNio7cB5wi1CEv00mF7RPuxO4uqFhUsOpCqU=</DigestValue>
      </Reference>
      <Reference URI="/xl/worksheets/sheet4.xml?ContentType=application/vnd.openxmlformats-officedocument.spreadsheetml.worksheet+xml">
        <DigestMethod Algorithm="http://www.w3.org/2001/04/xmlenc#sha256"/>
        <DigestValue>bMM69i/nCreGlSDTV6x8LVPvQvN9Jhlfh2hyNOXl0ZU=</DigestValue>
      </Reference>
      <Reference URI="/xl/worksheets/sheet40.xml?ContentType=application/vnd.openxmlformats-officedocument.spreadsheetml.worksheet+xml">
        <DigestMethod Algorithm="http://www.w3.org/2001/04/xmlenc#sha256"/>
        <DigestValue>igoIL/VTr7xOPCnZ9wt7nObAGd18k2kww+E5B2Uz7pg=</DigestValue>
      </Reference>
      <Reference URI="/xl/worksheets/sheet41.xml?ContentType=application/vnd.openxmlformats-officedocument.spreadsheetml.worksheet+xml">
        <DigestMethod Algorithm="http://www.w3.org/2001/04/xmlenc#sha256"/>
        <DigestValue>SqFhaMY9djjZ8Tf4o0RiH3fP8/nM2mi92308qkNctpQ=</DigestValue>
      </Reference>
      <Reference URI="/xl/worksheets/sheet42.xml?ContentType=application/vnd.openxmlformats-officedocument.spreadsheetml.worksheet+xml">
        <DigestMethod Algorithm="http://www.w3.org/2001/04/xmlenc#sha256"/>
        <DigestValue>fuMpifNXUMxqJewtlKEd4g3qedhPlDZT4NCijfqJIM0=</DigestValue>
      </Reference>
      <Reference URI="/xl/worksheets/sheet43.xml?ContentType=application/vnd.openxmlformats-officedocument.spreadsheetml.worksheet+xml">
        <DigestMethod Algorithm="http://www.w3.org/2001/04/xmlenc#sha256"/>
        <DigestValue>KSvDNZaNsuzdRR/IzIBpPLTauT/zYftvDDhDoUip/TE=</DigestValue>
      </Reference>
      <Reference URI="/xl/worksheets/sheet44.xml?ContentType=application/vnd.openxmlformats-officedocument.spreadsheetml.worksheet+xml">
        <DigestMethod Algorithm="http://www.w3.org/2001/04/xmlenc#sha256"/>
        <DigestValue>vW0+HHgc1jvGRFzN9sbMQ3ZDeVHR3NJZQHcaYj8lCTw=</DigestValue>
      </Reference>
      <Reference URI="/xl/worksheets/sheet45.xml?ContentType=application/vnd.openxmlformats-officedocument.spreadsheetml.worksheet+xml">
        <DigestMethod Algorithm="http://www.w3.org/2001/04/xmlenc#sha256"/>
        <DigestValue>6TLmT+F8zzNxUf5W+t21NCB/P57/zMoA5ipapNxKYUc=</DigestValue>
      </Reference>
      <Reference URI="/xl/worksheets/sheet46.xml?ContentType=application/vnd.openxmlformats-officedocument.spreadsheetml.worksheet+xml">
        <DigestMethod Algorithm="http://www.w3.org/2001/04/xmlenc#sha256"/>
        <DigestValue>PJ3CP20kLPrXGRziRrg2wTYT/kK/0ZW1rnJ1zAZHa7w=</DigestValue>
      </Reference>
      <Reference URI="/xl/worksheets/sheet47.xml?ContentType=application/vnd.openxmlformats-officedocument.spreadsheetml.worksheet+xml">
        <DigestMethod Algorithm="http://www.w3.org/2001/04/xmlenc#sha256"/>
        <DigestValue>uZoKrLfBB+k+srodUg/krakrBRSw4776tcQ6EzG4dW4=</DigestValue>
      </Reference>
      <Reference URI="/xl/worksheets/sheet5.xml?ContentType=application/vnd.openxmlformats-officedocument.spreadsheetml.worksheet+xml">
        <DigestMethod Algorithm="http://www.w3.org/2001/04/xmlenc#sha256"/>
        <DigestValue>teg9kE5XlJ1Bvs8ScYogdR/GOud/58kqMQE6B2fIaQo=</DigestValue>
      </Reference>
      <Reference URI="/xl/worksheets/sheet6.xml?ContentType=application/vnd.openxmlformats-officedocument.spreadsheetml.worksheet+xml">
        <DigestMethod Algorithm="http://www.w3.org/2001/04/xmlenc#sha256"/>
        <DigestValue>4YAqNwwq1EMAsNL42K/dsRoaWmEIklahUKmzOzXDyjo=</DigestValue>
      </Reference>
      <Reference URI="/xl/worksheets/sheet7.xml?ContentType=application/vnd.openxmlformats-officedocument.spreadsheetml.worksheet+xml">
        <DigestMethod Algorithm="http://www.w3.org/2001/04/xmlenc#sha256"/>
        <DigestValue>iva3fQgAn1fTKPDm0yhDcMh0GfAaxHob0YAMmbHyfcM=</DigestValue>
      </Reference>
      <Reference URI="/xl/worksheets/sheet8.xml?ContentType=application/vnd.openxmlformats-officedocument.spreadsheetml.worksheet+xml">
        <DigestMethod Algorithm="http://www.w3.org/2001/04/xmlenc#sha256"/>
        <DigestValue>MlZAEoZs2rvkcfcgTJxerwtqLwIhx+u4tPAJHLzVjIA=</DigestValue>
      </Reference>
      <Reference URI="/xl/worksheets/sheet9.xml?ContentType=application/vnd.openxmlformats-officedocument.spreadsheetml.worksheet+xml">
        <DigestMethod Algorithm="http://www.w3.org/2001/04/xmlenc#sha256"/>
        <DigestValue>QH3huPW4X4L/grPYXa9tAAbG+FRHwoY9kGzvSOCnlo4=</DigestValue>
      </Reference>
    </Manifest>
    <SignatureProperties>
      <SignatureProperty Id="idSignatureTime" Target="#idPackageSignature">
        <mdssi:SignatureTime xmlns:mdssi="http://schemas.openxmlformats.org/package/2006/digital-signature">
          <mdssi:Format>YYYY-MM-DDThh:mm:ssTZD</mdssi:Format>
          <mdssi:Value>2026-03-31T20:11:43Z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2026-03-31T20:11:43Z</xd:SigningTime>
          <xd:SigningCertificate>
            <xd:Cert>
              <xd:CertDigest>
                <DigestMethod Algorithm="http://www.w3.org/2001/04/xmlenc#sha256"/>
                <DigestValue>ogo4K6hgFKRduc+9cm+uwI35ddMu3IWOf6niofQoN20=</DigestValue>
              </xd:CertDigest>
              <xd:IssuerSerial>
                <X509IssuerName>C=PY, O=ICPP, OU=Prestador Cualificado de Servicios de Confianza, CN=VIT S.A., SERIALNUMBER=RUC80080099-0</X509IssuerName>
                <X509SerialNumber>29272325275591438819941068696475496914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General</vt:lpstr>
      <vt:lpstr>BG</vt:lpstr>
      <vt:lpstr>ER</vt:lpstr>
      <vt:lpstr>EVPN </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23</vt:lpstr>
      <vt:lpstr>Nota 22</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2021-08-14T13:18:14Z</cp:lastPrinted>
  <dcterms:created xsi:type="dcterms:W3CDTF">2019-05-02T15:06:12Z</dcterms:created>
  <dcterms:modified xsi:type="dcterms:W3CDTF">2026-03-31T18:20:32Z</dcterms:modified>
</cp:coreProperties>
</file>