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oilan\Documents\MSOILANBK\Documents\DOCUMENTOS RIEDER &amp; CIA\MIS DOC RIEDER\BOLSA DE VALORES\AÑO 2025\DICIEMBRE 2025\"/>
    </mc:Choice>
  </mc:AlternateContent>
  <bookViews>
    <workbookView xWindow="-120" yWindow="-120" windowWidth="20730" windowHeight="11160"/>
  </bookViews>
  <sheets>
    <sheet name="INFORME DE DEUDAS" sheetId="9" r:id="rId1"/>
  </sheets>
  <definedNames>
    <definedName name="_xlnm._FilterDatabase" localSheetId="0" hidden="1">'INFORME DE DEUDAS'!$C$16:$L$56</definedName>
    <definedName name="_xlnm.Print_Area" localSheetId="0">'INFORME DE DEUDAS'!$A$1:$M$97</definedName>
  </definedNames>
  <calcPr calcId="152511"/>
</workbook>
</file>

<file path=xl/calcChain.xml><?xml version="1.0" encoding="utf-8"?>
<calcChain xmlns="http://schemas.openxmlformats.org/spreadsheetml/2006/main">
  <c r="I34" i="9" l="1"/>
  <c r="H33" i="9" l="1"/>
  <c r="G82" i="9" l="1"/>
  <c r="G78" i="9" l="1"/>
  <c r="G79" i="9" l="1"/>
  <c r="G77" i="9"/>
  <c r="G76" i="9"/>
  <c r="G75" i="9"/>
  <c r="G74" i="9"/>
  <c r="G87" i="9" l="1"/>
  <c r="G64" i="9"/>
  <c r="G90" i="9" l="1"/>
</calcChain>
</file>

<file path=xl/sharedStrings.xml><?xml version="1.0" encoding="utf-8"?>
<sst xmlns="http://schemas.openxmlformats.org/spreadsheetml/2006/main" count="182" uniqueCount="70">
  <si>
    <t>Tipo</t>
  </si>
  <si>
    <t>Importe</t>
  </si>
  <si>
    <t>Garantía</t>
  </si>
  <si>
    <t>TOTAL PASIVO</t>
  </si>
  <si>
    <t>Emisión de Titulos de deuda vigente:</t>
  </si>
  <si>
    <t>Sub-Totales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</si>
  <si>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</si>
  <si>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</si>
  <si>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</si>
  <si>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</si>
  <si>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</si>
  <si>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</si>
  <si>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</si>
  <si>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t>Consolidado en Gs.</t>
  </si>
  <si>
    <t>Vencimiento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</si>
  <si>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</si>
  <si>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</si>
  <si>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</si>
  <si>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</si>
  <si>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</si>
  <si>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</si>
  <si>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</si>
  <si>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</si>
  <si>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PYG</t>
  </si>
  <si>
    <t>Deudas financieras</t>
  </si>
  <si>
    <t>Remuneraciones y cargas sociales a pagar</t>
  </si>
  <si>
    <t>Impuestos a pagar</t>
  </si>
  <si>
    <t xml:space="preserve">Informe del Representante Legal sobre Deudas de la Sociedad </t>
  </si>
  <si>
    <t>Privilegiada</t>
  </si>
  <si>
    <t>Se declara que la sociedad cuenta con deudas preferentes o privilegiadas vigentes de pago, las cuales se encuentran debidamente registradas en los libros contables y respaldadas por la documentación correspondiente</t>
  </si>
  <si>
    <t>Situación de Pago
Al 31/12/2025</t>
  </si>
  <si>
    <t>BANCOP S.A.</t>
  </si>
  <si>
    <t>Hipotecaria</t>
  </si>
  <si>
    <t>BANCO ITAÚ PARAGUAY S.A.</t>
  </si>
  <si>
    <t>Fideicomiso</t>
  </si>
  <si>
    <t>BANCO BASA S.A.</t>
  </si>
  <si>
    <t>Codeudoria</t>
  </si>
  <si>
    <t>SOLAR AHORRO Y FINANZAS SAECA</t>
  </si>
  <si>
    <t>A sola firma</t>
  </si>
  <si>
    <t>SUDAMERIS BANK S.A.E.C.A.</t>
  </si>
  <si>
    <t>TU FINANCIERA S.A.E.C.A.</t>
  </si>
  <si>
    <t>ZETA BANCO S.A.E.C.A.</t>
  </si>
  <si>
    <t>BANCO ATLAS S.A.</t>
  </si>
  <si>
    <t>USD</t>
  </si>
  <si>
    <t>Intereses en moneda nacional</t>
  </si>
  <si>
    <t>Intereses en moneda extranjera</t>
  </si>
  <si>
    <t>Menos: Intereses no devengados</t>
  </si>
  <si>
    <t>Otros acreedores y provisiones varias</t>
  </si>
  <si>
    <t>Deudas comerciales</t>
  </si>
  <si>
    <t>Letras a pagar</t>
  </si>
  <si>
    <t>Intereses a pagar letras</t>
  </si>
  <si>
    <t>Dirección de Grandes Contribuyentes</t>
  </si>
  <si>
    <t>(Anticipo de Impuesto a la Renta)</t>
  </si>
  <si>
    <t>Proveedores del exterior</t>
  </si>
  <si>
    <t>EMU</t>
  </si>
  <si>
    <t>REA</t>
  </si>
  <si>
    <t>Salarios a pagar</t>
  </si>
  <si>
    <t>Aguinaldos a pagar</t>
  </si>
  <si>
    <t>Instituto de Previsión Social a pagar</t>
  </si>
  <si>
    <t>Retencion Impto.Valor Agregado</t>
  </si>
  <si>
    <t>Impuesto al Valor Agregado a pagar Financiado</t>
  </si>
  <si>
    <t>Documentos a Pagar</t>
  </si>
  <si>
    <t>Provisiones para gastos a realizar</t>
  </si>
  <si>
    <t>Dirección de Aduanas a pagar</t>
  </si>
  <si>
    <t>Acreedores Varios</t>
  </si>
  <si>
    <t>Proveedores locales</t>
  </si>
  <si>
    <t>Pendiente</t>
  </si>
  <si>
    <t>Informe al: 31/12/2025</t>
  </si>
  <si>
    <t>N/A</t>
  </si>
  <si>
    <t>Sociedad Emisora: RIEDER &amp; CIA. S.A.C.I.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</si>
</sst>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€_-;\-* #,##0.00\ _€_-;_-* &quot;-&quot;??\ _€_-;_-@_-"/>
    <numFmt numFmtId="171" formatCode="#,##0_ ;\-#,##0\ 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2">
    <xf numFmtId="0" fontId="0" fillId="0" borderId="0"/>
    <xf numFmtId="4" fontId="3" fillId="0" borderId="0">
      <protection locked="0"/>
    </xf>
    <xf numFmtId="166" fontId="4" fillId="0" borderId="0">
      <protection locked="0"/>
    </xf>
    <xf numFmtId="166" fontId="4" fillId="0" borderId="0">
      <protection locked="0"/>
    </xf>
    <xf numFmtId="167" fontId="3" fillId="0" borderId="0">
      <protection locked="0"/>
    </xf>
    <xf numFmtId="168" fontId="3" fillId="0" borderId="0">
      <protection locked="0"/>
    </xf>
    <xf numFmtId="164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" fillId="0" borderId="0">
      <protection locked="0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7" fillId="0" borderId="0"/>
    <xf numFmtId="9" fontId="2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10" fillId="0" borderId="7" xfId="0" applyFont="1" applyBorder="1"/>
    <xf numFmtId="0" fontId="8" fillId="0" borderId="8" xfId="0" applyFont="1" applyBorder="1" applyAlignment="1">
      <alignment horizontal="left"/>
    </xf>
    <xf numFmtId="0" fontId="10" fillId="0" borderId="9" xfId="0" applyFont="1" applyBorder="1"/>
    <xf numFmtId="0" fontId="7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10" fillId="0" borderId="9" xfId="0" applyNumberFormat="1" applyFont="1" applyBorder="1"/>
    <xf numFmtId="0" fontId="10" fillId="0" borderId="0" xfId="0" applyFont="1" applyAlignment="1">
      <alignment horizontal="center"/>
    </xf>
    <xf numFmtId="164" fontId="7" fillId="0" borderId="0" xfId="6" applyFont="1" applyFill="1" applyBorder="1" applyAlignment="1">
      <alignment horizontal="left"/>
    </xf>
    <xf numFmtId="164" fontId="10" fillId="0" borderId="0" xfId="6" applyFont="1"/>
    <xf numFmtId="0" fontId="20" fillId="0" borderId="0" xfId="0" applyFont="1" applyAlignment="1">
      <alignment horizontal="left"/>
    </xf>
    <xf numFmtId="15" fontId="20" fillId="0" borderId="0" xfId="0" applyNumberFormat="1" applyFont="1" applyAlignment="1">
      <alignment horizontal="left"/>
    </xf>
    <xf numFmtId="164" fontId="20" fillId="0" borderId="0" xfId="6" applyFont="1" applyFill="1" applyAlignment="1">
      <alignment horizontal="left"/>
    </xf>
    <xf numFmtId="164" fontId="8" fillId="0" borderId="0" xfId="6" applyFont="1" applyFill="1" applyAlignment="1">
      <alignment horizontal="right"/>
    </xf>
    <xf numFmtId="164" fontId="11" fillId="0" borderId="0" xfId="6" applyFont="1" applyFill="1" applyAlignment="1">
      <alignment horizontal="left"/>
    </xf>
    <xf numFmtId="164" fontId="8" fillId="0" borderId="0" xfId="6" applyFont="1" applyFill="1" applyAlignment="1">
      <alignment horizontal="left"/>
    </xf>
    <xf numFmtId="164" fontId="10" fillId="0" borderId="0" xfId="6" applyFont="1" applyBorder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/>
    <xf numFmtId="164" fontId="10" fillId="0" borderId="10" xfId="6" applyFont="1" applyFill="1" applyBorder="1"/>
    <xf numFmtId="0" fontId="10" fillId="0" borderId="10" xfId="0" applyFont="1" applyBorder="1" applyAlignment="1">
      <alignment horizontal="center"/>
    </xf>
    <xf numFmtId="3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4" fontId="10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4" fontId="10" fillId="0" borderId="10" xfId="6" applyFont="1" applyFill="1" applyBorder="1" applyAlignment="1">
      <alignment horizontal="right"/>
    </xf>
    <xf numFmtId="0" fontId="8" fillId="0" borderId="4" xfId="0" applyFont="1" applyBorder="1" applyAlignment="1" applyProtection="1">
      <alignment horizontal="right" vertical="center" wrapText="1"/>
      <protection locked="0"/>
    </xf>
    <xf numFmtId="0" fontId="1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4" fontId="10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171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left"/>
    </xf>
    <xf numFmtId="171" fontId="7" fillId="0" borderId="0" xfId="6" applyNumberFormat="1" applyFont="1" applyFill="1" applyBorder="1" applyAlignment="1">
      <alignment horizontal="right"/>
    </xf>
    <xf numFmtId="171" fontId="5" fillId="0" borderId="9" xfId="0" applyNumberFormat="1" applyFont="1" applyBorder="1"/>
    <xf numFmtId="164" fontId="10" fillId="0" borderId="0" xfId="0" applyNumberFormat="1" applyFont="1" applyAlignment="1">
      <alignment horizontal="center"/>
    </xf>
    <xf numFmtId="164" fontId="10" fillId="0" borderId="9" xfId="6" applyFont="1" applyFill="1" applyBorder="1"/>
    <xf numFmtId="171" fontId="10" fillId="0" borderId="0" xfId="0" applyNumberFormat="1" applyFont="1"/>
    <xf numFmtId="0" fontId="13" fillId="0" borderId="5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10" fillId="0" borderId="11" xfId="6" applyFont="1" applyBorder="1" applyAlignment="1">
      <alignment horizontal="center"/>
    </xf>
    <xf numFmtId="164" fontId="10" fillId="0" borderId="12" xfId="6" applyFont="1" applyBorder="1" applyAlignment="1">
      <alignment horizontal="center"/>
    </xf>
    <xf numFmtId="164" fontId="10" fillId="0" borderId="13" xfId="6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</cellXfs>
  <cellStyles count="92">
    <cellStyle name="Dia" xfId="1"/>
    <cellStyle name="Encabez1" xfId="2"/>
    <cellStyle name="Encabez2" xfId="3"/>
    <cellStyle name="Fijo" xfId="4"/>
    <cellStyle name="Financiero" xfId="5"/>
    <cellStyle name="Millares [0]" xfId="6" builtinId="6"/>
    <cellStyle name="Millares [0] 10" xfId="7"/>
    <cellStyle name="Millares [0] 10 2" xfId="8"/>
    <cellStyle name="Millares [0] 11" xfId="9"/>
    <cellStyle name="Millares [0] 11 2" xfId="10"/>
    <cellStyle name="Millares [0] 12" xfId="11"/>
    <cellStyle name="Millares [0] 12 2" xfId="12"/>
    <cellStyle name="Millares [0] 13" xfId="13"/>
    <cellStyle name="Millares [0] 13 2" xfId="14"/>
    <cellStyle name="Millares [0] 14" xfId="15"/>
    <cellStyle name="Millares [0] 14 2" xfId="16"/>
    <cellStyle name="Millares [0] 15" xfId="17"/>
    <cellStyle name="Millares [0] 15 2" xfId="18"/>
    <cellStyle name="Millares [0] 16" xfId="19"/>
    <cellStyle name="Millares [0] 16 2" xfId="20"/>
    <cellStyle name="Millares [0] 17" xfId="21"/>
    <cellStyle name="Millares [0] 17 2" xfId="22"/>
    <cellStyle name="Millares [0] 18" xfId="23"/>
    <cellStyle name="Millares [0] 18 2" xfId="24"/>
    <cellStyle name="Millares [0] 19" xfId="25"/>
    <cellStyle name="Millares [0] 19 2" xfId="26"/>
    <cellStyle name="Millares [0] 2" xfId="27"/>
    <cellStyle name="Millares [0] 2 2" xfId="28"/>
    <cellStyle name="Millares [0] 2 2 2" xfId="29"/>
    <cellStyle name="Millares [0] 2 3" xfId="30"/>
    <cellStyle name="Millares [0] 20" xfId="31"/>
    <cellStyle name="Millares [0] 3" xfId="32"/>
    <cellStyle name="Millares [0] 3 2" xfId="33"/>
    <cellStyle name="Millares [0] 3 2 2" xfId="34"/>
    <cellStyle name="Millares [0] 3 3" xfId="35"/>
    <cellStyle name="Millares [0] 4" xfId="36"/>
    <cellStyle name="Millares [0] 4 2" xfId="37"/>
    <cellStyle name="Millares [0] 4 2 2" xfId="38"/>
    <cellStyle name="Millares [0] 4 3" xfId="39"/>
    <cellStyle name="Millares [0] 5" xfId="40"/>
    <cellStyle name="Millares [0] 5 2" xfId="41"/>
    <cellStyle name="Millares [0] 5 2 2" xfId="42"/>
    <cellStyle name="Millares [0] 5 3" xfId="43"/>
    <cellStyle name="Millares [0] 6" xfId="44"/>
    <cellStyle name="Millares [0] 6 2" xfId="45"/>
    <cellStyle name="Millares [0] 7" xfId="46"/>
    <cellStyle name="Millares [0] 7 2" xfId="47"/>
    <cellStyle name="Millares [0] 8" xfId="48"/>
    <cellStyle name="Millares [0] 8 2" xfId="49"/>
    <cellStyle name="Millares [0] 9" xfId="50"/>
    <cellStyle name="Millares [0] 9 2" xfId="51"/>
    <cellStyle name="Millares 10" xfId="52"/>
    <cellStyle name="Millares 10 2" xfId="53"/>
    <cellStyle name="Millares 11" xfId="54"/>
    <cellStyle name="Millares 11 2" xfId="55"/>
    <cellStyle name="Millares 12" xfId="56"/>
    <cellStyle name="Millares 13" xfId="57"/>
    <cellStyle name="Millares 2" xfId="58"/>
    <cellStyle name="Millares 2 2" xfId="59"/>
    <cellStyle name="Millares 3" xfId="60"/>
    <cellStyle name="Millares 3 2" xfId="61"/>
    <cellStyle name="Millares 3 2 2" xfId="62"/>
    <cellStyle name="Millares 3 3" xfId="63"/>
    <cellStyle name="Millares 4" xfId="64"/>
    <cellStyle name="Millares 4 2" xfId="65"/>
    <cellStyle name="Millares 4 2 2" xfId="66"/>
    <cellStyle name="Millares 4 3" xfId="67"/>
    <cellStyle name="Millares 5" xfId="68"/>
    <cellStyle name="Millares 5 2" xfId="69"/>
    <cellStyle name="Millares 5 2 2" xfId="70"/>
    <cellStyle name="Millares 5 3" xfId="71"/>
    <cellStyle name="Millares 6" xfId="72"/>
    <cellStyle name="Millares 6 2" xfId="73"/>
    <cellStyle name="Millares 6 2 2" xfId="74"/>
    <cellStyle name="Millares 6 3" xfId="75"/>
    <cellStyle name="Millares 7" xfId="76"/>
    <cellStyle name="Millares 7 2" xfId="77"/>
    <cellStyle name="Millares 8" xfId="78"/>
    <cellStyle name="Millares 8 2" xfId="79"/>
    <cellStyle name="Millares 9" xfId="80"/>
    <cellStyle name="Millares 9 2" xfId="81"/>
    <cellStyle name="Monetario" xfId="82"/>
    <cellStyle name="Normal" xfId="0" builtinId="0"/>
    <cellStyle name="Normal 2" xfId="83"/>
    <cellStyle name="Normal 2 2" xfId="84"/>
    <cellStyle name="Normal 3" xfId="85"/>
    <cellStyle name="Normal 4" xfId="86"/>
    <cellStyle name="Normal 4 2" xfId="87"/>
    <cellStyle name="Normal 5" xfId="88"/>
    <cellStyle name="Normal 6" xfId="89"/>
    <cellStyle name="Normal 7" xfId="90"/>
    <cellStyle name="Porcentual 2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S96"/>
  <sheetViews>
    <sheetView showGridLines="0" tabSelected="1" topLeftCell="A70" zoomScaleNormal="100" zoomScaleSheetLayoutView="90" workbookViewId="0">
      <selection activeCell="G90" sqref="G90"/>
    </sheetView>
  </sheetViews>
  <sheetFormatPr baseColWidth="10" defaultColWidth="11.42578125" defaultRowHeight="12" x14ac:dyDescent="0.2"/>
  <cols>
    <col min="1" max="2" width="2" style="5" customWidth="1"/>
    <col min="3" max="3" width="27.7109375" style="5" customWidth="1"/>
    <col min="4" max="4" width="18.140625" style="5" customWidth="1"/>
    <col min="5" max="5" width="20.7109375" style="5" bestFit="1" customWidth="1"/>
    <col min="6" max="6" width="18.7109375" style="42" customWidth="1"/>
    <col min="7" max="8" width="18.42578125" style="5" bestFit="1" customWidth="1"/>
    <col min="9" max="9" width="15.42578125" style="5" bestFit="1" customWidth="1"/>
    <col min="10" max="10" width="12.28515625" style="5" customWidth="1"/>
    <col min="11" max="11" width="14.28515625" style="5" customWidth="1"/>
    <col min="12" max="12" width="18.42578125" style="5" bestFit="1" customWidth="1"/>
    <col min="13" max="13" width="0.7109375" style="5" customWidth="1"/>
    <col min="14" max="15" width="13.42578125" style="29" bestFit="1" customWidth="1"/>
    <col min="16" max="16" width="9.7109375" style="29" bestFit="1" customWidth="1"/>
    <col min="17" max="16384" width="11.42578125" style="5"/>
  </cols>
  <sheetData>
    <row r="4" spans="3:253" ht="22.5" customHeight="1" x14ac:dyDescent="0.2">
      <c r="C4" s="65" t="s">
        <v>27</v>
      </c>
      <c r="D4" s="65"/>
      <c r="E4" s="65"/>
      <c r="F4" s="65"/>
      <c r="G4" s="65"/>
      <c r="H4" s="65"/>
      <c r="I4" s="65"/>
      <c r="J4" s="65"/>
      <c r="K4" s="65"/>
      <c r="L4" s="65"/>
      <c r="M4" s="4"/>
    </row>
    <row r="5" spans="3:253" x14ac:dyDescent="0.2">
      <c r="F5" s="69"/>
      <c r="G5" s="69"/>
    </row>
    <row r="6" spans="3:253" x14ac:dyDescent="0.2">
      <c r="C6" s="3" t="s">
        <v>69</v>
      </c>
      <c r="E6" s="30"/>
      <c r="F6" s="44"/>
      <c r="M6" s="3"/>
      <c r="N6" s="33"/>
      <c r="O6" s="34"/>
      <c r="Q6" s="3"/>
      <c r="R6" s="7"/>
      <c r="S6" s="6"/>
      <c r="U6" s="3"/>
      <c r="V6" s="7"/>
      <c r="W6" s="6"/>
      <c r="Y6" s="3"/>
      <c r="Z6" s="7"/>
      <c r="AA6" s="6"/>
      <c r="AC6" s="3"/>
      <c r="AD6" s="7"/>
      <c r="AE6" s="6"/>
      <c r="AG6" s="3"/>
      <c r="AH6" s="7"/>
      <c r="AI6" s="6"/>
      <c r="AK6" s="3"/>
      <c r="AL6" s="7"/>
      <c r="AM6" s="6"/>
      <c r="AO6" s="3"/>
      <c r="AP6" s="7"/>
      <c r="AQ6" s="6"/>
      <c r="AS6" s="3"/>
      <c r="AT6" s="7"/>
      <c r="AU6" s="6"/>
      <c r="AW6" s="3"/>
      <c r="AX6" s="7"/>
      <c r="AY6" s="6"/>
      <c r="BA6" s="3"/>
      <c r="BB6" s="7"/>
      <c r="BC6" s="6"/>
      <c r="BE6" s="3"/>
      <c r="BF6" s="7"/>
      <c r="BG6" s="6"/>
      <c r="BI6" s="3"/>
      <c r="BJ6" s="7"/>
      <c r="BK6" s="6"/>
      <c r="BM6" s="3"/>
      <c r="BN6" s="7"/>
      <c r="BO6" s="6"/>
      <c r="BQ6" s="3"/>
      <c r="BR6" s="7"/>
      <c r="BS6" s="6"/>
      <c r="BU6" s="3"/>
      <c r="BV6" s="7"/>
      <c r="BW6" s="6"/>
      <c r="BY6" s="3"/>
      <c r="BZ6" s="7"/>
      <c r="CA6" s="6"/>
      <c r="CC6" s="3"/>
      <c r="CD6" s="7"/>
      <c r="CE6" s="6"/>
      <c r="CG6" s="3"/>
      <c r="CH6" s="7"/>
      <c r="CI6" s="6"/>
      <c r="CK6" s="3"/>
      <c r="CL6" s="7"/>
      <c r="CM6" s="6"/>
      <c r="CO6" s="3"/>
      <c r="CP6" s="7"/>
      <c r="CQ6" s="6"/>
      <c r="CS6" s="3"/>
      <c r="CT6" s="7"/>
      <c r="CU6" s="6"/>
      <c r="CW6" s="3"/>
      <c r="CX6" s="7"/>
      <c r="CY6" s="6"/>
      <c r="DA6" s="3"/>
      <c r="DB6" s="7"/>
      <c r="DC6" s="6"/>
      <c r="DE6" s="3"/>
      <c r="DF6" s="7"/>
      <c r="DG6" s="6"/>
      <c r="DI6" s="3"/>
      <c r="DJ6" s="7"/>
      <c r="DK6" s="6"/>
      <c r="DM6" s="3"/>
      <c r="DN6" s="7"/>
      <c r="DO6" s="6"/>
      <c r="DQ6" s="3"/>
      <c r="DR6" s="7"/>
      <c r="DS6" s="6"/>
      <c r="DU6" s="3"/>
      <c r="DV6" s="7"/>
      <c r="DW6" s="6"/>
      <c r="DY6" s="3"/>
      <c r="DZ6" s="7"/>
      <c r="EA6" s="6"/>
      <c r="EC6" s="3"/>
      <c r="ED6" s="7"/>
      <c r="EE6" s="6"/>
      <c r="EG6" s="3"/>
      <c r="EH6" s="7"/>
      <c r="EI6" s="6"/>
      <c r="EK6" s="3"/>
      <c r="EL6" s="7"/>
      <c r="EM6" s="6"/>
      <c r="EO6" s="3"/>
      <c r="EP6" s="7"/>
      <c r="EQ6" s="6"/>
      <c r="ES6" s="3"/>
      <c r="ET6" s="7"/>
      <c r="EU6" s="6"/>
      <c r="EW6" s="3"/>
      <c r="EX6" s="7"/>
      <c r="EY6" s="6"/>
      <c r="FA6" s="3"/>
      <c r="FB6" s="7"/>
      <c r="FC6" s="6"/>
      <c r="FE6" s="3"/>
      <c r="FF6" s="7"/>
      <c r="FG6" s="6"/>
      <c r="FI6" s="3"/>
      <c r="FJ6" s="7"/>
      <c r="FK6" s="6"/>
      <c r="FM6" s="3"/>
      <c r="FN6" s="7"/>
      <c r="FO6" s="6"/>
      <c r="FQ6" s="3"/>
      <c r="FR6" s="7"/>
      <c r="FS6" s="6"/>
      <c r="FU6" s="3"/>
      <c r="FV6" s="7"/>
      <c r="FW6" s="6"/>
      <c r="FY6" s="3"/>
      <c r="FZ6" s="7"/>
      <c r="GA6" s="6"/>
      <c r="GC6" s="3"/>
      <c r="GD6" s="7"/>
      <c r="GE6" s="6"/>
      <c r="GG6" s="3"/>
      <c r="GH6" s="7"/>
      <c r="GI6" s="6"/>
      <c r="GK6" s="3"/>
      <c r="GL6" s="7"/>
      <c r="GM6" s="6"/>
      <c r="GO6" s="3"/>
      <c r="GP6" s="7"/>
      <c r="GQ6" s="6"/>
      <c r="GS6" s="3"/>
      <c r="GT6" s="7"/>
      <c r="GU6" s="6"/>
      <c r="GW6" s="3"/>
      <c r="GX6" s="7"/>
      <c r="GY6" s="6"/>
      <c r="HA6" s="3"/>
      <c r="HB6" s="7"/>
      <c r="HC6" s="6"/>
      <c r="HE6" s="3"/>
      <c r="HF6" s="7"/>
      <c r="HG6" s="6"/>
      <c r="HI6" s="3"/>
      <c r="HJ6" s="7"/>
      <c r="HK6" s="6"/>
      <c r="HM6" s="3"/>
      <c r="HN6" s="7"/>
      <c r="HO6" s="6"/>
      <c r="HQ6" s="3"/>
      <c r="HR6" s="7"/>
      <c r="HS6" s="6"/>
      <c r="HU6" s="3"/>
      <c r="HV6" s="7"/>
      <c r="HW6" s="6"/>
      <c r="HY6" s="3"/>
      <c r="HZ6" s="7"/>
      <c r="IA6" s="6"/>
      <c r="IC6" s="3"/>
      <c r="ID6" s="7"/>
      <c r="IE6" s="6"/>
      <c r="IG6" s="3"/>
      <c r="IH6" s="7"/>
      <c r="II6" s="6"/>
      <c r="IK6" s="3"/>
      <c r="IL6" s="7"/>
      <c r="IM6" s="6"/>
      <c r="IO6" s="3"/>
      <c r="IP6" s="7"/>
      <c r="IQ6" s="6"/>
      <c r="IS6" s="3"/>
    </row>
    <row r="7" spans="3:253" x14ac:dyDescent="0.2">
      <c r="C7" s="3" t="s">
        <v>67</v>
      </c>
      <c r="E7" s="31"/>
      <c r="F7" s="44"/>
      <c r="O7" s="34"/>
      <c r="P7" s="35"/>
      <c r="Q7" s="3"/>
      <c r="R7" s="7"/>
      <c r="S7" s="8"/>
      <c r="U7" s="3"/>
      <c r="V7" s="7"/>
      <c r="W7" s="8"/>
      <c r="Y7" s="3"/>
      <c r="Z7" s="7"/>
      <c r="AA7" s="8"/>
      <c r="AC7" s="3"/>
      <c r="AD7" s="7"/>
      <c r="AE7" s="8"/>
      <c r="AG7" s="3"/>
      <c r="AH7" s="7"/>
      <c r="AI7" s="8"/>
      <c r="AK7" s="3"/>
      <c r="AL7" s="7"/>
      <c r="AM7" s="8"/>
      <c r="AO7" s="3"/>
      <c r="AP7" s="7"/>
      <c r="AQ7" s="8"/>
      <c r="AS7" s="3"/>
      <c r="AT7" s="7"/>
      <c r="AU7" s="8"/>
      <c r="AW7" s="3"/>
      <c r="AX7" s="7"/>
      <c r="AY7" s="8"/>
      <c r="BA7" s="3"/>
      <c r="BB7" s="7"/>
      <c r="BC7" s="8"/>
      <c r="BE7" s="3"/>
      <c r="BF7" s="7"/>
      <c r="BG7" s="8"/>
      <c r="BI7" s="3"/>
      <c r="BJ7" s="7"/>
      <c r="BK7" s="8"/>
      <c r="BM7" s="3"/>
      <c r="BN7" s="7"/>
      <c r="BO7" s="8"/>
      <c r="BQ7" s="3"/>
      <c r="BR7" s="7"/>
      <c r="BS7" s="8"/>
      <c r="BU7" s="3"/>
      <c r="BV7" s="7"/>
      <c r="BW7" s="8"/>
      <c r="BY7" s="3"/>
      <c r="BZ7" s="7"/>
      <c r="CA7" s="8"/>
      <c r="CC7" s="3"/>
      <c r="CD7" s="7"/>
      <c r="CE7" s="8"/>
      <c r="CG7" s="3"/>
      <c r="CH7" s="7"/>
      <c r="CI7" s="8"/>
      <c r="CK7" s="3"/>
      <c r="CL7" s="7"/>
      <c r="CM7" s="8"/>
      <c r="CO7" s="3"/>
      <c r="CP7" s="7"/>
      <c r="CQ7" s="8"/>
      <c r="CS7" s="3"/>
      <c r="CT7" s="7"/>
      <c r="CU7" s="8"/>
      <c r="CW7" s="3"/>
      <c r="CX7" s="7"/>
      <c r="CY7" s="8"/>
      <c r="DA7" s="3"/>
      <c r="DB7" s="7"/>
      <c r="DC7" s="8"/>
      <c r="DE7" s="3"/>
      <c r="DF7" s="7"/>
      <c r="DG7" s="8"/>
      <c r="DI7" s="3"/>
      <c r="DJ7" s="7"/>
      <c r="DK7" s="8"/>
      <c r="DM7" s="3"/>
      <c r="DN7" s="7"/>
      <c r="DO7" s="8"/>
      <c r="DQ7" s="3"/>
      <c r="DR7" s="7"/>
      <c r="DS7" s="8"/>
      <c r="DU7" s="3"/>
      <c r="DV7" s="7"/>
      <c r="DW7" s="8"/>
      <c r="DY7" s="3"/>
      <c r="DZ7" s="7"/>
      <c r="EA7" s="8"/>
      <c r="EC7" s="3"/>
      <c r="ED7" s="7"/>
      <c r="EE7" s="8"/>
      <c r="EG7" s="3"/>
      <c r="EH7" s="7"/>
      <c r="EI7" s="8"/>
      <c r="EK7" s="3"/>
      <c r="EL7" s="7"/>
      <c r="EM7" s="8"/>
      <c r="EO7" s="3"/>
      <c r="EP7" s="7"/>
      <c r="EQ7" s="8"/>
      <c r="ES7" s="3"/>
      <c r="ET7" s="7"/>
      <c r="EU7" s="8"/>
      <c r="EW7" s="3"/>
      <c r="EX7" s="7"/>
      <c r="EY7" s="8"/>
      <c r="FA7" s="3"/>
      <c r="FB7" s="7"/>
      <c r="FC7" s="8"/>
      <c r="FE7" s="3"/>
      <c r="FF7" s="7"/>
      <c r="FG7" s="8"/>
      <c r="FI7" s="3"/>
      <c r="FJ7" s="7"/>
      <c r="FK7" s="8"/>
      <c r="FM7" s="3"/>
      <c r="FN7" s="7"/>
      <c r="FO7" s="8"/>
      <c r="FQ7" s="3"/>
      <c r="FR7" s="7"/>
      <c r="FS7" s="8"/>
      <c r="FU7" s="3"/>
      <c r="FV7" s="7"/>
      <c r="FW7" s="8"/>
      <c r="FY7" s="3"/>
      <c r="FZ7" s="7"/>
      <c r="GA7" s="8"/>
      <c r="GC7" s="3"/>
      <c r="GD7" s="7"/>
      <c r="GE7" s="8"/>
      <c r="GG7" s="3"/>
      <c r="GH7" s="7"/>
      <c r="GI7" s="8"/>
      <c r="GK7" s="3"/>
      <c r="GL7" s="7"/>
      <c r="GM7" s="8"/>
      <c r="GO7" s="3"/>
      <c r="GP7" s="7"/>
      <c r="GQ7" s="8"/>
      <c r="GS7" s="3"/>
      <c r="GT7" s="7"/>
      <c r="GU7" s="8"/>
      <c r="GW7" s="3"/>
      <c r="GX7" s="7"/>
      <c r="GY7" s="8"/>
      <c r="HA7" s="3"/>
      <c r="HB7" s="7"/>
      <c r="HC7" s="8"/>
      <c r="HE7" s="3"/>
      <c r="HF7" s="7"/>
      <c r="HG7" s="8"/>
      <c r="HI7" s="3"/>
      <c r="HJ7" s="7"/>
      <c r="HK7" s="8"/>
      <c r="HM7" s="3"/>
      <c r="HN7" s="7"/>
      <c r="HO7" s="8"/>
      <c r="HQ7" s="3"/>
      <c r="HR7" s="7"/>
      <c r="HS7" s="8"/>
      <c r="HU7" s="3"/>
      <c r="HV7" s="7"/>
      <c r="HW7" s="8"/>
      <c r="HY7" s="3"/>
      <c r="HZ7" s="7"/>
      <c r="IA7" s="8"/>
      <c r="IC7" s="3"/>
      <c r="ID7" s="7"/>
      <c r="IE7" s="8"/>
      <c r="IG7" s="3"/>
      <c r="IH7" s="7"/>
      <c r="II7" s="8"/>
      <c r="IK7" s="3"/>
      <c r="IL7" s="7"/>
      <c r="IM7" s="8"/>
      <c r="IO7" s="3"/>
      <c r="IP7" s="7"/>
      <c r="IQ7" s="8"/>
      <c r="IS7" s="3"/>
    </row>
    <row r="8" spans="3:253" x14ac:dyDescent="0.2">
      <c r="C8" s="3" t="s">
        <v>8</v>
      </c>
      <c r="D8" s="5">
        <v>6586</v>
      </c>
      <c r="E8" s="30"/>
      <c r="F8" s="44"/>
      <c r="O8" s="34"/>
      <c r="P8" s="35"/>
      <c r="Q8" s="3"/>
      <c r="R8" s="7"/>
      <c r="S8" s="8"/>
      <c r="U8" s="3"/>
      <c r="V8" s="7"/>
      <c r="W8" s="8"/>
      <c r="Y8" s="3"/>
      <c r="Z8" s="7"/>
      <c r="AA8" s="8"/>
      <c r="AC8" s="3"/>
      <c r="AD8" s="7"/>
      <c r="AE8" s="8"/>
      <c r="AG8" s="3"/>
      <c r="AH8" s="7"/>
      <c r="AI8" s="8"/>
      <c r="AK8" s="3"/>
      <c r="AL8" s="7"/>
      <c r="AM8" s="8"/>
      <c r="AO8" s="3"/>
      <c r="AP8" s="7"/>
      <c r="AQ8" s="8"/>
      <c r="AS8" s="3"/>
      <c r="AT8" s="7"/>
      <c r="AU8" s="8"/>
      <c r="AW8" s="3"/>
      <c r="AX8" s="7"/>
      <c r="AY8" s="8"/>
      <c r="BA8" s="3"/>
      <c r="BB8" s="7"/>
      <c r="BC8" s="8"/>
      <c r="BE8" s="3"/>
      <c r="BF8" s="7"/>
      <c r="BG8" s="8"/>
      <c r="BI8" s="3"/>
      <c r="BJ8" s="7"/>
      <c r="BK8" s="8"/>
      <c r="BM8" s="3"/>
      <c r="BN8" s="7"/>
      <c r="BO8" s="8"/>
      <c r="BQ8" s="3"/>
      <c r="BR8" s="7"/>
      <c r="BS8" s="8"/>
      <c r="BU8" s="3"/>
      <c r="BV8" s="7"/>
      <c r="BW8" s="8"/>
      <c r="BY8" s="3"/>
      <c r="BZ8" s="7"/>
      <c r="CA8" s="8"/>
      <c r="CC8" s="3"/>
      <c r="CD8" s="7"/>
      <c r="CE8" s="8"/>
      <c r="CG8" s="3"/>
      <c r="CH8" s="7"/>
      <c r="CI8" s="8"/>
      <c r="CK8" s="3"/>
      <c r="CL8" s="7"/>
      <c r="CM8" s="8"/>
      <c r="CO8" s="3"/>
      <c r="CP8" s="7"/>
      <c r="CQ8" s="8"/>
      <c r="CS8" s="3"/>
      <c r="CT8" s="7"/>
      <c r="CU8" s="8"/>
      <c r="CW8" s="3"/>
      <c r="CX8" s="7"/>
      <c r="CY8" s="8"/>
      <c r="DA8" s="3"/>
      <c r="DB8" s="7"/>
      <c r="DC8" s="8"/>
      <c r="DE8" s="3"/>
      <c r="DF8" s="7"/>
      <c r="DG8" s="8"/>
      <c r="DI8" s="3"/>
      <c r="DJ8" s="7"/>
      <c r="DK8" s="8"/>
      <c r="DM8" s="3"/>
      <c r="DN8" s="7"/>
      <c r="DO8" s="8"/>
      <c r="DQ8" s="3"/>
      <c r="DR8" s="7"/>
      <c r="DS8" s="8"/>
      <c r="DU8" s="3"/>
      <c r="DV8" s="7"/>
      <c r="DW8" s="8"/>
      <c r="DY8" s="3"/>
      <c r="DZ8" s="7"/>
      <c r="EA8" s="8"/>
      <c r="EC8" s="3"/>
      <c r="ED8" s="7"/>
      <c r="EE8" s="8"/>
      <c r="EG8" s="3"/>
      <c r="EH8" s="7"/>
      <c r="EI8" s="8"/>
      <c r="EK8" s="3"/>
      <c r="EL8" s="7"/>
      <c r="EM8" s="8"/>
      <c r="EO8" s="3"/>
      <c r="EP8" s="7"/>
      <c r="EQ8" s="8"/>
      <c r="ES8" s="3"/>
      <c r="ET8" s="7"/>
      <c r="EU8" s="8"/>
      <c r="EW8" s="3"/>
      <c r="EX8" s="7"/>
      <c r="EY8" s="8"/>
      <c r="FA8" s="3"/>
      <c r="FB8" s="7"/>
      <c r="FC8" s="8"/>
      <c r="FE8" s="3"/>
      <c r="FF8" s="7"/>
      <c r="FG8" s="8"/>
      <c r="FI8" s="3"/>
      <c r="FJ8" s="7"/>
      <c r="FK8" s="8"/>
      <c r="FM8" s="3"/>
      <c r="FN8" s="7"/>
      <c r="FO8" s="8"/>
      <c r="FQ8" s="3"/>
      <c r="FR8" s="7"/>
      <c r="FS8" s="8"/>
      <c r="FU8" s="3"/>
      <c r="FV8" s="7"/>
      <c r="FW8" s="8"/>
      <c r="FY8" s="3"/>
      <c r="FZ8" s="7"/>
      <c r="GA8" s="8"/>
      <c r="GC8" s="3"/>
      <c r="GD8" s="7"/>
      <c r="GE8" s="8"/>
      <c r="GG8" s="3"/>
      <c r="GH8" s="7"/>
      <c r="GI8" s="8"/>
      <c r="GK8" s="3"/>
      <c r="GL8" s="7"/>
      <c r="GM8" s="8"/>
      <c r="GO8" s="3"/>
      <c r="GP8" s="7"/>
      <c r="GQ8" s="8"/>
      <c r="GS8" s="3"/>
      <c r="GT8" s="7"/>
      <c r="GU8" s="8"/>
      <c r="GW8" s="3"/>
      <c r="GX8" s="7"/>
      <c r="GY8" s="8"/>
      <c r="HA8" s="3"/>
      <c r="HB8" s="7"/>
      <c r="HC8" s="8"/>
      <c r="HE8" s="3"/>
      <c r="HF8" s="7"/>
      <c r="HG8" s="8"/>
      <c r="HI8" s="3"/>
      <c r="HJ8" s="7"/>
      <c r="HK8" s="8"/>
      <c r="HM8" s="3"/>
      <c r="HN8" s="7"/>
      <c r="HO8" s="8"/>
      <c r="HQ8" s="3"/>
      <c r="HR8" s="7"/>
      <c r="HS8" s="8"/>
      <c r="HU8" s="3"/>
      <c r="HV8" s="7"/>
      <c r="HW8" s="8"/>
      <c r="HY8" s="3"/>
      <c r="HZ8" s="7"/>
      <c r="IA8" s="8"/>
      <c r="IC8" s="3"/>
      <c r="ID8" s="7"/>
      <c r="IE8" s="8"/>
      <c r="IG8" s="3"/>
      <c r="IH8" s="7"/>
      <c r="II8" s="8"/>
      <c r="IK8" s="3"/>
      <c r="IL8" s="7"/>
      <c r="IM8" s="8"/>
      <c r="IO8" s="3"/>
      <c r="IP8" s="7"/>
      <c r="IQ8" s="8"/>
      <c r="IS8" s="3"/>
    </row>
    <row r="9" spans="3:253" x14ac:dyDescent="0.2">
      <c r="C9" s="3" t="s">
        <v>4</v>
      </c>
      <c r="E9" s="32"/>
      <c r="F9" s="44"/>
    </row>
    <row r="10" spans="3:253" ht="24" x14ac:dyDescent="0.2">
      <c r="C10" s="21" t="s">
        <v>15</v>
      </c>
      <c r="D10" s="23" t="s">
        <v>20</v>
      </c>
      <c r="E10" s="22" t="s">
        <v>16</v>
      </c>
      <c r="F10" s="40" t="s">
        <v>17</v>
      </c>
      <c r="G10" s="22" t="s">
        <v>18</v>
      </c>
      <c r="H10" s="68" t="s">
        <v>19</v>
      </c>
      <c r="I10" s="68"/>
      <c r="J10" s="68"/>
      <c r="K10" s="27"/>
      <c r="L10" s="8"/>
    </row>
    <row r="11" spans="3:253" x14ac:dyDescent="0.2">
      <c r="C11" s="22" t="s">
        <v>68</v>
      </c>
      <c r="D11" s="22" t="s">
        <v>68</v>
      </c>
      <c r="E11" s="22" t="s">
        <v>68</v>
      </c>
      <c r="F11" s="22" t="s">
        <v>68</v>
      </c>
      <c r="G11" s="22" t="s">
        <v>68</v>
      </c>
      <c r="H11" s="74" t="s">
        <v>68</v>
      </c>
      <c r="I11" s="75"/>
      <c r="J11" s="76"/>
      <c r="K11" s="36"/>
    </row>
    <row r="12" spans="3:253" x14ac:dyDescent="0.2">
      <c r="C12" s="22"/>
      <c r="D12" s="22"/>
      <c r="E12" s="22"/>
      <c r="F12" s="45"/>
      <c r="G12" s="39"/>
      <c r="H12" s="74"/>
      <c r="I12" s="75"/>
      <c r="J12" s="76"/>
      <c r="K12" s="36"/>
    </row>
    <row r="14" spans="3:253" x14ac:dyDescent="0.2">
      <c r="C14" s="9" t="s">
        <v>22</v>
      </c>
    </row>
    <row r="15" spans="3:253" ht="12.75" thickBot="1" x14ac:dyDescent="0.25">
      <c r="C15" s="3"/>
    </row>
    <row r="16" spans="3:253" ht="13.5" customHeight="1" thickBot="1" x14ac:dyDescent="0.25">
      <c r="C16" s="77" t="s">
        <v>21</v>
      </c>
      <c r="D16" s="66" t="s">
        <v>0</v>
      </c>
      <c r="E16" s="11" t="s">
        <v>9</v>
      </c>
      <c r="F16" s="11" t="s">
        <v>9</v>
      </c>
      <c r="G16" s="11" t="s">
        <v>1</v>
      </c>
      <c r="H16" s="79" t="s">
        <v>1</v>
      </c>
      <c r="I16" s="80"/>
      <c r="J16" s="66" t="s">
        <v>2</v>
      </c>
      <c r="K16" s="66" t="s">
        <v>28</v>
      </c>
      <c r="L16" s="72" t="s">
        <v>30</v>
      </c>
    </row>
    <row r="17" spans="3:12" ht="26.25" customHeight="1" thickBot="1" x14ac:dyDescent="0.25">
      <c r="C17" s="78"/>
      <c r="D17" s="67"/>
      <c r="E17" s="12" t="s">
        <v>10</v>
      </c>
      <c r="F17" s="12" t="s">
        <v>14</v>
      </c>
      <c r="G17" s="12" t="s">
        <v>13</v>
      </c>
      <c r="H17" s="12" t="s">
        <v>11</v>
      </c>
      <c r="I17" s="12" t="s">
        <v>12</v>
      </c>
      <c r="J17" s="67"/>
      <c r="K17" s="67"/>
      <c r="L17" s="73"/>
    </row>
    <row r="18" spans="3:12" ht="5.25" customHeight="1" x14ac:dyDescent="0.2">
      <c r="C18" s="10"/>
      <c r="D18" s="13"/>
      <c r="E18" s="13"/>
      <c r="F18" s="46"/>
      <c r="G18" s="13"/>
      <c r="H18" s="13"/>
      <c r="I18" s="13"/>
      <c r="J18" s="13"/>
      <c r="K18" s="13"/>
      <c r="L18" s="13"/>
    </row>
    <row r="19" spans="3:12" x14ac:dyDescent="0.2">
      <c r="C19" s="14" t="s">
        <v>6</v>
      </c>
    </row>
    <row r="20" spans="3:12" ht="6.75" customHeight="1" x14ac:dyDescent="0.2">
      <c r="C20" s="14"/>
    </row>
    <row r="21" spans="3:12" ht="14.25" x14ac:dyDescent="0.2">
      <c r="C21" s="70" t="s">
        <v>24</v>
      </c>
      <c r="D21" s="71"/>
      <c r="E21" s="37"/>
      <c r="F21" s="47"/>
      <c r="G21" s="37"/>
      <c r="H21" s="37"/>
      <c r="I21" s="37"/>
      <c r="J21" s="38"/>
      <c r="K21" s="38"/>
      <c r="L21" s="38"/>
    </row>
    <row r="22" spans="3:12" x14ac:dyDescent="0.2">
      <c r="C22" s="15" t="s">
        <v>31</v>
      </c>
      <c r="D22" s="25" t="s">
        <v>23</v>
      </c>
      <c r="E22" s="16"/>
      <c r="F22" s="43">
        <v>46387</v>
      </c>
      <c r="G22" s="41">
        <v>1552624948</v>
      </c>
      <c r="H22" s="41">
        <v>1552624948</v>
      </c>
      <c r="I22" s="42">
        <v>0</v>
      </c>
      <c r="J22" s="5" t="s">
        <v>32</v>
      </c>
      <c r="L22" s="27" t="s">
        <v>66</v>
      </c>
    </row>
    <row r="23" spans="3:12" x14ac:dyDescent="0.2">
      <c r="C23" s="15" t="s">
        <v>33</v>
      </c>
      <c r="D23" s="24" t="s">
        <v>23</v>
      </c>
      <c r="E23" s="16"/>
      <c r="F23" s="43">
        <v>46366</v>
      </c>
      <c r="G23" s="41">
        <v>790909896</v>
      </c>
      <c r="H23" s="41">
        <v>790909896</v>
      </c>
      <c r="I23" s="42">
        <v>0</v>
      </c>
      <c r="J23" s="5" t="s">
        <v>34</v>
      </c>
      <c r="L23" s="27" t="s">
        <v>66</v>
      </c>
    </row>
    <row r="24" spans="3:12" x14ac:dyDescent="0.2">
      <c r="C24" s="15" t="s">
        <v>35</v>
      </c>
      <c r="D24" s="24" t="s">
        <v>23</v>
      </c>
      <c r="E24" s="16"/>
      <c r="F24" s="43">
        <v>46377</v>
      </c>
      <c r="G24" s="41">
        <v>2915380175</v>
      </c>
      <c r="H24" s="41">
        <v>2915380175</v>
      </c>
      <c r="I24" s="42">
        <v>0</v>
      </c>
      <c r="J24" s="5" t="s">
        <v>36</v>
      </c>
      <c r="L24" s="27" t="s">
        <v>66</v>
      </c>
    </row>
    <row r="25" spans="3:12" x14ac:dyDescent="0.2">
      <c r="C25" s="15" t="s">
        <v>35</v>
      </c>
      <c r="D25" s="25" t="s">
        <v>23</v>
      </c>
      <c r="E25" s="16"/>
      <c r="F25" s="43">
        <v>46374</v>
      </c>
      <c r="G25" s="41">
        <v>2431563417</v>
      </c>
      <c r="H25" s="41">
        <v>2431563417</v>
      </c>
      <c r="I25" s="51">
        <v>0</v>
      </c>
      <c r="J25" s="5" t="s">
        <v>32</v>
      </c>
      <c r="L25" s="27" t="s">
        <v>66</v>
      </c>
    </row>
    <row r="26" spans="3:12" x14ac:dyDescent="0.2">
      <c r="C26" s="15" t="s">
        <v>37</v>
      </c>
      <c r="D26" s="24" t="s">
        <v>43</v>
      </c>
      <c r="E26" s="16"/>
      <c r="F26" s="43">
        <v>46387</v>
      </c>
      <c r="G26" s="41">
        <v>570333242.5200001</v>
      </c>
      <c r="H26" s="41">
        <v>0</v>
      </c>
      <c r="I26" s="51">
        <v>86597.82</v>
      </c>
      <c r="J26" s="5" t="s">
        <v>38</v>
      </c>
      <c r="L26" s="27" t="s">
        <v>66</v>
      </c>
    </row>
    <row r="27" spans="3:12" x14ac:dyDescent="0.2">
      <c r="C27" s="15" t="s">
        <v>39</v>
      </c>
      <c r="D27" s="24" t="s">
        <v>43</v>
      </c>
      <c r="E27" s="16"/>
      <c r="F27" s="43">
        <v>46374</v>
      </c>
      <c r="G27" s="41">
        <v>1779803801.28</v>
      </c>
      <c r="H27" s="41">
        <v>0</v>
      </c>
      <c r="I27" s="51">
        <v>270240.48</v>
      </c>
      <c r="J27" s="5" t="s">
        <v>36</v>
      </c>
      <c r="L27" s="27" t="s">
        <v>66</v>
      </c>
    </row>
    <row r="28" spans="3:12" x14ac:dyDescent="0.2">
      <c r="C28" s="15" t="s">
        <v>41</v>
      </c>
      <c r="D28" s="24" t="s">
        <v>43</v>
      </c>
      <c r="E28" s="16"/>
      <c r="F28" s="43">
        <v>46362</v>
      </c>
      <c r="G28" s="41">
        <v>541662145.27999997</v>
      </c>
      <c r="H28" s="41">
        <v>0</v>
      </c>
      <c r="I28" s="51">
        <v>82244.479999999996</v>
      </c>
      <c r="J28" s="5" t="s">
        <v>38</v>
      </c>
      <c r="L28" s="27" t="s">
        <v>66</v>
      </c>
    </row>
    <row r="29" spans="3:12" x14ac:dyDescent="0.2">
      <c r="C29" s="15" t="s">
        <v>41</v>
      </c>
      <c r="D29" s="24" t="s">
        <v>43</v>
      </c>
      <c r="E29" s="16"/>
      <c r="F29" s="43">
        <v>46387</v>
      </c>
      <c r="G29" s="41">
        <v>233992940.23999998</v>
      </c>
      <c r="H29" s="41">
        <v>0</v>
      </c>
      <c r="I29" s="51">
        <v>35528.839999999997</v>
      </c>
      <c r="J29" s="5" t="s">
        <v>34</v>
      </c>
      <c r="L29" s="27" t="s">
        <v>66</v>
      </c>
    </row>
    <row r="30" spans="3:12" x14ac:dyDescent="0.2">
      <c r="C30" s="15" t="s">
        <v>42</v>
      </c>
      <c r="D30" s="24" t="s">
        <v>43</v>
      </c>
      <c r="E30" s="16"/>
      <c r="F30" s="43">
        <v>46328</v>
      </c>
      <c r="G30" s="41">
        <v>2970220140</v>
      </c>
      <c r="H30" s="41">
        <v>0</v>
      </c>
      <c r="I30" s="51">
        <v>450990</v>
      </c>
      <c r="J30" s="5" t="s">
        <v>34</v>
      </c>
      <c r="L30" s="27" t="s">
        <v>66</v>
      </c>
    </row>
    <row r="31" spans="3:12" x14ac:dyDescent="0.2">
      <c r="C31" s="15" t="s">
        <v>42</v>
      </c>
      <c r="D31" s="24" t="s">
        <v>43</v>
      </c>
      <c r="E31" s="16"/>
      <c r="F31" s="43">
        <v>46122</v>
      </c>
      <c r="G31" s="41">
        <v>1621940806</v>
      </c>
      <c r="H31" s="41">
        <v>0</v>
      </c>
      <c r="I31" s="51">
        <v>246271</v>
      </c>
      <c r="J31" s="5" t="s">
        <v>36</v>
      </c>
      <c r="L31" s="27" t="s">
        <v>66</v>
      </c>
    </row>
    <row r="32" spans="3:12" x14ac:dyDescent="0.2">
      <c r="C32" s="14"/>
      <c r="D32" s="16"/>
      <c r="E32" s="16"/>
      <c r="G32" s="16"/>
      <c r="H32" s="16"/>
      <c r="I32" s="52"/>
      <c r="L32" s="27"/>
    </row>
    <row r="33" spans="3:12" x14ac:dyDescent="0.2">
      <c r="C33" s="15" t="s">
        <v>44</v>
      </c>
      <c r="D33" s="25" t="s">
        <v>23</v>
      </c>
      <c r="E33" s="16"/>
      <c r="G33" s="41">
        <v>4604748020</v>
      </c>
      <c r="H33" s="41">
        <f>4604806269+72052521</f>
        <v>4676858790</v>
      </c>
      <c r="I33" s="41">
        <v>0</v>
      </c>
      <c r="L33" s="27" t="s">
        <v>66</v>
      </c>
    </row>
    <row r="34" spans="3:12" x14ac:dyDescent="0.2">
      <c r="C34" s="15" t="s">
        <v>45</v>
      </c>
      <c r="D34" s="24" t="s">
        <v>43</v>
      </c>
      <c r="E34" s="16"/>
      <c r="G34" s="41">
        <v>4492829971.96</v>
      </c>
      <c r="H34" s="41">
        <v>0</v>
      </c>
      <c r="I34" s="51">
        <f>637791.79+44387.07</f>
        <v>682178.86</v>
      </c>
      <c r="L34" s="27" t="s">
        <v>66</v>
      </c>
    </row>
    <row r="35" spans="3:12" x14ac:dyDescent="0.2">
      <c r="C35" s="15" t="s">
        <v>46</v>
      </c>
      <c r="D35" s="16"/>
      <c r="E35" s="16"/>
      <c r="G35" s="41">
        <v>-9019181926</v>
      </c>
      <c r="H35" s="41">
        <v>0</v>
      </c>
      <c r="I35" s="41">
        <v>0</v>
      </c>
      <c r="L35" s="27" t="s">
        <v>66</v>
      </c>
    </row>
    <row r="36" spans="3:12" x14ac:dyDescent="0.2">
      <c r="C36" s="15"/>
      <c r="D36" s="16"/>
      <c r="E36" s="16"/>
      <c r="G36" s="16"/>
      <c r="H36" s="16"/>
      <c r="I36" s="52"/>
      <c r="L36" s="27"/>
    </row>
    <row r="37" spans="3:12" x14ac:dyDescent="0.2">
      <c r="C37" s="70" t="s">
        <v>48</v>
      </c>
      <c r="D37" s="71"/>
      <c r="E37" s="16"/>
      <c r="G37" s="16"/>
      <c r="H37" s="16"/>
      <c r="I37" s="52"/>
      <c r="L37" s="27"/>
    </row>
    <row r="38" spans="3:12" x14ac:dyDescent="0.2">
      <c r="C38" s="15" t="s">
        <v>49</v>
      </c>
      <c r="D38" s="24" t="s">
        <v>43</v>
      </c>
      <c r="E38" s="16"/>
      <c r="G38" s="41">
        <v>11332859500</v>
      </c>
      <c r="H38" s="41">
        <v>0</v>
      </c>
      <c r="I38" s="51">
        <v>1720750</v>
      </c>
      <c r="L38" s="27" t="s">
        <v>66</v>
      </c>
    </row>
    <row r="39" spans="3:12" x14ac:dyDescent="0.2">
      <c r="C39" s="15" t="s">
        <v>50</v>
      </c>
      <c r="D39" s="27" t="s">
        <v>43</v>
      </c>
      <c r="E39" s="16"/>
      <c r="G39" s="41">
        <v>852505538.87999988</v>
      </c>
      <c r="H39" s="41">
        <v>0</v>
      </c>
      <c r="I39" s="51">
        <v>129442.07999999999</v>
      </c>
      <c r="L39" s="27" t="s">
        <v>66</v>
      </c>
    </row>
    <row r="40" spans="3:12" x14ac:dyDescent="0.2">
      <c r="C40" s="15" t="s">
        <v>53</v>
      </c>
      <c r="D40" s="27" t="s">
        <v>43</v>
      </c>
      <c r="E40" s="16"/>
      <c r="G40" s="41">
        <v>30338653018.939762</v>
      </c>
      <c r="H40" s="41">
        <v>0</v>
      </c>
      <c r="I40" s="51">
        <v>4606537.0511600003</v>
      </c>
      <c r="L40" s="27" t="s">
        <v>66</v>
      </c>
    </row>
    <row r="41" spans="3:12" x14ac:dyDescent="0.2">
      <c r="C41" s="15" t="s">
        <v>53</v>
      </c>
      <c r="D41" s="27" t="s">
        <v>54</v>
      </c>
      <c r="E41" s="16"/>
      <c r="G41" s="41">
        <v>43263407</v>
      </c>
      <c r="H41" s="41">
        <v>0</v>
      </c>
      <c r="I41" s="41">
        <v>0</v>
      </c>
      <c r="L41" s="27" t="s">
        <v>66</v>
      </c>
    </row>
    <row r="42" spans="3:12" x14ac:dyDescent="0.2">
      <c r="C42" s="15" t="s">
        <v>53</v>
      </c>
      <c r="D42" s="27" t="s">
        <v>55</v>
      </c>
      <c r="E42" s="16"/>
      <c r="G42" s="41">
        <v>8805300</v>
      </c>
      <c r="H42" s="41">
        <v>0</v>
      </c>
      <c r="I42" s="41">
        <v>0</v>
      </c>
      <c r="L42" s="27" t="s">
        <v>66</v>
      </c>
    </row>
    <row r="43" spans="3:12" x14ac:dyDescent="0.2">
      <c r="C43" s="15" t="s">
        <v>64</v>
      </c>
      <c r="D43" s="16"/>
      <c r="E43" s="16"/>
      <c r="G43" s="41">
        <v>15850369554</v>
      </c>
      <c r="H43" s="16"/>
      <c r="I43" s="52"/>
      <c r="L43" s="27" t="s">
        <v>66</v>
      </c>
    </row>
    <row r="44" spans="3:12" x14ac:dyDescent="0.2">
      <c r="C44" s="15" t="s">
        <v>65</v>
      </c>
      <c r="D44" s="16"/>
      <c r="E44" s="16"/>
      <c r="G44" s="41">
        <v>10046987436</v>
      </c>
      <c r="H44" s="16"/>
      <c r="I44" s="52"/>
      <c r="L44" s="27" t="s">
        <v>66</v>
      </c>
    </row>
    <row r="45" spans="3:12" x14ac:dyDescent="0.2">
      <c r="C45" s="15"/>
      <c r="D45" s="16"/>
      <c r="E45" s="16"/>
      <c r="G45" s="16"/>
      <c r="H45" s="16"/>
      <c r="I45" s="52"/>
      <c r="L45" s="27"/>
    </row>
    <row r="46" spans="3:12" x14ac:dyDescent="0.2">
      <c r="C46" s="70" t="s">
        <v>25</v>
      </c>
      <c r="D46" s="71"/>
      <c r="E46" s="2"/>
      <c r="F46" s="48"/>
      <c r="G46" s="2"/>
      <c r="H46" s="2"/>
      <c r="I46" s="2"/>
      <c r="L46" s="27"/>
    </row>
    <row r="47" spans="3:12" x14ac:dyDescent="0.2">
      <c r="C47" s="15" t="s">
        <v>56</v>
      </c>
      <c r="D47" s="2"/>
      <c r="E47" s="2"/>
      <c r="F47" s="48"/>
      <c r="G47" s="53">
        <v>451093747</v>
      </c>
      <c r="H47" s="2"/>
      <c r="I47" s="2"/>
      <c r="L47" s="27" t="s">
        <v>66</v>
      </c>
    </row>
    <row r="48" spans="3:12" x14ac:dyDescent="0.2">
      <c r="C48" s="15" t="s">
        <v>57</v>
      </c>
      <c r="D48" s="16"/>
      <c r="E48" s="16"/>
      <c r="G48" s="41">
        <v>0</v>
      </c>
      <c r="H48" s="29"/>
      <c r="I48" s="29"/>
      <c r="L48" s="27" t="s">
        <v>66</v>
      </c>
    </row>
    <row r="49" spans="3:12" x14ac:dyDescent="0.2">
      <c r="C49" s="15" t="s">
        <v>58</v>
      </c>
      <c r="D49" s="16"/>
      <c r="E49" s="16"/>
      <c r="G49" s="54">
        <v>1528403366</v>
      </c>
      <c r="H49" s="29"/>
      <c r="I49" s="29"/>
      <c r="L49" s="27" t="s">
        <v>66</v>
      </c>
    </row>
    <row r="50" spans="3:12" x14ac:dyDescent="0.2">
      <c r="C50" s="70" t="s">
        <v>47</v>
      </c>
      <c r="D50" s="71"/>
      <c r="E50" s="16"/>
      <c r="G50" s="54"/>
      <c r="H50" s="29"/>
      <c r="I50" s="29"/>
      <c r="L50" s="27"/>
    </row>
    <row r="51" spans="3:12" x14ac:dyDescent="0.2">
      <c r="C51" s="15" t="s">
        <v>61</v>
      </c>
      <c r="D51" s="16"/>
      <c r="E51" s="16"/>
      <c r="G51" s="54">
        <v>5277934688</v>
      </c>
      <c r="H51" s="29"/>
      <c r="I51" s="29"/>
      <c r="L51" s="27" t="s">
        <v>66</v>
      </c>
    </row>
    <row r="52" spans="3:12" x14ac:dyDescent="0.2">
      <c r="C52" s="15" t="s">
        <v>62</v>
      </c>
      <c r="D52" s="16"/>
      <c r="E52" s="16"/>
      <c r="G52" s="54">
        <v>488765575</v>
      </c>
      <c r="H52" s="29"/>
      <c r="I52" s="29"/>
      <c r="L52" s="27" t="s">
        <v>66</v>
      </c>
    </row>
    <row r="53" spans="3:12" x14ac:dyDescent="0.2">
      <c r="C53" s="15" t="s">
        <v>63</v>
      </c>
      <c r="D53" s="16"/>
      <c r="E53" s="16"/>
      <c r="G53" s="54">
        <v>164219974.01999915</v>
      </c>
      <c r="H53" s="29"/>
      <c r="I53" s="29"/>
      <c r="L53" s="27" t="s">
        <v>66</v>
      </c>
    </row>
    <row r="54" spans="3:12" x14ac:dyDescent="0.2">
      <c r="C54" s="15"/>
      <c r="D54" s="16"/>
      <c r="E54" s="16"/>
      <c r="G54" s="54"/>
      <c r="H54" s="29"/>
      <c r="I54" s="29"/>
      <c r="L54" s="27"/>
    </row>
    <row r="55" spans="3:12" x14ac:dyDescent="0.2">
      <c r="C55" s="70" t="s">
        <v>26</v>
      </c>
      <c r="D55" s="71"/>
      <c r="E55" s="16"/>
      <c r="G55" s="55"/>
      <c r="H55" s="29"/>
      <c r="I55" s="29"/>
      <c r="L55" s="27"/>
    </row>
    <row r="56" spans="3:12" x14ac:dyDescent="0.2">
      <c r="C56" s="15"/>
      <c r="D56" s="16"/>
      <c r="E56" s="16"/>
      <c r="G56" s="55"/>
      <c r="H56" s="29"/>
      <c r="I56" s="29"/>
      <c r="L56" s="27"/>
    </row>
    <row r="57" spans="3:12" x14ac:dyDescent="0.2">
      <c r="C57" s="15" t="s">
        <v>51</v>
      </c>
      <c r="D57" s="27"/>
      <c r="E57" s="2"/>
      <c r="F57" s="48"/>
      <c r="G57" s="56">
        <v>7393853633</v>
      </c>
      <c r="H57" s="28"/>
      <c r="I57" s="2"/>
      <c r="L57" s="27" t="s">
        <v>66</v>
      </c>
    </row>
    <row r="58" spans="3:12" x14ac:dyDescent="0.2">
      <c r="C58" s="63" t="s">
        <v>52</v>
      </c>
      <c r="D58" s="64"/>
      <c r="E58" s="2"/>
      <c r="F58" s="48"/>
      <c r="G58" s="56">
        <v>-7393853633</v>
      </c>
      <c r="H58" s="28"/>
      <c r="I58" s="2"/>
      <c r="L58" s="27" t="s">
        <v>66</v>
      </c>
    </row>
    <row r="59" spans="3:12" x14ac:dyDescent="0.2">
      <c r="C59" s="15" t="s">
        <v>59</v>
      </c>
      <c r="D59" s="27"/>
      <c r="E59" s="2"/>
      <c r="F59" s="48"/>
      <c r="G59" s="54">
        <v>422503344.20999599</v>
      </c>
      <c r="H59" s="28"/>
      <c r="I59" s="2"/>
      <c r="L59" s="27" t="s">
        <v>66</v>
      </c>
    </row>
    <row r="60" spans="3:12" x14ac:dyDescent="0.2">
      <c r="C60" s="15" t="s">
        <v>60</v>
      </c>
      <c r="D60" s="27"/>
      <c r="E60" s="2"/>
      <c r="F60" s="48"/>
      <c r="G60" s="54">
        <v>4539902984</v>
      </c>
      <c r="H60" s="28"/>
      <c r="I60" s="2"/>
      <c r="L60" s="27" t="s">
        <v>66</v>
      </c>
    </row>
    <row r="61" spans="3:12" x14ac:dyDescent="0.2">
      <c r="C61" s="15"/>
      <c r="D61" s="27"/>
      <c r="E61" s="2"/>
      <c r="F61" s="48"/>
      <c r="G61" s="55"/>
      <c r="H61" s="28"/>
      <c r="I61" s="2"/>
      <c r="L61" s="27"/>
    </row>
    <row r="62" spans="3:12" x14ac:dyDescent="0.2">
      <c r="C62" s="15"/>
      <c r="D62" s="27"/>
      <c r="E62" s="2"/>
      <c r="F62" s="48"/>
      <c r="G62" s="55"/>
      <c r="H62" s="28"/>
      <c r="I62" s="2"/>
      <c r="L62" s="58"/>
    </row>
    <row r="63" spans="3:12" ht="12.75" thickBot="1" x14ac:dyDescent="0.25">
      <c r="C63" s="17"/>
      <c r="D63" s="18"/>
      <c r="E63" s="18"/>
      <c r="F63" s="49"/>
      <c r="G63" s="18"/>
      <c r="H63" s="18"/>
      <c r="I63" s="18"/>
      <c r="J63" s="18"/>
      <c r="K63" s="18"/>
      <c r="L63" s="18"/>
    </row>
    <row r="64" spans="3:12" ht="12.75" thickBot="1" x14ac:dyDescent="0.25">
      <c r="C64" s="19" t="s">
        <v>5</v>
      </c>
      <c r="D64" s="20"/>
      <c r="E64" s="20"/>
      <c r="F64" s="50"/>
      <c r="G64" s="57">
        <f>SUM(G22:G63)</f>
        <v>96833095010.329758</v>
      </c>
      <c r="H64" s="26"/>
      <c r="I64" s="26"/>
      <c r="J64" s="20"/>
      <c r="K64" s="20"/>
      <c r="L64" s="59"/>
    </row>
    <row r="65" spans="3:12" x14ac:dyDescent="0.2">
      <c r="C65" s="15"/>
    </row>
    <row r="66" spans="3:12" x14ac:dyDescent="0.2">
      <c r="C66" s="14" t="s">
        <v>7</v>
      </c>
      <c r="G66" s="60"/>
    </row>
    <row r="67" spans="3:12" ht="7.5" customHeight="1" x14ac:dyDescent="0.2">
      <c r="C67" s="14"/>
    </row>
    <row r="68" spans="3:12" x14ac:dyDescent="0.2">
      <c r="C68" s="63"/>
      <c r="D68" s="64"/>
      <c r="E68" s="2"/>
      <c r="F68" s="48"/>
      <c r="G68" s="2"/>
      <c r="H68" s="2"/>
      <c r="I68" s="2"/>
    </row>
    <row r="69" spans="3:12" ht="15" x14ac:dyDescent="0.25">
      <c r="C69" s="61" t="s">
        <v>24</v>
      </c>
      <c r="D69" s="62"/>
      <c r="E69" s="16"/>
      <c r="G69" s="16"/>
      <c r="H69" s="16"/>
      <c r="I69" s="16"/>
    </row>
    <row r="70" spans="3:12" x14ac:dyDescent="0.2">
      <c r="C70" s="15" t="s">
        <v>31</v>
      </c>
      <c r="D70" s="25" t="s">
        <v>23</v>
      </c>
      <c r="E70" s="16"/>
      <c r="F70" s="43">
        <v>48579</v>
      </c>
      <c r="G70" s="41">
        <v>8095830097</v>
      </c>
      <c r="H70" s="41">
        <v>8095830097</v>
      </c>
      <c r="I70" s="42">
        <v>0</v>
      </c>
      <c r="J70" s="5" t="s">
        <v>32</v>
      </c>
      <c r="L70" s="27" t="s">
        <v>66</v>
      </c>
    </row>
    <row r="71" spans="3:12" x14ac:dyDescent="0.2">
      <c r="C71" s="15" t="s">
        <v>33</v>
      </c>
      <c r="D71" s="24" t="s">
        <v>23</v>
      </c>
      <c r="E71" s="16"/>
      <c r="F71" s="43">
        <v>47596</v>
      </c>
      <c r="G71" s="41">
        <v>2702275536</v>
      </c>
      <c r="H71" s="41">
        <v>2702275536</v>
      </c>
      <c r="I71" s="42">
        <v>0</v>
      </c>
      <c r="J71" s="5" t="s">
        <v>34</v>
      </c>
      <c r="L71" s="27" t="s">
        <v>66</v>
      </c>
    </row>
    <row r="72" spans="3:12" x14ac:dyDescent="0.2">
      <c r="C72" s="15" t="s">
        <v>35</v>
      </c>
      <c r="D72" s="24" t="s">
        <v>23</v>
      </c>
      <c r="E72" s="16"/>
      <c r="F72" s="43">
        <v>47168</v>
      </c>
      <c r="G72" s="41">
        <v>7152286424</v>
      </c>
      <c r="H72" s="41">
        <v>7152286424</v>
      </c>
      <c r="I72" s="42">
        <v>0</v>
      </c>
      <c r="J72" s="5" t="s">
        <v>36</v>
      </c>
      <c r="L72" s="27" t="s">
        <v>66</v>
      </c>
    </row>
    <row r="73" spans="3:12" x14ac:dyDescent="0.2">
      <c r="C73" s="15" t="s">
        <v>35</v>
      </c>
      <c r="D73" s="25" t="s">
        <v>23</v>
      </c>
      <c r="E73" s="16"/>
      <c r="F73" s="43">
        <v>47193</v>
      </c>
      <c r="G73" s="41">
        <v>5987586382</v>
      </c>
      <c r="H73" s="41">
        <v>5987586382</v>
      </c>
      <c r="I73" s="42">
        <v>0</v>
      </c>
      <c r="J73" s="5" t="s">
        <v>32</v>
      </c>
      <c r="L73" s="27" t="s">
        <v>66</v>
      </c>
    </row>
    <row r="74" spans="3:12" x14ac:dyDescent="0.2">
      <c r="C74" s="15" t="s">
        <v>37</v>
      </c>
      <c r="D74" s="24" t="s">
        <v>43</v>
      </c>
      <c r="E74" s="16"/>
      <c r="F74" s="43">
        <v>46954</v>
      </c>
      <c r="G74" s="41">
        <f t="shared" ref="G74:G79" si="0">I74*6586</f>
        <v>257913028.80000001</v>
      </c>
      <c r="H74" s="41">
        <v>0</v>
      </c>
      <c r="I74" s="51">
        <v>39160.800000000003</v>
      </c>
      <c r="J74" s="5" t="s">
        <v>38</v>
      </c>
      <c r="L74" s="27" t="s">
        <v>66</v>
      </c>
    </row>
    <row r="75" spans="3:12" x14ac:dyDescent="0.2">
      <c r="C75" s="15" t="s">
        <v>39</v>
      </c>
      <c r="D75" s="24" t="s">
        <v>43</v>
      </c>
      <c r="E75" s="16"/>
      <c r="F75" s="43">
        <v>48534</v>
      </c>
      <c r="G75" s="41">
        <f t="shared" si="0"/>
        <v>13673618606.679998</v>
      </c>
      <c r="H75" s="41">
        <v>0</v>
      </c>
      <c r="I75" s="51">
        <v>2076164.38</v>
      </c>
      <c r="J75" s="5" t="s">
        <v>36</v>
      </c>
      <c r="L75" s="27" t="s">
        <v>66</v>
      </c>
    </row>
    <row r="76" spans="3:12" x14ac:dyDescent="0.2">
      <c r="C76" s="15" t="s">
        <v>40</v>
      </c>
      <c r="D76" s="24" t="s">
        <v>43</v>
      </c>
      <c r="E76" s="16"/>
      <c r="F76" s="43">
        <v>47878</v>
      </c>
      <c r="G76" s="41">
        <f t="shared" si="0"/>
        <v>1177991718</v>
      </c>
      <c r="H76" s="41">
        <v>0</v>
      </c>
      <c r="I76" s="51">
        <v>178863</v>
      </c>
      <c r="J76" s="5" t="s">
        <v>36</v>
      </c>
      <c r="L76" s="27" t="s">
        <v>66</v>
      </c>
    </row>
    <row r="77" spans="3:12" x14ac:dyDescent="0.2">
      <c r="C77" s="15" t="s">
        <v>41</v>
      </c>
      <c r="D77" s="24" t="s">
        <v>43</v>
      </c>
      <c r="E77" s="16"/>
      <c r="F77" s="43">
        <v>46605</v>
      </c>
      <c r="G77" s="41">
        <f t="shared" si="0"/>
        <v>239939834.80000001</v>
      </c>
      <c r="H77" s="41">
        <v>0</v>
      </c>
      <c r="I77" s="51">
        <v>36431.800000000003</v>
      </c>
      <c r="J77" s="5" t="s">
        <v>38</v>
      </c>
      <c r="L77" s="27" t="s">
        <v>66</v>
      </c>
    </row>
    <row r="78" spans="3:12" x14ac:dyDescent="0.2">
      <c r="C78" s="15" t="s">
        <v>41</v>
      </c>
      <c r="D78" s="24" t="s">
        <v>43</v>
      </c>
      <c r="E78" s="16"/>
      <c r="F78" s="43">
        <v>49309</v>
      </c>
      <c r="G78" s="41">
        <f t="shared" si="0"/>
        <v>21948136891.52</v>
      </c>
      <c r="H78" s="41">
        <v>0</v>
      </c>
      <c r="I78" s="51">
        <v>3332544.32</v>
      </c>
      <c r="J78" s="5" t="s">
        <v>34</v>
      </c>
      <c r="L78" s="27" t="s">
        <v>66</v>
      </c>
    </row>
    <row r="79" spans="3:12" x14ac:dyDescent="0.2">
      <c r="C79" s="15" t="s">
        <v>42</v>
      </c>
      <c r="D79" s="24" t="s">
        <v>43</v>
      </c>
      <c r="E79" s="16"/>
      <c r="F79" s="43">
        <v>46499</v>
      </c>
      <c r="G79" s="41">
        <f t="shared" si="0"/>
        <v>3300244600</v>
      </c>
      <c r="H79" s="41">
        <v>0</v>
      </c>
      <c r="I79" s="51">
        <v>501100</v>
      </c>
      <c r="J79" s="5" t="s">
        <v>34</v>
      </c>
      <c r="L79" s="27" t="s">
        <v>66</v>
      </c>
    </row>
    <row r="80" spans="3:12" x14ac:dyDescent="0.2">
      <c r="C80" s="15"/>
      <c r="D80" s="24"/>
      <c r="E80" s="16"/>
      <c r="F80" s="43"/>
      <c r="G80" s="41"/>
      <c r="H80" s="41"/>
      <c r="I80" s="51"/>
      <c r="L80" s="27" t="s">
        <v>66</v>
      </c>
    </row>
    <row r="81" spans="3:12" x14ac:dyDescent="0.2">
      <c r="C81" s="15" t="s">
        <v>44</v>
      </c>
      <c r="D81" s="25" t="s">
        <v>23</v>
      </c>
      <c r="E81" s="16"/>
      <c r="F81" s="43"/>
      <c r="G81" s="41">
        <v>6501226723</v>
      </c>
      <c r="H81" s="41">
        <v>6501226723</v>
      </c>
      <c r="I81" s="51"/>
      <c r="L81" s="27" t="s">
        <v>66</v>
      </c>
    </row>
    <row r="82" spans="3:12" x14ac:dyDescent="0.2">
      <c r="C82" s="15" t="s">
        <v>45</v>
      </c>
      <c r="D82" s="24" t="s">
        <v>43</v>
      </c>
      <c r="E82" s="16"/>
      <c r="F82" s="43"/>
      <c r="G82" s="41">
        <f>I82*6586</f>
        <v>12493384092.24</v>
      </c>
      <c r="H82" s="41">
        <v>0</v>
      </c>
      <c r="I82" s="51">
        <v>1896960.84</v>
      </c>
      <c r="L82" s="27" t="s">
        <v>66</v>
      </c>
    </row>
    <row r="83" spans="3:12" x14ac:dyDescent="0.2">
      <c r="C83" s="15" t="s">
        <v>46</v>
      </c>
      <c r="D83" s="16"/>
      <c r="E83" s="16"/>
      <c r="F83" s="43"/>
      <c r="G83" s="41">
        <v>-19129979116</v>
      </c>
      <c r="H83" s="41"/>
      <c r="I83" s="51"/>
      <c r="L83" s="27" t="s">
        <v>66</v>
      </c>
    </row>
    <row r="84" spans="3:12" x14ac:dyDescent="0.2">
      <c r="C84" s="63" t="s">
        <v>47</v>
      </c>
      <c r="D84" s="64"/>
      <c r="E84" s="16"/>
      <c r="F84" s="43"/>
      <c r="G84" s="41">
        <v>17949993690</v>
      </c>
      <c r="H84" s="41"/>
      <c r="I84" s="51"/>
      <c r="L84" s="27" t="s">
        <v>66</v>
      </c>
    </row>
    <row r="85" spans="3:12" x14ac:dyDescent="0.2">
      <c r="C85" s="15"/>
      <c r="D85" s="24"/>
      <c r="E85" s="16"/>
      <c r="F85" s="43"/>
      <c r="G85" s="41"/>
      <c r="H85" s="41"/>
      <c r="I85" s="51"/>
    </row>
    <row r="86" spans="3:12" ht="12.75" thickBot="1" x14ac:dyDescent="0.25">
      <c r="C86" s="14"/>
    </row>
    <row r="87" spans="3:12" ht="12.75" thickBot="1" x14ac:dyDescent="0.25">
      <c r="C87" s="19" t="s">
        <v>5</v>
      </c>
      <c r="D87" s="20"/>
      <c r="E87" s="20"/>
      <c r="F87" s="50"/>
      <c r="G87" s="57">
        <f>SUM(G70:G86)</f>
        <v>82350448508.040009</v>
      </c>
      <c r="H87" s="26"/>
      <c r="I87" s="26"/>
      <c r="J87" s="20"/>
      <c r="K87" s="20"/>
      <c r="L87" s="59"/>
    </row>
    <row r="88" spans="3:12" x14ac:dyDescent="0.2">
      <c r="C88" s="14"/>
    </row>
    <row r="89" spans="3:12" ht="12.75" thickBot="1" x14ac:dyDescent="0.25">
      <c r="C89" s="14"/>
    </row>
    <row r="90" spans="3:12" ht="12.75" thickBot="1" x14ac:dyDescent="0.25">
      <c r="C90" s="19" t="s">
        <v>3</v>
      </c>
      <c r="D90" s="20"/>
      <c r="E90" s="20"/>
      <c r="F90" s="50"/>
      <c r="G90" s="57">
        <f>G64+G87</f>
        <v>179183543518.36975</v>
      </c>
      <c r="H90" s="26"/>
      <c r="I90" s="26"/>
      <c r="J90" s="20"/>
      <c r="K90" s="20"/>
      <c r="L90" s="59"/>
    </row>
    <row r="91" spans="3:12" x14ac:dyDescent="0.2">
      <c r="C91" s="3"/>
    </row>
    <row r="92" spans="3:12" ht="6.75" customHeight="1" x14ac:dyDescent="0.2">
      <c r="C92" s="3"/>
    </row>
    <row r="93" spans="3:12" x14ac:dyDescent="0.2">
      <c r="C93" s="1"/>
    </row>
    <row r="94" spans="3:12" x14ac:dyDescent="0.2">
      <c r="C94" s="3"/>
    </row>
    <row r="95" spans="3:12" x14ac:dyDescent="0.2">
      <c r="C95" s="3" t="s">
        <v>29</v>
      </c>
    </row>
    <row r="96" spans="3:12" x14ac:dyDescent="0.2">
      <c r="C96" s="3"/>
    </row>
  </sheetData>
  <mergeCells count="20">
    <mergeCell ref="C37:D37"/>
    <mergeCell ref="C55:D55"/>
    <mergeCell ref="C50:D50"/>
    <mergeCell ref="C68:D68"/>
    <mergeCell ref="C69:D69"/>
    <mergeCell ref="C84:D84"/>
    <mergeCell ref="C4:L4"/>
    <mergeCell ref="J16:J17"/>
    <mergeCell ref="H10:J10"/>
    <mergeCell ref="C58:D58"/>
    <mergeCell ref="F5:G5"/>
    <mergeCell ref="C46:D46"/>
    <mergeCell ref="L16:L17"/>
    <mergeCell ref="H12:J12"/>
    <mergeCell ref="K16:K17"/>
    <mergeCell ref="C16:C17"/>
    <mergeCell ref="D16:D17"/>
    <mergeCell ref="H16:I16"/>
    <mergeCell ref="C21:D21"/>
    <mergeCell ref="H11:J1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3" max="70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RJ775sF7o5pvS1EyEeH8mxgPXfEw4n7q36HedTjGvGM=</DigestValue>
    </Reference>
    <Reference Type="http://www.w3.org/2000/09/xmldsig#Object" URI="#idOfficeObject">
      <DigestMethod Algorithm="http://www.w3.org/2001/04/xmlenc#sha256"/>
      <DigestValue>x4GG0zCQM7jLNbEP65uyGVc5WvXcf8erbSoHV35E/g8=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lFMe/42kJvXLy5F1RsmaNxXR0AFzZ/lsKRURJNdUTUM=</DigestValue>
    </Reference>
  </SignedInfo>
  <SignatureValue>aaw9zEDhnRqdFEs1Qw/BKXoGPuRoKKsJc4aEN4sk2NLe7vnBeoSOa1p2LdrZLUReHj2BHOnqgjlr
KkYMN9YTzjg/HUaZaYGhfNKc5P9Prz/2HW2mB2jZMhoKER+dTTM9mKBLFM6CwkcutvpFfKy3PIEg
+dUTX6NUMpkgrBFYCaN/RNBWhIQrnXlErIpa2CAT7wul5rICU9chHpjb1NRoshwSkPZ4Jxx6fkJE
matcQ5nEd/5J+icIMV2S4iasoABs8dc+eNiG5tO2HGHzSqRw/tdbJf3Cz5uTSSeiMPhmSim9WUs8
kGF9n2tGm6JeK6Fi3txDK0ThicFP+JL2vZffxg==</SignatureValue>
  <KeyInfo>
    <X509Data>
      <X509Certificate>MIIIjzCCBnegAwIBAgIQa6/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/0pGyg8njuNb52dMIgr1pTRX2tb5bU5hU+n/rhH0fsdJwEslj2UTBxXilYMfWO0AUwcnSVcTPWTNQdlFEDDqEhRShksj6H6Xb3UMzHtrl8AAcDXyOgWGoaShwGkbE1wPXjBwyv3WRHns/PNCdU5qQK14VDFBS8lddhjvknJEyNd90+doENQC9dWDbo/vh5PP/EDXIMOf7sp4IQrc4IkcfgtfGbA8O0Ef+DudsFyFJnnplnS/LkocWBFREK4EU1wbVhNyBxiIFoE5Vv/UWRePa1Xqm8oeCbCrDO1NWLjZ3tafC+vjOL+1BmuvIZMtZD6+/AgMBAAGjggPKMIIDxjAMBgNVHRMBAf8EAjAAMA4GA1UdDwEB/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/P9Q2ZCVhohhlRqmq1ZSV/VzBBCL95ufg1TkdCk9ZD+OXlmh96u2W62+NxDpPNdV6MIjdj0+jWfMqMmy1rVmr06AZIq5JL6Sumhm5WfJlsgoNTvvn9Xv52AupkT+UpkcJswSUBLxwaZ0+72lJUoTFvyDri6GBjoDM1KiHLSvIjg/TRXVwc7gnO+vWvVRCFj1dOt4wpCVgCPhvZkAfLR08uaRa8j+lbbW/cH00KLm697X4HvpaNS8x/0zvtQs1cvVvPumRWazQpZHWc5NZ+7S3IfeL3G/kpzTdTi0yLhILMznox03sojX3uVtZ8zc9R/4EWpAsT/pG7v6vgzCSoX8IepPR0wYMp5RcVfArrCEIq81NlC8l4zWzEV2+5CffHa3I/VDzHJLGCeUi5hydf+h4GNeM5GYR2eS+gUeCR7HVivENdR0PHD+5Sz63M18kFB7aY1kSYYH+d0i5k7fSDABXjv3ZDc7cQoGgEVGYqLXM/ug07haG62gZFwuRNY1QXczLyMdTiS26tmUoLfOADvkWea7C53EB20+u8kDJXtmd0a/om/qPaVccXKYDM0GRXOf4jT3+459gh83RxyRjPm8KQpe9pXgsx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VqrFsnra06RCi5MnK0sOlLEOQjK1kBoHd2ScaAHgy00=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XJVFiv0EvhRgJpEQ7iEl8fFi1i9UUtseY/lot3YTuYY=</DigestValue>
      </Reference>
      <Reference URI="/xl/sharedStrings.xml?ContentType=application/vnd.openxmlformats-officedocument.spreadsheetml.sharedStrings+xml">
        <DigestMethod Algorithm="http://www.w3.org/2001/04/xmlenc#sha256"/>
        <DigestValue>7FBvLfpaQSUGNcoUJO3fyRT4m6iC1YhNN1S2a/2z4XY=</DigestValue>
      </Reference>
      <Reference URI="/xl/styles.xml?ContentType=application/vnd.openxmlformats-officedocument.spreadsheetml.styles+xml">
        <DigestMethod Algorithm="http://www.w3.org/2001/04/xmlenc#sha256"/>
        <DigestValue>JkMfgvBCvaX+8GD9VNgZsUbx6PS3lUZnGQ+dvIbMQ7I=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ArdJHGhiqtd/sGuzuInBGCPPuD95wEA/iDCHGU83p0Q=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73ohowR6oTf9FmCTINWUh0xieRx+lnwG1Kvvpfq00yQ=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2026-03-31T19:31:16Z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2026-03-31T19:31:16Z</xd:SigningTime>
          <xd:SigningCertificate>
            <xd:Cert>
              <xd:CertDigest>
                <DigestMethod Algorithm="http://www.w3.org/2001/04/xmlenc#sha256"/>
                <DigestValue>66ggFZxf/SnCcnQjqcNP6WvzU0On0tP9Rp55EOpiCpE=</DigestValue>
              </xd:CertDigest>
              <xd:IssuerSerial>
                <X509IssuerName>C=PY, O=ICPP, OU=Prestador Cualificado de Servicios de Confianza, CN=VIT S.A., SERIALNUMBER=RUC80080099-0</X509IssuerName>
                <X509SerialNumber>143140191753446957296019984631382189093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Company>Comisión Nacional de Valores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Miguel Soilan</cp:lastModifiedBy>
  <cp:lastPrinted>2017-03-30T18:54:14Z</cp:lastPrinted>
  <dcterms:created xsi:type="dcterms:W3CDTF">2006-11-30T13:09:28Z</dcterms:created>
  <dcterms:modified xsi:type="dcterms:W3CDTF">2026-03-30T19:11:06Z</dcterms:modified>
</cp:coreProperties>
</file>